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slicers/slicer2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slicers/slicer3.xml" ContentType="application/vnd.ms-excel.slicer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slicers/slicer4.xml" ContentType="application/vnd.ms-excel.slicer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slicers/slicer5.xml" ContentType="application/vnd.ms-excel.slicer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drawings/drawing6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slicers/slicer6.xml" ContentType="application/vnd.ms-excel.slicer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drawings/drawing7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\\Server1\Обмен\ОТДЕЛ ДОХОДОВ\женя\2025\КОНКУРС 2025\Документы к КОНКУРСУ 2025\КОНКУРСНЫЕ ПРОЕКТЫ\7 Гальямова-Грачев\"/>
    </mc:Choice>
  </mc:AlternateContent>
  <bookViews>
    <workbookView xWindow="-120" yWindow="-120" windowWidth="29040" windowHeight="15720" tabRatio="791" activeTab="9"/>
  </bookViews>
  <sheets>
    <sheet name="Дашборд" sheetId="1" r:id="rId1"/>
    <sheet name=" Структура доходов" sheetId="5" r:id="rId2"/>
    <sheet name="Структура расходов" sheetId="4" r:id="rId3"/>
    <sheet name="Поддержка граждан" sheetId="6" r:id="rId4"/>
    <sheet name="Значимые проекты" sheetId="7" r:id="rId5"/>
    <sheet name="Сводные" sheetId="22" r:id="rId6"/>
    <sheet name="Сводные 2" sheetId="25" r:id="rId7"/>
    <sheet name="Данные" sheetId="21" r:id="rId8"/>
    <sheet name="муниц программы" sheetId="14" r:id="rId9"/>
    <sheet name="функц структура расходов" sheetId="13" r:id="rId10"/>
    <sheet name="Ведомственная структура расход" sheetId="12" r:id="rId11"/>
    <sheet name="объекты кап строительства" sheetId="16" r:id="rId12"/>
    <sheet name="Доходы" sheetId="11" r:id="rId13"/>
    <sheet name="заимствования" sheetId="17" r:id="rId14"/>
    <sheet name="Источники деф." sheetId="15" r:id="rId15"/>
  </sheets>
  <externalReferences>
    <externalReference r:id="rId16"/>
  </externalReferences>
  <definedNames>
    <definedName name="_xlnm._FilterDatabase" localSheetId="7" hidden="1">Данные!$A$3:$A$345</definedName>
    <definedName name="_xlnm._FilterDatabase" localSheetId="11" hidden="1">'объекты кап строительства'!#REF!</definedName>
    <definedName name="_xlnm._FilterDatabase" localSheetId="5" hidden="1">Сводные!$A$276:$C$292</definedName>
    <definedName name="_xlnm._FilterDatabase" localSheetId="9" hidden="1">'функц структура расходов'!$A$2</definedName>
    <definedName name="sourceData1">#REF!</definedName>
    <definedName name="Z_195856BE_9AE4_4C0F_AB1D_4D7C695304E3_.wvu.Cols" localSheetId="13" hidden="1">заимствования!$A:$A</definedName>
    <definedName name="Z_195856BE_9AE4_4C0F_AB1D_4D7C695304E3_.wvu.Rows" localSheetId="13" hidden="1">заимствования!#REF!,заимствования!#REF!</definedName>
    <definedName name="Z_2EB26682_1E14_41BF_A300_9871E16F1E86_.wvu.FilterData" localSheetId="11" hidden="1">'объекты кап строительства'!#REF!</definedName>
    <definedName name="Z_2EB26682_1E14_41BF_A300_9871E16F1E86_.wvu.PrintArea" localSheetId="11" hidden="1">'объекты кап строительства'!$B$1:$E$1</definedName>
    <definedName name="Z_3708D406_71C9_49CC_A67A_2D2190B41A82_.wvu.FilterData" localSheetId="11" hidden="1">'объекты кап строительства'!#REF!</definedName>
    <definedName name="Z_742DD9F2_8A71_4480_AC11_A74320E5619E_.wvu.FilterData" localSheetId="11" hidden="1">'объекты кап строительства'!#REF!</definedName>
    <definedName name="Z_829AF458_32E9_4EBE_8AEA_C1C6BE533EAE_.wvu.FilterData" localSheetId="11" hidden="1">'объекты кап строительства'!#REF!</definedName>
    <definedName name="Z_829AF458_32E9_4EBE_8AEA_C1C6BE533EAE_.wvu.PrintArea" localSheetId="11" hidden="1">'объекты кап строительства'!$B$1:$E$1</definedName>
    <definedName name="Z_829AF458_32E9_4EBE_8AEA_C1C6BE533EAE_.wvu.PrintTitles" localSheetId="11" hidden="1">'объекты кап строительства'!#REF!</definedName>
    <definedName name="Z_829AF458_32E9_4EBE_8AEA_C1C6BE533EAE_.wvu.Rows" localSheetId="11" hidden="1">'объекты кап строительства'!#REF!</definedName>
    <definedName name="Z_8E538972_DCB6_4DF0_B6A0_1DAF22EE85A5_.wvu.FilterData" localSheetId="11" hidden="1">'объекты кап строительства'!#REF!</definedName>
    <definedName name="Z_8E538972_DCB6_4DF0_B6A0_1DAF22EE85A5_.wvu.PrintArea" localSheetId="11" hidden="1">'объекты кап строительства'!$B$1:$E$1</definedName>
    <definedName name="Z_9EB2C763_BF55_421A_9B12_FB75DAF70818_.wvu.FilterData" localSheetId="11" hidden="1">'объекты кап строительства'!$B$1:$E$1</definedName>
    <definedName name="Z_A8461B4A_AE19_4EF2_B6F9_F9B973A06FD1_.wvu.FilterData" localSheetId="11" hidden="1">'объекты кап строительства'!#REF!</definedName>
    <definedName name="Z_A8461B4A_AE19_4EF2_B6F9_F9B973A06FD1_.wvu.PrintArea" localSheetId="11" hidden="1">'объекты кап строительства'!$B$1:$E$1</definedName>
    <definedName name="Z_B3932895_A846_447D_8D2E_8A665303D3FC_.wvu.FilterData" localSheetId="11" hidden="1">'объекты кап строительства'!$B$1:$E$1</definedName>
    <definedName name="Z_B452F1D7_E242_4E66_AEEE_75884A98B5E4_.wvu.FilterData" localSheetId="11" hidden="1">'объекты кап строительства'!#REF!</definedName>
    <definedName name="Z_D0B00AD6_8582_4105_AEEE_647425D7F180_.wvu.FilterData" localSheetId="11" hidden="1">'объекты кап строительства'!$B$1:$E$1</definedName>
    <definedName name="Z_DEEAFF70_302D_4EE4_8D9C_7BB1BBA5AB30_.wvu.FilterData" localSheetId="11" hidden="1">'объекты кап строительства'!#REF!</definedName>
    <definedName name="Z_E26F76F3_B5FD_4390_A599_DF837A45612F_.wvu.FilterData" localSheetId="11" hidden="1">'объекты кап строительства'!$B$1:$E$1</definedName>
    <definedName name="Z_E6BE4A0A_65C8_4D78_A29F_DDA803BF07E4_.wvu.FilterData" localSheetId="11" hidden="1">'объекты кап строительства'!#REF!</definedName>
    <definedName name="Z_E6BE4A0A_65C8_4D78_A29F_DDA803BF07E4_.wvu.PrintArea" localSheetId="11" hidden="1">'объекты кап строительства'!$B$1:$E$1</definedName>
    <definedName name="Z_F18CDA44_02C6_4BCD_94BC_76E4781E3F1C_.wvu.FilterData" localSheetId="11" hidden="1">'объекты кап строительства'!#REF!</definedName>
    <definedName name="Z_F18CDA44_02C6_4BCD_94BC_76E4781E3F1C_.wvu.PrintArea" localSheetId="11" hidden="1">'объекты кап строительства'!$B$1:$E$1</definedName>
    <definedName name="_xlnm.Print_Titles" localSheetId="12">Доходы!$3:$3</definedName>
    <definedName name="_xlnm.Print_Titles" localSheetId="14">'Источники деф.'!$3:$4</definedName>
    <definedName name="ОбластиЗначений">OFFSET('[1]2'!$AA$3,0,0,COUNTA('[1]2'!$Z:$Z),1)</definedName>
    <definedName name="ОбластиПодписей">OFFSET('[1]2'!$Y$3,0,0,COUNTA('[1]2'!$Z:$Z),2)</definedName>
    <definedName name="_xlnm.Print_Area" localSheetId="13">заимствования!$A$1:$E$17</definedName>
    <definedName name="Срез_Год">#N/A</definedName>
    <definedName name="Срез_Год1">#N/A</definedName>
    <definedName name="Срез_Год2">#N/A</definedName>
    <definedName name="Срез_Год4">#N/A</definedName>
    <definedName name="Срез_Год5">#N/A</definedName>
    <definedName name="Срез_Наименования_функц_р">#N/A</definedName>
    <definedName name="Срез_Наименования1">#N/A</definedName>
    <definedName name="Срез_Целевая_группа">#N/A</definedName>
    <definedName name="Экран">OFFSET(#REF!,IF(COUNTA(#REF!)&gt;2,2,MATCH(#REF!,#REF!,0)-1),0,1,1)</definedName>
  </definedNames>
  <calcPr calcId="191029" concurrentCalc="0"/>
  <pivotCaches>
    <pivotCache cacheId="0" r:id="rId17"/>
    <pivotCache cacheId="1" r:id="rId18"/>
    <pivotCache cacheId="2" r:id="rId19"/>
    <pivotCache cacheId="3" r:id="rId20"/>
    <pivotCache cacheId="4" r:id="rId21"/>
  </pivotCaches>
  <extLst>
    <ext xmlns:x14="http://schemas.microsoft.com/office/spreadsheetml/2009/9/main" uri="{BBE1A952-AA13-448e-AADC-164F8A28A991}">
      <x14:slicerCaches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8" i="22" l="1"/>
  <c r="B371" i="22"/>
  <c r="A371" i="22"/>
  <c r="B192" i="22"/>
  <c r="C50" i="25"/>
  <c r="D163" i="22"/>
  <c r="P346" i="21"/>
  <c r="B247" i="22"/>
  <c r="G1771" i="13"/>
  <c r="G2706" i="13"/>
  <c r="G828" i="13"/>
  <c r="A19" i="22"/>
  <c r="A18" i="22"/>
  <c r="K9" i="15"/>
  <c r="K8" i="15"/>
  <c r="K17" i="15"/>
  <c r="K21" i="15"/>
  <c r="K13" i="15"/>
  <c r="K7" i="15"/>
  <c r="K5" i="15"/>
  <c r="E14" i="17"/>
  <c r="D14" i="17"/>
  <c r="C14" i="17"/>
  <c r="E7" i="17"/>
  <c r="D7" i="17"/>
  <c r="C7" i="17"/>
  <c r="C20" i="16"/>
  <c r="I19" i="16"/>
  <c r="C19" i="16"/>
  <c r="I18" i="16"/>
  <c r="F18" i="16"/>
  <c r="C18" i="16"/>
  <c r="I17" i="16"/>
  <c r="F17" i="16"/>
  <c r="C17" i="16"/>
  <c r="I16" i="16"/>
  <c r="F16" i="16"/>
  <c r="C16" i="16"/>
  <c r="I15" i="16"/>
  <c r="F15" i="16"/>
  <c r="C14" i="16"/>
  <c r="I13" i="16"/>
  <c r="F13" i="16"/>
  <c r="F12" i="16"/>
  <c r="C12" i="16"/>
  <c r="F11" i="16"/>
  <c r="C11" i="16"/>
  <c r="F10" i="16"/>
  <c r="C10" i="16"/>
  <c r="E9" i="16"/>
  <c r="D9" i="16"/>
  <c r="C9" i="16"/>
  <c r="C8" i="16"/>
  <c r="C7" i="16"/>
  <c r="I6" i="16"/>
  <c r="F6" i="16"/>
  <c r="K5" i="16"/>
  <c r="J5" i="16"/>
  <c r="I5" i="16"/>
  <c r="H5" i="16"/>
  <c r="G5" i="16"/>
  <c r="F5" i="16"/>
  <c r="E5" i="16"/>
  <c r="D5" i="16"/>
  <c r="C5" i="16"/>
  <c r="M21" i="15"/>
  <c r="L11" i="15"/>
  <c r="L21" i="15"/>
  <c r="M20" i="15"/>
  <c r="L20" i="15"/>
  <c r="K20" i="15"/>
  <c r="M19" i="15"/>
  <c r="L19" i="15"/>
  <c r="K19" i="15"/>
  <c r="M18" i="15"/>
  <c r="L18" i="15"/>
  <c r="K18" i="15"/>
  <c r="M17" i="15"/>
  <c r="L17" i="15"/>
  <c r="M16" i="15"/>
  <c r="L16" i="15"/>
  <c r="K16" i="15"/>
  <c r="M15" i="15"/>
  <c r="L15" i="15"/>
  <c r="K15" i="15"/>
  <c r="M14" i="15"/>
  <c r="L14" i="15"/>
  <c r="K14" i="15"/>
  <c r="M13" i="15"/>
  <c r="L13" i="15"/>
  <c r="M11" i="15"/>
  <c r="M9" i="15"/>
  <c r="L9" i="15"/>
  <c r="M8" i="15"/>
  <c r="L8" i="15"/>
  <c r="M7" i="15"/>
  <c r="L7" i="15"/>
  <c r="M5" i="15"/>
  <c r="M6" i="15"/>
  <c r="L5" i="15"/>
  <c r="L6" i="15"/>
  <c r="K6" i="15"/>
</calcChain>
</file>

<file path=xl/sharedStrings.xml><?xml version="1.0" encoding="utf-8"?>
<sst xmlns="http://schemas.openxmlformats.org/spreadsheetml/2006/main" count="34790" uniqueCount="1040">
  <si>
    <t>Названия строк</t>
  </si>
  <si>
    <t>Общий итог</t>
  </si>
  <si>
    <t xml:space="preserve">Поступления доходов в бюджет городского округа Щёлково на 2025 год  и на плановый период 2026 и 2027 годов </t>
  </si>
  <si>
    <t>тыс. рублей</t>
  </si>
  <si>
    <t>Код главы</t>
  </si>
  <si>
    <t>Наименование кода дохода</t>
  </si>
  <si>
    <t>2025 год</t>
  </si>
  <si>
    <t>2026 год</t>
  </si>
  <si>
    <t>2027 год</t>
  </si>
  <si>
    <t>000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</si>
  <si>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</si>
  <si>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</si>
  <si>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</si>
  <si>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</si>
  <si>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</si>
  <si>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</si>
  <si>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</si>
  <si>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</si>
  <si>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</si>
  <si>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</si>
  <si>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</si>
  <si>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</si>
  <si>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</si>
  <si>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</si>
  <si>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</si>
  <si>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</si>
  <si>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</si>
  <si>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</si>
  <si>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</si>
  <si>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</si>
  <si>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</si>
  <si>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физических лиц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</si>
  <si>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</si>
  <si>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</si>
  <si>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</si>
  <si>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</si>
  <si>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</si>
  <si>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</si>
  <si>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</si>
  <si>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</si>
  <si>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</si>
  <si>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</si>
  <si>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</si>
  <si>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</si>
  <si>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</si>
  <si>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</si>
  <si>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</si>
  <si>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</si>
  <si>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</si>
  <si>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</si>
  <si>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</si>
  <si>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</si>
  <si>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</si>
  <si>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</si>
  <si>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</si>
  <si>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</si>
  <si>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</si>
  <si>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</si>
  <si>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</si>
  <si>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</si>
  <si>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</si>
  <si>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</si>
  <si>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</si>
  <si>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</si>
  <si>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</si>
  <si>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</si>
  <si>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</si>
  <si>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</si>
  <si>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</si>
  <si>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</si>
  <si>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</si>
  <si>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</si>
  <si>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</si>
  <si>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</si>
  <si>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</si>
  <si>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</si>
  <si>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</si>
  <si>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</si>
  <si>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</si>
  <si>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ПРОЧИЕ НЕНАЛОГОВЫЕ ДОХОДЫ</t>
  </si>
  <si>
    <t>Прочие неналоговые доходы</t>
  </si>
  <si>
    <t>Прочие неналоговые доходы бюджетов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</si>
  <si>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</si>
  <si>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</si>
  <si>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</si>
  <si>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модернизации коммунальной инфраструктуры</t>
  </si>
  <si>
    <t>Субсидии бюджетам городских округов на реализацию мероприятий по модернизации коммунальной инфраструктуры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</si>
  <si>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</si>
  <si>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</si>
  <si>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создание модельных муниципальных библиотек</t>
  </si>
  <si>
    <t>Субсидии бюджетам городских округов на создание модельных муниципальных библиотек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</si>
  <si>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</si>
  <si>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</si>
  <si>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</si>
  <si>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</si>
  <si>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</si>
  <si>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</si>
  <si>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</si>
  <si>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</si>
  <si>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субсидии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</si>
  <si>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</si>
  <si>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</si>
  <si>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</si>
  <si>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</si>
  <si>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</si>
  <si>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</si>
  <si>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</si>
  <si>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</si>
  <si>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</si>
  <si>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</si>
  <si>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</t>
  </si>
  <si>
    <t>Прочие субвенции бюджетам городских округов</t>
  </si>
  <si>
    <t>Иные межбюджетные трансферты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</si>
  <si>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</si>
  <si>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</si>
  <si>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</si>
  <si>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</si>
  <si>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</si>
  <si>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</si>
  <si>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на создание модельных муниципальных библиотек</t>
  </si>
  <si>
    <t>Межбюджетные трансферты, передаваемые бюджетам городских округов на создание модельных муниципальных библиотек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</si>
  <si>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</si>
  <si>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</si>
  <si>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 xml:space="preserve">ИТОГО  </t>
  </si>
  <si>
    <t>Ведомственная структура расходов бюджета городского округа на 2025 год и на плановый период 2026 и 2027 годов</t>
  </si>
  <si>
    <t>Наименования</t>
  </si>
  <si>
    <t>Рз</t>
  </si>
  <si>
    <t>Пр</t>
  </si>
  <si>
    <t>ЦСР</t>
  </si>
  <si>
    <t>ВР</t>
  </si>
  <si>
    <t>Администрация городского округа Щёлково Московской области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</si>
  <si>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</si>
  <si>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</si>
  <si>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</si>
  <si>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</si>
  <si>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</si>
  <si>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</si>
  <si>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</si>
  <si>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</si>
  <si>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</si>
  <si>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</si>
  <si>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</si>
  <si>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</si>
  <si>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</si>
  <si>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</si>
  <si>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</si>
  <si>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</si>
  <si>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</si>
  <si>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</si>
  <si>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</si>
  <si>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</si>
  <si>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</si>
  <si>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</si>
  <si>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</si>
  <si>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</si>
  <si>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</si>
  <si>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</si>
  <si>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</si>
  <si>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</si>
  <si>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</si>
  <si>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</si>
  <si>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</si>
  <si>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</si>
  <si>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</si>
  <si>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</si>
  <si>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</si>
  <si>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</si>
  <si>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</si>
  <si>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</si>
  <si>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</si>
  <si>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</si>
  <si>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</si>
  <si>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</si>
  <si>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</si>
  <si>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</si>
  <si>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</si>
  <si>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</si>
  <si>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</si>
  <si>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</si>
  <si>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</si>
  <si>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</si>
  <si>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</si>
  <si>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</si>
  <si>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</si>
  <si>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</si>
  <si>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</si>
  <si>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</si>
  <si>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</si>
  <si>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</si>
  <si>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</si>
  <si>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</si>
  <si>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</si>
  <si>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</si>
  <si>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</si>
  <si>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</si>
  <si>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</si>
  <si>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</si>
  <si>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</si>
  <si>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</si>
  <si>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</si>
  <si>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</si>
  <si>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</si>
  <si>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</si>
  <si>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</si>
  <si>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</si>
  <si>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</si>
  <si>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</si>
  <si>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</si>
  <si>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</si>
  <si>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</si>
  <si>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</si>
  <si>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</si>
  <si>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</si>
  <si>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</si>
  <si>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</si>
  <si>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</si>
  <si>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</si>
  <si>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</si>
  <si>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</si>
  <si>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</si>
  <si>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</si>
  <si>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</si>
  <si>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</si>
  <si>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</si>
  <si>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</si>
  <si>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</si>
  <si>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</si>
  <si>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</si>
  <si>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</si>
  <si>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</si>
  <si>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</si>
  <si>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</si>
  <si>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</si>
  <si>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</si>
  <si>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</si>
  <si>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</si>
  <si>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</si>
  <si>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</si>
  <si>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</si>
  <si>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</si>
  <si>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</si>
  <si>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</si>
  <si>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</si>
  <si>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</si>
  <si>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</si>
  <si>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</si>
  <si>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</si>
  <si>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</si>
  <si>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</si>
  <si>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</si>
  <si>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</si>
  <si>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</si>
  <si>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</si>
  <si>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</si>
  <si>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</si>
  <si>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</si>
  <si>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</si>
  <si>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</si>
  <si>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</si>
  <si>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</si>
  <si>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</si>
  <si>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</si>
  <si>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</si>
  <si>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</si>
  <si>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</si>
  <si>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</si>
  <si>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</si>
  <si>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</si>
  <si>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</si>
  <si>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</si>
  <si>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</si>
  <si>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</si>
  <si>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</si>
  <si>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</si>
  <si>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</si>
  <si>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</si>
  <si>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</si>
  <si>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</si>
  <si>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</si>
  <si>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</si>
  <si>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</si>
  <si>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</si>
  <si>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</si>
  <si>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</si>
  <si>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</si>
  <si>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</si>
  <si>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</si>
  <si>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</si>
  <si>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</si>
  <si>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</si>
  <si>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</si>
  <si>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</si>
  <si>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</si>
  <si>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</si>
  <si>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</si>
  <si>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</si>
  <si>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</si>
  <si>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</si>
  <si>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</si>
  <si>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</si>
  <si>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</si>
  <si>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</si>
  <si>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</si>
  <si>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</si>
  <si>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</si>
  <si>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</si>
  <si>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</si>
  <si>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</si>
  <si>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</si>
  <si>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</si>
  <si>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</si>
  <si>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</si>
  <si>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</si>
  <si>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</si>
  <si>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</si>
  <si>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</si>
  <si>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</si>
  <si>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</si>
  <si>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</si>
  <si>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</si>
  <si>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</si>
  <si>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</si>
  <si>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</si>
  <si>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</si>
  <si>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</si>
  <si>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</si>
  <si>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</si>
  <si>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</si>
  <si>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</si>
  <si>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</si>
  <si>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</si>
  <si>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</si>
  <si>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</si>
  <si>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</si>
  <si>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</si>
  <si>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</si>
  <si>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</si>
  <si>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</si>
  <si>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</si>
  <si>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</si>
  <si>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</si>
  <si>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</si>
  <si>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</si>
  <si>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</si>
  <si>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</si>
  <si>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</si>
  <si>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</si>
  <si>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</si>
  <si>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</si>
  <si>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</si>
  <si>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</si>
  <si>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</si>
  <si>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</si>
  <si>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</si>
  <si>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</si>
  <si>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</si>
  <si>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</si>
  <si>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</si>
  <si>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</si>
  <si>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</si>
  <si>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</si>
  <si>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</si>
  <si>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</si>
  <si>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</si>
  <si>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</si>
  <si>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</si>
  <si>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</si>
  <si>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</si>
  <si>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</si>
  <si>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</si>
  <si>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</si>
  <si>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</si>
  <si>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</si>
  <si>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</si>
  <si>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</si>
  <si>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</si>
  <si>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</si>
  <si>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Субсидии бюджетным учреждениям</t>
  </si>
  <si>
    <t>610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</si>
  <si>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</si>
  <si>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</si>
  <si>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</si>
  <si>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</si>
  <si>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</si>
  <si>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</si>
  <si>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</si>
  <si>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</si>
  <si>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</si>
  <si>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</si>
  <si>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</si>
  <si>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</si>
  <si>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Ямочный ремонт асфальтового покрытия дворовых территорий</t>
  </si>
  <si>
    <t>1720102100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</si>
  <si>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</si>
  <si>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</si>
  <si>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</si>
  <si>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</si>
  <si>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</si>
  <si>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</si>
  <si>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</si>
  <si>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</si>
  <si>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</si>
  <si>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</si>
  <si>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</si>
  <si>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</si>
  <si>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</si>
  <si>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</si>
  <si>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</si>
  <si>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</si>
  <si>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</si>
  <si>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</si>
  <si>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</si>
  <si>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</si>
  <si>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</si>
  <si>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</si>
  <si>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</si>
  <si>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</si>
  <si>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</si>
  <si>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</si>
  <si>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</si>
  <si>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</si>
  <si>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</si>
  <si>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</si>
  <si>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</si>
  <si>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</si>
  <si>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</si>
  <si>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</si>
  <si>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</si>
  <si>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</si>
  <si>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</si>
  <si>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</si>
  <si>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</si>
  <si>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</si>
  <si>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</si>
  <si>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</si>
  <si>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</si>
  <si>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</si>
  <si>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</si>
  <si>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</si>
  <si>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</si>
  <si>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</si>
  <si>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</si>
  <si>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</si>
  <si>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</si>
  <si>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</si>
  <si>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</si>
  <si>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</si>
  <si>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</si>
  <si>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</si>
  <si>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</si>
  <si>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</si>
  <si>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</si>
  <si>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</si>
  <si>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</si>
  <si>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</si>
  <si>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</si>
  <si>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капитальному ремонту объектов теплоснабжения</t>
  </si>
  <si>
    <t>10301SТ050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</si>
  <si>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</si>
  <si>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</si>
  <si>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</si>
  <si>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</si>
  <si>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</si>
  <si>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</si>
  <si>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</si>
  <si>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</si>
  <si>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</si>
  <si>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</si>
  <si>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</si>
  <si>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</si>
  <si>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</si>
  <si>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</si>
  <si>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</si>
  <si>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</si>
  <si>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</si>
  <si>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</si>
  <si>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</si>
  <si>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</si>
  <si>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</si>
  <si>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</si>
  <si>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</si>
  <si>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</si>
  <si>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</si>
  <si>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</si>
  <si>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</si>
  <si>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</si>
  <si>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</si>
  <si>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</si>
  <si>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</si>
  <si>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</si>
  <si>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</si>
  <si>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</si>
  <si>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</si>
  <si>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</si>
  <si>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</si>
  <si>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Приобретение специализированной техники для аварийных бригад</t>
  </si>
  <si>
    <t>10801S1330</t>
  </si>
  <si>
    <t>Приобретение объектов коммунальной инфраструктуры</t>
  </si>
  <si>
    <t>10801S4060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</si>
  <si>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</si>
  <si>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</si>
  <si>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</si>
  <si>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</si>
  <si>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</si>
  <si>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</si>
  <si>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</si>
  <si>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</si>
  <si>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</si>
  <si>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</si>
  <si>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</si>
  <si>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</si>
  <si>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</si>
  <si>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</si>
  <si>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</si>
  <si>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</si>
  <si>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</si>
  <si>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</si>
  <si>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</si>
  <si>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</si>
  <si>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</si>
  <si>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</si>
  <si>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</si>
  <si>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</si>
  <si>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</si>
  <si>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</si>
  <si>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</si>
  <si>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</si>
  <si>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</si>
  <si>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</si>
  <si>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</si>
  <si>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</si>
  <si>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</si>
  <si>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</si>
  <si>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</si>
  <si>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Ремонт дворовых территорий</t>
  </si>
  <si>
    <t>1720102130</t>
  </si>
  <si>
    <t>Приобретение коммунальной техники за счет средств местного бюджета</t>
  </si>
  <si>
    <t>1720102170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</si>
  <si>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</si>
  <si>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</si>
  <si>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</si>
  <si>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</si>
  <si>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</si>
  <si>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</si>
  <si>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</si>
  <si>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</si>
  <si>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</si>
  <si>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</si>
  <si>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</si>
  <si>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</si>
  <si>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</si>
  <si>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</si>
  <si>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</si>
  <si>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</si>
  <si>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</si>
  <si>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</si>
  <si>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</si>
  <si>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</si>
  <si>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</si>
  <si>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</si>
  <si>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</si>
  <si>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</si>
  <si>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</si>
  <si>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</si>
  <si>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</si>
  <si>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</si>
  <si>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</si>
  <si>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</si>
  <si>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</si>
  <si>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</si>
  <si>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</si>
  <si>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</si>
  <si>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</si>
  <si>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</si>
  <si>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</si>
  <si>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</si>
  <si>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</si>
  <si>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</si>
  <si>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</si>
  <si>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</si>
  <si>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</si>
  <si>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</si>
  <si>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</si>
  <si>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</si>
  <si>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</si>
  <si>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</si>
  <si>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</si>
  <si>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</si>
  <si>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</si>
  <si>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</si>
  <si>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</si>
  <si>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</si>
  <si>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</si>
  <si>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</si>
  <si>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</si>
  <si>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</si>
  <si>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</si>
  <si>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</si>
  <si>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</si>
  <si>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</si>
  <si>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</si>
  <si>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</si>
  <si>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</si>
  <si>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</si>
  <si>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</si>
  <si>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</si>
  <si>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</si>
  <si>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</si>
  <si>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</si>
  <si>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</si>
  <si>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</si>
  <si>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</si>
  <si>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</si>
  <si>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</si>
  <si>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</si>
  <si>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</si>
  <si>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</si>
  <si>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</si>
  <si>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</si>
  <si>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</si>
  <si>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</si>
  <si>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</si>
  <si>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</si>
  <si>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</si>
  <si>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</si>
  <si>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</si>
  <si>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</si>
  <si>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</si>
  <si>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</si>
  <si>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</si>
  <si>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</si>
  <si>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</si>
  <si>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</si>
  <si>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</si>
  <si>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городского округа Щёлково Московской области</t>
  </si>
  <si>
    <t>902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</si>
  <si>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</si>
  <si>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</si>
  <si>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</si>
  <si>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</si>
  <si>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</si>
  <si>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</si>
  <si>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</si>
  <si>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</si>
  <si>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</si>
  <si>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Контрольно-счётная палата городского округа Щёлково Московской области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</si>
  <si>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</si>
  <si>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</si>
  <si>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</si>
  <si>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</si>
  <si>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физической культуре, спорту и работе с молодежью Администрации городского округа Щёлково Московской области</t>
  </si>
  <si>
    <t>904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</si>
  <si>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</si>
  <si>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</si>
  <si>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</si>
  <si>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</si>
  <si>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</si>
  <si>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</si>
  <si>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</si>
  <si>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</si>
  <si>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</si>
  <si>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</si>
  <si>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</si>
  <si>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</si>
  <si>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</si>
  <si>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</si>
  <si>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</si>
  <si>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</si>
  <si>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</si>
  <si>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</si>
  <si>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</si>
  <si>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</si>
  <si>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</si>
  <si>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</si>
  <si>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</si>
  <si>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</si>
  <si>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Физическая культура и спорт</t>
  </si>
  <si>
    <t>11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</si>
  <si>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</si>
  <si>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</si>
  <si>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</si>
  <si>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</si>
  <si>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</si>
  <si>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</si>
  <si>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</si>
  <si>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</si>
  <si>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</si>
  <si>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</si>
  <si>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</si>
  <si>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</si>
  <si>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</si>
  <si>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</si>
  <si>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</si>
  <si>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</si>
  <si>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</si>
  <si>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</si>
  <si>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</si>
  <si>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</si>
  <si>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</si>
  <si>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</si>
  <si>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</si>
  <si>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</si>
  <si>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</si>
  <si>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</si>
  <si>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</si>
  <si>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</si>
  <si>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</si>
  <si>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</si>
  <si>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Другие вопросы в области физической культуры и спорта</t>
  </si>
  <si>
    <t>0530000000</t>
  </si>
  <si>
    <t>0530100000</t>
  </si>
  <si>
    <t>Обеспечение деятельности органов местного самоуправления</t>
  </si>
  <si>
    <t>0530100130</t>
  </si>
  <si>
    <t>Комитет по культуре и туризму Администрации городского округа Щёлково Московской области</t>
  </si>
  <si>
    <t>905</t>
  </si>
  <si>
    <t>Благоустройство лесопарковых зон</t>
  </si>
  <si>
    <t>17101S3730</t>
  </si>
  <si>
    <t>Содержание территорий в нормативном состоянии</t>
  </si>
  <si>
    <t>1720100620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</si>
  <si>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</si>
  <si>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</si>
  <si>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</si>
  <si>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</si>
  <si>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</si>
  <si>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</si>
  <si>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</si>
  <si>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</si>
  <si>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</si>
  <si>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</si>
  <si>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</si>
  <si>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</si>
  <si>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</si>
  <si>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</si>
  <si>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</si>
  <si>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</si>
  <si>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</si>
  <si>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</si>
  <si>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</si>
  <si>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</si>
  <si>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</si>
  <si>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</si>
  <si>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</si>
  <si>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</si>
  <si>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</si>
  <si>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</si>
  <si>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</si>
  <si>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</si>
  <si>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</si>
  <si>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</si>
  <si>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</si>
  <si>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Выполнение работ по обеспечению пожарной безопасности</t>
  </si>
  <si>
    <t>0220301590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</si>
  <si>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</si>
  <si>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</si>
  <si>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</si>
  <si>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</si>
  <si>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</si>
  <si>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</si>
  <si>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</si>
  <si>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</si>
  <si>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</si>
  <si>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</si>
  <si>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</si>
  <si>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</si>
  <si>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</si>
  <si>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</si>
  <si>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</si>
  <si>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</si>
  <si>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</si>
  <si>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</si>
  <si>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Проведение текущего ремонта муниципальных библиотек</t>
  </si>
  <si>
    <t>0230202220</t>
  </si>
  <si>
    <t>023Я500000</t>
  </si>
  <si>
    <t>Создание модельных муниципальных библиотек</t>
  </si>
  <si>
    <t>023Я554540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</si>
  <si>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</si>
  <si>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</si>
  <si>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</si>
  <si>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</si>
  <si>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</si>
  <si>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</si>
  <si>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</si>
  <si>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</si>
  <si>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</si>
  <si>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</si>
  <si>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</si>
  <si>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</si>
  <si>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</si>
  <si>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</si>
  <si>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</si>
  <si>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</si>
  <si>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</si>
  <si>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</si>
  <si>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</si>
  <si>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театрально-концертных учреждений культуры</t>
  </si>
  <si>
    <t>0240502230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</si>
  <si>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</si>
  <si>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</si>
  <si>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</si>
  <si>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</si>
  <si>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</si>
  <si>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</si>
  <si>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</si>
  <si>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</si>
  <si>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</si>
  <si>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</si>
  <si>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</si>
  <si>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</si>
  <si>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</si>
  <si>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</si>
  <si>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</si>
  <si>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</si>
  <si>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Другие вопросы в области культуры, кинематографии</t>
  </si>
  <si>
    <t>0280000000</t>
  </si>
  <si>
    <t>0280100000</t>
  </si>
  <si>
    <t>0280100130</t>
  </si>
  <si>
    <t>Комитет по образованию Администрации городского округа Щёлково Московской области</t>
  </si>
  <si>
    <t>906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</si>
  <si>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</si>
  <si>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</si>
  <si>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</si>
  <si>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</si>
  <si>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</si>
  <si>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</si>
  <si>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</si>
  <si>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</si>
  <si>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</si>
  <si>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</si>
  <si>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</si>
  <si>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</si>
  <si>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</si>
  <si>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</si>
  <si>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</si>
  <si>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</si>
  <si>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</si>
  <si>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</si>
  <si>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</si>
  <si>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</si>
  <si>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</si>
  <si>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</si>
  <si>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</si>
  <si>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</si>
  <si>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</si>
  <si>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</si>
  <si>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</si>
  <si>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</si>
  <si>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</si>
  <si>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</si>
  <si>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</si>
  <si>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</si>
  <si>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</si>
  <si>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</si>
  <si>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</si>
  <si>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</si>
  <si>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</si>
  <si>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</si>
  <si>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</si>
  <si>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</si>
  <si>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</si>
  <si>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</si>
  <si>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</si>
  <si>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</si>
  <si>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</si>
  <si>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</si>
  <si>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</si>
  <si>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</si>
  <si>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</si>
  <si>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</si>
  <si>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</si>
  <si>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</si>
  <si>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</si>
  <si>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</si>
  <si>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</si>
  <si>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</si>
  <si>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</si>
  <si>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</si>
  <si>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</si>
  <si>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</si>
  <si>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</si>
  <si>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</si>
  <si>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</si>
  <si>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</si>
  <si>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</si>
  <si>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</si>
  <si>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Финансовое управление Администрации городского округа Щёлково Московской области</t>
  </si>
  <si>
    <t>907</t>
  </si>
  <si>
    <t>Обеспечение деятельности финансового органа</t>
  </si>
  <si>
    <t>1250100160</t>
  </si>
  <si>
    <t>Резервные фонды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</si>
  <si>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</si>
  <si>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</si>
  <si>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</si>
  <si>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</si>
  <si>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</si>
  <si>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</si>
  <si>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Реализация государственных (муниципальных) функций</t>
  </si>
  <si>
    <t>9900000100</t>
  </si>
  <si>
    <t xml:space="preserve">Распределение бюджетных ассигнований бюджета городского округа по разделам, подразделам, целевым статьям (муниципальным программам городского округа Щёлково Московской области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 </t>
  </si>
  <si>
    <t>Распределение бюджетных ассигнований бюджета городского округа по целевым статьям (муниципальным программам городского округа Щёлково Московской области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</t>
  </si>
  <si>
    <t xml:space="preserve"> 2027 год</t>
  </si>
  <si>
    <t>Итого по непрограммным расходам</t>
  </si>
  <si>
    <t>Итого по муниципальным программам</t>
  </si>
  <si>
    <t>Источники внутреннего финансирования дефицита бюджета городского округа на 2025 год и на плановый период 2026 и 2027 годы</t>
  </si>
  <si>
    <t>№ п/п</t>
  </si>
  <si>
    <t>Коды классификации источников финансирования дефицитов бюджета</t>
  </si>
  <si>
    <t>Наименование показателя</t>
  </si>
  <si>
    <t>Дефицит бюджета городского округа Щёлково</t>
  </si>
  <si>
    <t>в процентах к общей сумме доходов без учета безвозмездных поступлений</t>
  </si>
  <si>
    <t>00</t>
  </si>
  <si>
    <t>0000</t>
  </si>
  <si>
    <t>Источники внутреннего финансирования дефицитов бюджетов</t>
  </si>
  <si>
    <t>1.</t>
  </si>
  <si>
    <t>Кредиты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</si>
  <si>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</si>
  <si>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710</t>
  </si>
  <si>
    <t xml:space="preserve">Привлечение кредитов от кредитных организаций бюджетами городских округов в валюте Российской Федерации 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</si>
  <si>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</si>
  <si>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городских округов кредитов от кредитных организаций в валюте Российской Федерации</t>
  </si>
  <si>
    <t>2.</t>
  </si>
  <si>
    <t>Изменение остатков средств на счетах по учету средств бюджетов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</si>
  <si>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</si>
  <si>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</si>
  <si>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</si>
  <si>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</si>
  <si>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</si>
  <si>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</si>
  <si>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</si>
  <si>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</si>
  <si>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</si>
  <si>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</si>
  <si>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 xml:space="preserve">Объем бюджетных ассигнований на осуществление бюджетных инвестиций в объекты капитального строительства муниципальной собственности городского округа Щёлково Московской области на 2025 год и на плановый период 2026 и 2027 годов </t>
  </si>
  <si>
    <t>тыс.рублей</t>
  </si>
  <si>
    <t>Наименование объекта</t>
  </si>
  <si>
    <t>Всего</t>
  </si>
  <si>
    <t>средства бюджета Московской области</t>
  </si>
  <si>
    <t>средства бюджета городского округа</t>
  </si>
  <si>
    <t>ВСЕГО, в том числе:</t>
  </si>
  <si>
    <t>Установка в мкр. Восточный, д. Большие Жеребцы (ЖК «Восточная Европа») очистных сооружений хозяйственно-бытовых сточных вод модульного типа производительностью 500 м³/сут.</t>
  </si>
  <si>
    <t>Строительство БМК на 12 МВт по адресу: Московская область, г.о. Щелково, п. Фряново, ул. Первомайская (в т.ч. ПИР)</t>
  </si>
  <si>
    <t>Строительство БМК на 2,5 МВт по адресу: Московская область, г.о. Щелково, д. Хлепетово                                                                    (в т.ч. ПИР)</t>
  </si>
  <si>
    <t>Строительство БМК на 16 МВт по адресу: Московская область, г.о. Щелково, мкр. №2 (в т.ч. ПИР)</t>
  </si>
  <si>
    <t>Реконструкция котельной мощностью 50,9 МВт «ОМК Маркет» по адресу: Московская область, г.о. Щёлково, ул. Московская (в т.ч. ПИР)</t>
  </si>
  <si>
    <t>Строительство БМК мощностью 0,7 МВт по адресу: Московская область, г.о. Щёлково, рп. Фряново (в т.ч. ПИР)</t>
  </si>
  <si>
    <t>Строительство объектов коммунальной инфраструктуры для обеспечения потребителей д. Новая Слобода услугами водоснабжения и водоотведения, в том числе ПИР и технологическое присоединение</t>
  </si>
  <si>
    <t>Реконструкция сетей и сооружений водоснабжения, водоотведения для технологического присоединения комплексной застройки ООО «СЗ «Инвест Проект МСК»</t>
  </si>
  <si>
    <t>Выкуп сетей и КНС мрк. Богородский  г.о. Щелково</t>
  </si>
  <si>
    <t>Реконструкция очистных сооружений канализации пос. Фряново, г.о. Щёлково производительностью 3000  куб.м/сут. (в т.ч. ПИР)</t>
  </si>
  <si>
    <t>Строительство БМК на 0,3 МВт по адресу: Московская область, г.о. Щелково, д. Еремино (в т.ч. ПИР)</t>
  </si>
  <si>
    <t>Строительство БМК на 1,2 МВт по адресу Московская область, г.о. Щелково, пл. Ленина (в т.ч.ПИР)</t>
  </si>
  <si>
    <t>Проведение работ, необходимых для возведения пожарного депо из быстровозводимых модульных конструкций полной заводской готовности по адресу: Московская область,                          г. Щёлково, мкр. «Потапово-3»</t>
  </si>
  <si>
    <t xml:space="preserve">Программа муниципальных внутренних заимствований городского округа Щёлково  Московской области на 2025 год и на плановый период 2026 и 2027 годов 
</t>
  </si>
  <si>
    <t>I. Привлечение заимствований</t>
  </si>
  <si>
    <t xml:space="preserve">                    тыс. рублей</t>
  </si>
  <si>
    <t>Виды заимствований</t>
  </si>
  <si>
    <t>Объем привлечения средств</t>
  </si>
  <si>
    <t>Кредитные договоры и соглашения, заключенные от имени городского округа Щёлково</t>
  </si>
  <si>
    <t xml:space="preserve">Итого: </t>
  </si>
  <si>
    <t>II. Погашение заимствований</t>
  </si>
  <si>
    <t>Объем средств, направляемых на погашение основной суммы долга</t>
  </si>
  <si>
    <t>ИТОГО:</t>
  </si>
  <si>
    <t>Столбец1</t>
  </si>
  <si>
    <t>Столбец2</t>
  </si>
  <si>
    <t>Столбец3</t>
  </si>
  <si>
    <t>Столбец4</t>
  </si>
  <si>
    <t>Столбец5</t>
  </si>
  <si>
    <t>Столбец6</t>
  </si>
  <si>
    <t>тыс.руб</t>
  </si>
  <si>
    <t>Столбец7</t>
  </si>
  <si>
    <t>Год</t>
  </si>
  <si>
    <t>Сумма</t>
  </si>
  <si>
    <t>Итого 2025</t>
  </si>
  <si>
    <t>Итого 2026</t>
  </si>
  <si>
    <t>Итого 2027</t>
  </si>
  <si>
    <t>Расходы</t>
  </si>
  <si>
    <t>Сумма по полю Сумма</t>
  </si>
  <si>
    <t>Дефицит</t>
  </si>
  <si>
    <t>Доход</t>
  </si>
  <si>
    <t>Наименования функц р</t>
  </si>
  <si>
    <t>Функц р</t>
  </si>
  <si>
    <t>Наименования вед р</t>
  </si>
  <si>
    <t>вед р</t>
  </si>
  <si>
    <t>ИФДБ</t>
  </si>
  <si>
    <t>Наименование ИФДБ</t>
  </si>
  <si>
    <t xml:space="preserve"> 2028 год</t>
  </si>
  <si>
    <t>% Дефицит</t>
  </si>
  <si>
    <t>объект</t>
  </si>
  <si>
    <t>Общий обзор бюджета</t>
  </si>
  <si>
    <t>Сумма по полю Доход</t>
  </si>
  <si>
    <t>Сумма по полю Функц р</t>
  </si>
  <si>
    <t>Сумма по полю Дефицит</t>
  </si>
  <si>
    <t>Сумма по полю % Дефицит</t>
  </si>
  <si>
    <t>Доходы бюджета: откуда приходят деньги?</t>
  </si>
  <si>
    <t>Вид дохода</t>
  </si>
  <si>
    <t>налоговый</t>
  </si>
  <si>
    <t>неналоговый</t>
  </si>
  <si>
    <t>безвозмездные поступления</t>
  </si>
  <si>
    <t>налоговые доходы</t>
  </si>
  <si>
    <t>неналоговые доходы</t>
  </si>
  <si>
    <t>Расходы бюджета: куда идут деньги?</t>
  </si>
  <si>
    <t>Сумма по полю вед р</t>
  </si>
  <si>
    <t>Сумма по полю ИФДБ</t>
  </si>
  <si>
    <t>Забота о каждом: социальные расходы</t>
  </si>
  <si>
    <t>Целевая группа</t>
  </si>
  <si>
    <t>семьи с детьми</t>
  </si>
  <si>
    <t>Муниц. служащие</t>
  </si>
  <si>
    <t>молодые семьи</t>
  </si>
  <si>
    <t>дети-сироты</t>
  </si>
  <si>
    <t>другие</t>
  </si>
  <si>
    <t>иные социальные выплаты</t>
  </si>
  <si>
    <t>Инвестиции и проекты развития</t>
  </si>
  <si>
    <t>Доходы</t>
  </si>
  <si>
    <t xml:space="preserve"> Расходы</t>
  </si>
  <si>
    <t xml:space="preserve">Субвенции </t>
  </si>
  <si>
    <t xml:space="preserve">Субсидии </t>
  </si>
  <si>
    <t xml:space="preserve"> </t>
  </si>
  <si>
    <t>"Архитектура и градостроительство"</t>
  </si>
  <si>
    <t xml:space="preserve"> "Безопасность и обеспечение безопасности жизнедеятельности населения"</t>
  </si>
  <si>
    <t xml:space="preserve"> "Жилище"</t>
  </si>
  <si>
    <t xml:space="preserve"> "Здравоохранение"</t>
  </si>
  <si>
    <t xml:space="preserve"> "Культура и туризм"</t>
  </si>
  <si>
    <t>"Образование"</t>
  </si>
  <si>
    <t xml:space="preserve"> "Переселение граждан из аварийного жилищного фонда"</t>
  </si>
  <si>
    <t xml:space="preserve"> "Предпринимательство"</t>
  </si>
  <si>
    <t xml:space="preserve"> "Развитие и функционирование дорожно-транспортного комплекса"</t>
  </si>
  <si>
    <t xml:space="preserve"> "Развитие институтов гражданского общества, повышение эффективности местного самоуправления и реализации молодежной политики"</t>
  </si>
  <si>
    <t xml:space="preserve"> "Развитие сельского хозяйства"</t>
  </si>
  <si>
    <t xml:space="preserve"> "Спорт"</t>
  </si>
  <si>
    <t xml:space="preserve"> "Социальная защита населения"</t>
  </si>
  <si>
    <t>"Управление имуществом и муниципальными финансами"</t>
  </si>
  <si>
    <t>"Формирование современной комфортной городской среды"</t>
  </si>
  <si>
    <t xml:space="preserve"> "Цифровое муниципальное образование"</t>
  </si>
  <si>
    <t>"Экология и окружающая среда"</t>
  </si>
  <si>
    <t>"Развитие инженерной инфраструктуры, ..."</t>
  </si>
  <si>
    <t xml:space="preserve"> "Развитие институтов гражданского общества, повышение ..."</t>
  </si>
  <si>
    <t xml:space="preserve"> "Образование"</t>
  </si>
  <si>
    <t xml:space="preserve"> "Экология и окружающая среда"</t>
  </si>
  <si>
    <t xml:space="preserve"> "Развитие инженерной инфраструктуры, энергоэффективности и отрасли обращения с отходами"</t>
  </si>
  <si>
    <t xml:space="preserve"> "Управление имуществом и муниципальными финансами"</t>
  </si>
  <si>
    <t xml:space="preserve"> "Архитектура и градостроительство"</t>
  </si>
  <si>
    <t xml:space="preserve"> "Формирование современной комфортной городской среды"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</si>
</sst>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[&gt;=50]#,##0.0,;[Red][&lt;=-50]\-#,##0.0,;#,##0.0,"/>
    <numFmt numFmtId="166" formatCode="#,##0.0"/>
    <numFmt numFmtId="167" formatCode="#,##0.0_ ;[Red]\-#,##0.0\ "/>
    <numFmt numFmtId="168" formatCode="_-* #,##0.00\ [$₽-419]_-;\-* #,##0.00\ [$₽-419]_-;_-* &quot;-&quot;??\ [$₽-419]_-;_-@_-"/>
    <numFmt numFmtId="169" formatCode="_-* #,##0\ [$₽-419]_-;\-* #,##0\ [$₽-419]_-;_-* &quot;-&quot;??\ [$₽-419]_-;_-@_-"/>
    <numFmt numFmtId="170" formatCode="[&gt;=50]#,##0,;[Red][&lt;=-50]\-#,##0,;#,##0,"/>
    <numFmt numFmtId="171" formatCode="[&gt;=50]#,##0,;[Red][&lt;=-50]\-#,##0,;#,##0\ &quot;₽&quot;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8"/>
      <name val="Calibri"/>
      <family val="2"/>
      <scheme val="minor"/>
    </font>
    <font>
      <sz val="11"/>
      <color rgb="FF124F4E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name val="Calibri"/>
      <family val="2"/>
      <scheme val="minor"/>
    </font>
    <font>
      <u/>
      <sz val="20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9"/>
      <name val="Arial"/>
      <family val="2"/>
      <charset val="204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ova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Nova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CD4F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theme="4" tint="0.3999755851924192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/>
    <xf numFmtId="0" fontId="9" fillId="0" borderId="0"/>
    <xf numFmtId="0" fontId="13" fillId="0" borderId="0"/>
    <xf numFmtId="0" fontId="17" fillId="0" borderId="0"/>
    <xf numFmtId="0" fontId="12" fillId="0" borderId="20">
      <alignment horizontal="center" vertical="center"/>
    </xf>
    <xf numFmtId="0" fontId="26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9" fontId="26" fillId="0" borderId="0" applyFont="0" applyFill="0" applyBorder="0" applyAlignment="0" applyProtection="0"/>
  </cellStyleXfs>
  <cellXfs count="257">
    <xf numFmtId="0" fontId="0" fillId="0" borderId="0" xfId="0"/>
    <xf numFmtId="9" fontId="0" fillId="0" borderId="0" xfId="0" applyNumberFormat="1"/>
    <xf numFmtId="9" fontId="0" fillId="0" borderId="0" xfId="1" applyFont="1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4" fillId="4" borderId="0" xfId="0" applyFont="1" applyFill="1"/>
    <xf numFmtId="0" fontId="9" fillId="0" borderId="0" xfId="4"/>
    <xf numFmtId="165" fontId="12" fillId="0" borderId="1" xfId="4" applyNumberFormat="1" applyFont="1" applyBorder="1" applyAlignment="1">
      <alignment horizontal="right" vertical="center"/>
    </xf>
    <xf numFmtId="165" fontId="11" fillId="0" borderId="1" xfId="4" applyNumberFormat="1" applyFont="1" applyBorder="1" applyAlignment="1">
      <alignment horizontal="right" vertical="center"/>
    </xf>
    <xf numFmtId="165" fontId="11" fillId="5" borderId="1" xfId="4" applyNumberFormat="1" applyFont="1" applyFill="1" applyBorder="1" applyAlignment="1">
      <alignment horizontal="right" vertical="center"/>
    </xf>
    <xf numFmtId="0" fontId="10" fillId="0" borderId="0" xfId="4" applyFont="1"/>
    <xf numFmtId="0" fontId="13" fillId="0" borderId="0" xfId="5"/>
    <xf numFmtId="0" fontId="16" fillId="0" borderId="9" xfId="5" applyFont="1" applyBorder="1" applyAlignment="1">
      <alignment horizontal="center" vertical="center" wrapText="1"/>
    </xf>
    <xf numFmtId="165" fontId="16" fillId="0" borderId="9" xfId="5" applyNumberFormat="1" applyFont="1" applyBorder="1" applyAlignment="1">
      <alignment horizontal="right" vertical="center"/>
    </xf>
    <xf numFmtId="0" fontId="14" fillId="0" borderId="10" xfId="5" applyFont="1" applyBorder="1" applyAlignment="1">
      <alignment horizontal="center" vertical="center" wrapText="1"/>
    </xf>
    <xf numFmtId="0" fontId="16" fillId="0" borderId="10" xfId="5" applyFont="1" applyBorder="1" applyAlignment="1">
      <alignment horizontal="center" vertical="center" wrapText="1"/>
    </xf>
    <xf numFmtId="165" fontId="14" fillId="0" borderId="10" xfId="5" applyNumberFormat="1" applyFont="1" applyBorder="1" applyAlignment="1">
      <alignment horizontal="right" vertical="center"/>
    </xf>
    <xf numFmtId="2" fontId="14" fillId="0" borderId="10" xfId="5" applyNumberFormat="1" applyFont="1" applyBorder="1" applyAlignment="1">
      <alignment horizontal="center" vertical="center"/>
    </xf>
    <xf numFmtId="2" fontId="14" fillId="0" borderId="10" xfId="5" applyNumberFormat="1" applyFont="1" applyBorder="1" applyAlignment="1">
      <alignment vertical="center"/>
    </xf>
    <xf numFmtId="165" fontId="16" fillId="0" borderId="10" xfId="5" applyNumberFormat="1" applyFont="1" applyBorder="1" applyAlignment="1">
      <alignment horizontal="right" vertical="center"/>
    </xf>
    <xf numFmtId="165" fontId="16" fillId="0" borderId="12" xfId="5" applyNumberFormat="1" applyFont="1" applyBorder="1" applyAlignment="1">
      <alignment horizontal="right" vertical="center" wrapText="1"/>
    </xf>
    <xf numFmtId="165" fontId="14" fillId="0" borderId="10" xfId="5" applyNumberFormat="1" applyFont="1" applyBorder="1" applyAlignment="1">
      <alignment horizontal="right" vertical="center" wrapText="1"/>
    </xf>
    <xf numFmtId="0" fontId="14" fillId="0" borderId="10" xfId="5" applyFont="1" applyBorder="1" applyAlignment="1">
      <alignment horizontal="center" vertical="center"/>
    </xf>
    <xf numFmtId="0" fontId="14" fillId="0" borderId="10" xfId="5" applyFont="1" applyBorder="1" applyAlignment="1">
      <alignment vertical="center"/>
    </xf>
    <xf numFmtId="0" fontId="16" fillId="0" borderId="13" xfId="5" applyFont="1" applyBorder="1" applyAlignment="1">
      <alignment horizontal="center" vertical="center" wrapText="1"/>
    </xf>
    <xf numFmtId="165" fontId="16" fillId="0" borderId="13" xfId="5" applyNumberFormat="1" applyFont="1" applyBorder="1" applyAlignment="1">
      <alignment horizontal="right" vertical="center" wrapText="1"/>
    </xf>
    <xf numFmtId="166" fontId="18" fillId="5" borderId="0" xfId="6" applyNumberFormat="1" applyFont="1" applyFill="1" applyAlignment="1">
      <alignment vertical="center" wrapText="1"/>
    </xf>
    <xf numFmtId="166" fontId="19" fillId="5" borderId="0" xfId="6" applyNumberFormat="1" applyFont="1" applyFill="1" applyAlignment="1">
      <alignment vertical="center" wrapText="1"/>
    </xf>
    <xf numFmtId="0" fontId="20" fillId="5" borderId="0" xfId="6" applyFont="1" applyFill="1" applyAlignment="1">
      <alignment horizontal="center" vertical="center" wrapText="1"/>
    </xf>
    <xf numFmtId="0" fontId="20" fillId="5" borderId="0" xfId="6" applyFont="1" applyFill="1" applyAlignment="1">
      <alignment vertical="center"/>
    </xf>
    <xf numFmtId="0" fontId="20" fillId="5" borderId="1" xfId="6" applyFont="1" applyFill="1" applyBorder="1" applyAlignment="1">
      <alignment horizontal="center" vertical="center" wrapText="1"/>
    </xf>
    <xf numFmtId="166" fontId="20" fillId="5" borderId="1" xfId="6" applyNumberFormat="1" applyFont="1" applyFill="1" applyBorder="1" applyAlignment="1">
      <alignment horizontal="center" vertical="center" wrapText="1"/>
    </xf>
    <xf numFmtId="166" fontId="21" fillId="5" borderId="0" xfId="6" applyNumberFormat="1" applyFont="1" applyFill="1" applyAlignment="1">
      <alignment vertical="center" wrapText="1"/>
    </xf>
    <xf numFmtId="164" fontId="20" fillId="5" borderId="1" xfId="6" applyNumberFormat="1" applyFont="1" applyFill="1" applyBorder="1" applyAlignment="1">
      <alignment horizontal="center" vertical="center" wrapText="1"/>
    </xf>
    <xf numFmtId="49" fontId="20" fillId="5" borderId="1" xfId="6" applyNumberFormat="1" applyFont="1" applyFill="1" applyBorder="1" applyAlignment="1">
      <alignment horizontal="center" vertical="center" wrapText="1"/>
    </xf>
    <xf numFmtId="166" fontId="20" fillId="5" borderId="1" xfId="6" applyNumberFormat="1" applyFont="1" applyFill="1" applyBorder="1" applyAlignment="1">
      <alignment horizontal="left" vertical="center" wrapText="1"/>
    </xf>
    <xf numFmtId="49" fontId="18" fillId="5" borderId="1" xfId="6" applyNumberFormat="1" applyFont="1" applyFill="1" applyBorder="1" applyAlignment="1">
      <alignment horizontal="center" vertical="center" wrapText="1"/>
    </xf>
    <xf numFmtId="166" fontId="20" fillId="5" borderId="1" xfId="6" applyNumberFormat="1" applyFont="1" applyFill="1" applyBorder="1" applyAlignment="1">
      <alignment vertical="center" wrapText="1"/>
    </xf>
    <xf numFmtId="166" fontId="18" fillId="5" borderId="1" xfId="6" applyNumberFormat="1" applyFont="1" applyFill="1" applyBorder="1" applyAlignment="1">
      <alignment vertical="center" wrapText="1"/>
    </xf>
    <xf numFmtId="166" fontId="18" fillId="5" borderId="1" xfId="6" applyNumberFormat="1" applyFont="1" applyFill="1" applyBorder="1" applyAlignment="1">
      <alignment horizontal="center" vertical="center" wrapText="1"/>
    </xf>
    <xf numFmtId="166" fontId="18" fillId="0" borderId="1" xfId="6" applyNumberFormat="1" applyFont="1" applyBorder="1" applyAlignment="1">
      <alignment horizontal="center" vertical="center" wrapText="1"/>
    </xf>
    <xf numFmtId="49" fontId="19" fillId="5" borderId="0" xfId="6" applyNumberFormat="1" applyFont="1" applyFill="1" applyAlignment="1">
      <alignment horizontal="center" vertical="center" wrapText="1"/>
    </xf>
    <xf numFmtId="166" fontId="22" fillId="5" borderId="0" xfId="6" applyNumberFormat="1" applyFont="1" applyFill="1" applyAlignment="1">
      <alignment vertical="center" wrapText="1"/>
    </xf>
    <xf numFmtId="0" fontId="18" fillId="5" borderId="0" xfId="6" applyFont="1" applyFill="1" applyAlignment="1">
      <alignment wrapText="1"/>
    </xf>
    <xf numFmtId="0" fontId="18" fillId="5" borderId="0" xfId="6" applyFont="1" applyFill="1" applyAlignment="1">
      <alignment vertical="top" wrapText="1"/>
    </xf>
    <xf numFmtId="0" fontId="19" fillId="5" borderId="0" xfId="6" applyFont="1" applyFill="1" applyAlignment="1">
      <alignment wrapText="1"/>
    </xf>
    <xf numFmtId="0" fontId="20" fillId="5" borderId="0" xfId="6" applyFont="1" applyFill="1" applyAlignment="1">
      <alignment horizontal="center" wrapText="1"/>
    </xf>
    <xf numFmtId="0" fontId="20" fillId="5" borderId="15" xfId="6" applyFont="1" applyFill="1" applyBorder="1" applyAlignment="1">
      <alignment horizontal="center" vertical="center" wrapText="1"/>
    </xf>
    <xf numFmtId="0" fontId="18" fillId="5" borderId="1" xfId="6" applyFont="1" applyFill="1" applyBorder="1" applyAlignment="1">
      <alignment wrapText="1"/>
    </xf>
    <xf numFmtId="166" fontId="20" fillId="5" borderId="1" xfId="6" applyNumberFormat="1" applyFont="1" applyFill="1" applyBorder="1" applyAlignment="1">
      <alignment horizontal="right" vertical="center" wrapText="1"/>
    </xf>
    <xf numFmtId="166" fontId="19" fillId="5" borderId="0" xfId="6" applyNumberFormat="1" applyFont="1" applyFill="1" applyAlignment="1">
      <alignment wrapText="1"/>
    </xf>
    <xf numFmtId="0" fontId="18" fillId="5" borderId="1" xfId="6" applyFont="1" applyFill="1" applyBorder="1" applyAlignment="1">
      <alignment horizontal="center" vertical="center" wrapText="1"/>
    </xf>
    <xf numFmtId="0" fontId="18" fillId="5" borderId="1" xfId="6" applyFont="1" applyFill="1" applyBorder="1" applyAlignment="1">
      <alignment horizontal="left" vertical="top" wrapText="1"/>
    </xf>
    <xf numFmtId="166" fontId="18" fillId="5" borderId="1" xfId="6" applyNumberFormat="1" applyFont="1" applyFill="1" applyBorder="1" applyAlignment="1">
      <alignment horizontal="right" vertical="center" wrapText="1"/>
    </xf>
    <xf numFmtId="49" fontId="18" fillId="5" borderId="1" xfId="6" applyNumberFormat="1" applyFont="1" applyFill="1" applyBorder="1" applyAlignment="1">
      <alignment horizontal="left" vertical="top" wrapText="1"/>
    </xf>
    <xf numFmtId="4" fontId="18" fillId="5" borderId="1" xfId="6" applyNumberFormat="1" applyFont="1" applyFill="1" applyBorder="1" applyAlignment="1">
      <alignment horizontal="right" vertical="center" wrapText="1"/>
    </xf>
    <xf numFmtId="166" fontId="18" fillId="5" borderId="18" xfId="6" applyNumberFormat="1" applyFont="1" applyFill="1" applyBorder="1" applyAlignment="1">
      <alignment horizontal="right" vertical="center" wrapText="1"/>
    </xf>
    <xf numFmtId="0" fontId="18" fillId="5" borderId="1" xfId="6" applyFont="1" applyFill="1" applyBorder="1" applyAlignment="1">
      <alignment vertical="top" wrapText="1"/>
    </xf>
    <xf numFmtId="0" fontId="19" fillId="5" borderId="0" xfId="6" applyFont="1" applyFill="1" applyAlignment="1">
      <alignment vertical="top" wrapText="1"/>
    </xf>
    <xf numFmtId="0" fontId="18" fillId="5" borderId="0" xfId="6" applyFont="1" applyFill="1" applyAlignment="1">
      <alignment vertical="center" wrapText="1"/>
    </xf>
    <xf numFmtId="0" fontId="20" fillId="5" borderId="0" xfId="6" applyFont="1" applyFill="1" applyAlignment="1">
      <alignment horizontal="left" vertical="center" wrapText="1"/>
    </xf>
    <xf numFmtId="0" fontId="20" fillId="5" borderId="0" xfId="6" applyFont="1" applyFill="1" applyAlignment="1">
      <alignment horizontal="right" vertical="center" wrapText="1"/>
    </xf>
    <xf numFmtId="0" fontId="18" fillId="5" borderId="15" xfId="6" applyFont="1" applyFill="1" applyBorder="1" applyAlignment="1">
      <alignment horizontal="left" vertical="center" wrapText="1"/>
    </xf>
    <xf numFmtId="3" fontId="18" fillId="5" borderId="0" xfId="6" applyNumberFormat="1" applyFont="1" applyFill="1" applyAlignment="1">
      <alignment vertical="center" wrapText="1"/>
    </xf>
    <xf numFmtId="0" fontId="18" fillId="5" borderId="1" xfId="6" applyFont="1" applyFill="1" applyBorder="1" applyAlignment="1">
      <alignment vertical="center" wrapText="1"/>
    </xf>
    <xf numFmtId="0" fontId="20" fillId="5" borderId="15" xfId="6" applyFont="1" applyFill="1" applyBorder="1" applyAlignment="1">
      <alignment horizontal="left" vertical="center" wrapText="1"/>
    </xf>
    <xf numFmtId="0" fontId="18" fillId="5" borderId="0" xfId="6" applyFont="1" applyFill="1" applyAlignment="1">
      <alignment horizontal="left" vertical="center" wrapText="1"/>
    </xf>
    <xf numFmtId="0" fontId="23" fillId="5" borderId="0" xfId="6" applyFont="1" applyFill="1" applyAlignment="1">
      <alignment vertical="center" wrapText="1"/>
    </xf>
    <xf numFmtId="165" fontId="12" fillId="0" borderId="15" xfId="4" applyNumberFormat="1" applyFont="1" applyBorder="1" applyAlignment="1">
      <alignment horizontal="right" vertical="center"/>
    </xf>
    <xf numFmtId="165" fontId="11" fillId="0" borderId="15" xfId="4" applyNumberFormat="1" applyFont="1" applyBorder="1" applyAlignment="1">
      <alignment horizontal="right" vertical="center"/>
    </xf>
    <xf numFmtId="165" fontId="11" fillId="5" borderId="15" xfId="4" applyNumberFormat="1" applyFont="1" applyFill="1" applyBorder="1" applyAlignment="1">
      <alignment horizontal="right" vertical="center"/>
    </xf>
    <xf numFmtId="165" fontId="12" fillId="5" borderId="15" xfId="4" applyNumberFormat="1" applyFont="1" applyFill="1" applyBorder="1" applyAlignment="1">
      <alignment horizontal="right" vertical="center"/>
    </xf>
    <xf numFmtId="0" fontId="12" fillId="0" borderId="20" xfId="4" applyFont="1" applyBorder="1" applyAlignment="1">
      <alignment horizontal="center" vertical="center"/>
    </xf>
    <xf numFmtId="4" fontId="12" fillId="0" borderId="20" xfId="4" applyNumberFormat="1" applyFont="1" applyBorder="1" applyAlignment="1">
      <alignment horizontal="center" vertical="center" wrapText="1"/>
    </xf>
    <xf numFmtId="0" fontId="12" fillId="0" borderId="20" xfId="4" applyFont="1" applyBorder="1" applyAlignment="1">
      <alignment horizontal="center" vertical="center" wrapText="1"/>
    </xf>
    <xf numFmtId="165" fontId="12" fillId="0" borderId="18" xfId="4" applyNumberFormat="1" applyFont="1" applyBorder="1" applyAlignment="1">
      <alignment horizontal="right" vertical="center"/>
    </xf>
    <xf numFmtId="165" fontId="12" fillId="0" borderId="23" xfId="4" applyNumberFormat="1" applyFont="1" applyBorder="1" applyAlignment="1">
      <alignment horizontal="right" vertical="center"/>
    </xf>
    <xf numFmtId="0" fontId="16" fillId="0" borderId="3" xfId="5" applyFont="1" applyBorder="1" applyAlignment="1">
      <alignment vertical="center" wrapText="1"/>
    </xf>
    <xf numFmtId="0" fontId="16" fillId="0" borderId="4" xfId="5" applyFont="1" applyBorder="1" applyAlignment="1">
      <alignment vertical="center" wrapText="1"/>
    </xf>
    <xf numFmtId="0" fontId="16" fillId="0" borderId="8" xfId="5" applyFont="1" applyBorder="1" applyAlignment="1">
      <alignment vertical="center" wrapText="1"/>
    </xf>
    <xf numFmtId="0" fontId="16" fillId="0" borderId="5" xfId="5" applyFont="1" applyBorder="1" applyAlignment="1">
      <alignment vertical="center" wrapText="1"/>
    </xf>
    <xf numFmtId="0" fontId="16" fillId="0" borderId="6" xfId="5" applyFont="1" applyBorder="1" applyAlignment="1">
      <alignment vertical="center" wrapText="1"/>
    </xf>
    <xf numFmtId="0" fontId="16" fillId="0" borderId="7" xfId="5" applyFont="1" applyBorder="1" applyAlignment="1">
      <alignment vertical="center" wrapText="1"/>
    </xf>
    <xf numFmtId="165" fontId="14" fillId="0" borderId="10" xfId="5" applyNumberFormat="1" applyFont="1" applyBorder="1" applyAlignment="1">
      <alignment vertical="center"/>
    </xf>
    <xf numFmtId="0" fontId="14" fillId="0" borderId="10" xfId="5" applyFont="1" applyBorder="1" applyAlignment="1">
      <alignment vertical="center" wrapText="1"/>
    </xf>
    <xf numFmtId="0" fontId="16" fillId="0" borderId="10" xfId="5" applyFont="1" applyBorder="1" applyAlignment="1">
      <alignment vertical="center" wrapText="1"/>
    </xf>
    <xf numFmtId="165" fontId="16" fillId="0" borderId="10" xfId="5" applyNumberFormat="1" applyFont="1" applyBorder="1" applyAlignment="1">
      <alignment vertical="center"/>
    </xf>
    <xf numFmtId="0" fontId="16" fillId="0" borderId="9" xfId="5" applyFont="1" applyBorder="1" applyAlignment="1">
      <alignment vertical="center" wrapText="1"/>
    </xf>
    <xf numFmtId="165" fontId="16" fillId="0" borderId="24" xfId="5" applyNumberFormat="1" applyFont="1" applyBorder="1" applyAlignment="1">
      <alignment vertical="center"/>
    </xf>
    <xf numFmtId="0" fontId="16" fillId="0" borderId="25" xfId="5" applyFont="1" applyBorder="1" applyAlignment="1">
      <alignment vertical="center" wrapText="1"/>
    </xf>
    <xf numFmtId="0" fontId="14" fillId="0" borderId="26" xfId="5" applyFont="1" applyBorder="1" applyAlignment="1">
      <alignment vertical="center" wrapText="1"/>
    </xf>
    <xf numFmtId="2" fontId="14" fillId="0" borderId="26" xfId="5" applyNumberFormat="1" applyFont="1" applyBorder="1" applyAlignment="1">
      <alignment vertical="center" wrapText="1"/>
    </xf>
    <xf numFmtId="0" fontId="16" fillId="0" borderId="26" xfId="5" applyFont="1" applyBorder="1" applyAlignment="1">
      <alignment vertical="center" wrapText="1"/>
    </xf>
    <xf numFmtId="2" fontId="16" fillId="0" borderId="27" xfId="5" applyNumberFormat="1" applyFont="1" applyBorder="1" applyAlignment="1">
      <alignment vertical="center"/>
    </xf>
    <xf numFmtId="2" fontId="16" fillId="0" borderId="28" xfId="5" applyNumberFormat="1" applyFont="1" applyBorder="1" applyAlignment="1">
      <alignment vertical="center"/>
    </xf>
    <xf numFmtId="165" fontId="16" fillId="0" borderId="4" xfId="5" applyNumberFormat="1" applyFont="1" applyBorder="1" applyAlignment="1">
      <alignment horizontal="right" vertical="center"/>
    </xf>
    <xf numFmtId="165" fontId="16" fillId="0" borderId="29" xfId="5" applyNumberFormat="1" applyFont="1" applyBorder="1" applyAlignment="1">
      <alignment vertical="center"/>
    </xf>
    <xf numFmtId="0" fontId="16" fillId="0" borderId="11" xfId="5" applyFont="1" applyBorder="1" applyAlignment="1">
      <alignment vertical="center" wrapText="1"/>
    </xf>
    <xf numFmtId="0" fontId="16" fillId="0" borderId="6" xfId="5" applyFont="1" applyBorder="1" applyAlignment="1">
      <alignment vertical="center"/>
    </xf>
    <xf numFmtId="0" fontId="16" fillId="0" borderId="7" xfId="5" applyFont="1" applyBorder="1" applyAlignment="1">
      <alignment vertical="center"/>
    </xf>
    <xf numFmtId="0" fontId="16" fillId="0" borderId="12" xfId="5" applyFont="1" applyBorder="1" applyAlignment="1">
      <alignment vertical="center" wrapText="1"/>
    </xf>
    <xf numFmtId="0" fontId="16" fillId="0" borderId="30" xfId="5" applyFont="1" applyBorder="1" applyAlignment="1">
      <alignment vertical="center" wrapText="1"/>
    </xf>
    <xf numFmtId="0" fontId="16" fillId="0" borderId="31" xfId="5" applyFont="1" applyBorder="1" applyAlignment="1">
      <alignment vertical="center" wrapText="1"/>
    </xf>
    <xf numFmtId="165" fontId="16" fillId="0" borderId="32" xfId="5" applyNumberFormat="1" applyFont="1" applyBorder="1" applyAlignment="1">
      <alignment horizontal="right" vertical="center"/>
    </xf>
    <xf numFmtId="165" fontId="14" fillId="0" borderId="33" xfId="5" applyNumberFormat="1" applyFont="1" applyBorder="1" applyAlignment="1">
      <alignment horizontal="right" vertical="center"/>
    </xf>
    <xf numFmtId="165" fontId="16" fillId="0" borderId="33" xfId="5" applyNumberFormat="1" applyFont="1" applyBorder="1" applyAlignment="1">
      <alignment horizontal="right" vertical="center"/>
    </xf>
    <xf numFmtId="0" fontId="16" fillId="0" borderId="34" xfId="5" applyFont="1" applyBorder="1" applyAlignment="1">
      <alignment vertical="center" wrapText="1"/>
    </xf>
    <xf numFmtId="0" fontId="16" fillId="0" borderId="35" xfId="5" applyFont="1" applyBorder="1" applyAlignment="1">
      <alignment vertical="center" wrapText="1"/>
    </xf>
    <xf numFmtId="0" fontId="16" fillId="0" borderId="27" xfId="5" applyFont="1" applyBorder="1" applyAlignment="1">
      <alignment vertical="center"/>
    </xf>
    <xf numFmtId="0" fontId="16" fillId="0" borderId="28" xfId="5" applyFont="1" applyBorder="1" applyAlignment="1">
      <alignment vertical="center"/>
    </xf>
    <xf numFmtId="165" fontId="16" fillId="0" borderId="4" xfId="5" applyNumberFormat="1" applyFont="1" applyBorder="1" applyAlignment="1">
      <alignment horizontal="right" vertical="center" wrapText="1"/>
    </xf>
    <xf numFmtId="165" fontId="16" fillId="0" borderId="29" xfId="5" applyNumberFormat="1" applyFont="1" applyBorder="1" applyAlignment="1">
      <alignment horizontal="right" vertical="center"/>
    </xf>
    <xf numFmtId="0" fontId="16" fillId="0" borderId="27" xfId="5" applyFont="1" applyBorder="1" applyAlignment="1">
      <alignment vertical="center" wrapText="1"/>
    </xf>
    <xf numFmtId="166" fontId="20" fillId="5" borderId="17" xfId="6" applyNumberFormat="1" applyFont="1" applyFill="1" applyBorder="1" applyAlignment="1">
      <alignment horizontal="center" vertical="center" wrapText="1"/>
    </xf>
    <xf numFmtId="49" fontId="20" fillId="5" borderId="17" xfId="6" applyNumberFormat="1" applyFont="1" applyFill="1" applyBorder="1" applyAlignment="1">
      <alignment horizontal="center" vertical="center" wrapText="1"/>
    </xf>
    <xf numFmtId="49" fontId="18" fillId="5" borderId="17" xfId="6" applyNumberFormat="1" applyFont="1" applyFill="1" applyBorder="1" applyAlignment="1">
      <alignment horizontal="center" vertical="center" wrapText="1"/>
    </xf>
    <xf numFmtId="166" fontId="20" fillId="5" borderId="15" xfId="6" applyNumberFormat="1" applyFont="1" applyFill="1" applyBorder="1" applyAlignment="1">
      <alignment horizontal="center" vertical="center" wrapText="1"/>
    </xf>
    <xf numFmtId="164" fontId="20" fillId="5" borderId="15" xfId="6" applyNumberFormat="1" applyFont="1" applyFill="1" applyBorder="1" applyAlignment="1">
      <alignment horizontal="center" vertical="center" wrapText="1"/>
    </xf>
    <xf numFmtId="166" fontId="18" fillId="5" borderId="15" xfId="6" applyNumberFormat="1" applyFont="1" applyFill="1" applyBorder="1" applyAlignment="1">
      <alignment horizontal="center" vertical="center" wrapText="1"/>
    </xf>
    <xf numFmtId="166" fontId="20" fillId="5" borderId="19" xfId="6" applyNumberFormat="1" applyFont="1" applyFill="1" applyBorder="1" applyAlignment="1">
      <alignment horizontal="center" vertical="center" wrapText="1"/>
    </xf>
    <xf numFmtId="166" fontId="20" fillId="5" borderId="20" xfId="6" applyNumberFormat="1" applyFont="1" applyFill="1" applyBorder="1" applyAlignment="1">
      <alignment horizontal="center" vertical="center" wrapText="1"/>
    </xf>
    <xf numFmtId="0" fontId="20" fillId="5" borderId="20" xfId="6" applyFont="1" applyFill="1" applyBorder="1" applyAlignment="1">
      <alignment horizontal="center" vertical="center" wrapText="1"/>
    </xf>
    <xf numFmtId="0" fontId="20" fillId="5" borderId="21" xfId="6" applyFont="1" applyFill="1" applyBorder="1" applyAlignment="1">
      <alignment horizontal="center" vertical="center" wrapText="1"/>
    </xf>
    <xf numFmtId="49" fontId="18" fillId="5" borderId="22" xfId="6" applyNumberFormat="1" applyFont="1" applyFill="1" applyBorder="1" applyAlignment="1">
      <alignment horizontal="center" vertical="center" wrapText="1"/>
    </xf>
    <xf numFmtId="49" fontId="18" fillId="5" borderId="18" xfId="6" applyNumberFormat="1" applyFont="1" applyFill="1" applyBorder="1" applyAlignment="1">
      <alignment horizontal="center" vertical="center" wrapText="1"/>
    </xf>
    <xf numFmtId="166" fontId="18" fillId="5" borderId="18" xfId="6" applyNumberFormat="1" applyFont="1" applyFill="1" applyBorder="1" applyAlignment="1">
      <alignment vertical="center" wrapText="1"/>
    </xf>
    <xf numFmtId="166" fontId="18" fillId="5" borderId="18" xfId="6" applyNumberFormat="1" applyFont="1" applyFill="1" applyBorder="1" applyAlignment="1">
      <alignment horizontal="center" vertical="center" wrapText="1"/>
    </xf>
    <xf numFmtId="166" fontId="18" fillId="0" borderId="18" xfId="6" applyNumberFormat="1" applyFont="1" applyBorder="1" applyAlignment="1">
      <alignment horizontal="center" vertical="center" wrapText="1"/>
    </xf>
    <xf numFmtId="166" fontId="18" fillId="0" borderId="23" xfId="6" applyNumberFormat="1" applyFont="1" applyBorder="1" applyAlignment="1">
      <alignment horizontal="center" vertical="center" wrapText="1"/>
    </xf>
    <xf numFmtId="0" fontId="20" fillId="5" borderId="1" xfId="6" applyFont="1" applyFill="1" applyBorder="1" applyAlignment="1">
      <alignment vertical="center" wrapText="1"/>
    </xf>
    <xf numFmtId="0" fontId="20" fillId="5" borderId="1" xfId="6" applyFont="1" applyFill="1" applyBorder="1" applyAlignment="1">
      <alignment vertical="top" wrapText="1"/>
    </xf>
    <xf numFmtId="0" fontId="20" fillId="5" borderId="17" xfId="6" applyFont="1" applyFill="1" applyBorder="1" applyAlignment="1">
      <alignment vertical="center" wrapText="1"/>
    </xf>
    <xf numFmtId="0" fontId="18" fillId="5" borderId="17" xfId="6" applyFont="1" applyFill="1" applyBorder="1" applyAlignment="1">
      <alignment wrapText="1"/>
    </xf>
    <xf numFmtId="0" fontId="18" fillId="5" borderId="17" xfId="6" applyFont="1" applyFill="1" applyBorder="1" applyAlignment="1">
      <alignment horizontal="center" vertical="center" wrapText="1"/>
    </xf>
    <xf numFmtId="0" fontId="18" fillId="5" borderId="22" xfId="6" applyFont="1" applyFill="1" applyBorder="1" applyAlignment="1">
      <alignment horizontal="center" vertical="center" wrapText="1"/>
    </xf>
    <xf numFmtId="166" fontId="20" fillId="5" borderId="15" xfId="6" applyNumberFormat="1" applyFont="1" applyFill="1" applyBorder="1" applyAlignment="1">
      <alignment horizontal="right" vertical="center" wrapText="1"/>
    </xf>
    <xf numFmtId="166" fontId="18" fillId="5" borderId="15" xfId="6" applyNumberFormat="1" applyFont="1" applyFill="1" applyBorder="1" applyAlignment="1">
      <alignment horizontal="right" vertical="center" wrapText="1"/>
    </xf>
    <xf numFmtId="4" fontId="18" fillId="5" borderId="15" xfId="6" applyNumberFormat="1" applyFont="1" applyFill="1" applyBorder="1" applyAlignment="1">
      <alignment horizontal="right" vertical="center" wrapText="1"/>
    </xf>
    <xf numFmtId="166" fontId="18" fillId="5" borderId="23" xfId="6" applyNumberFormat="1" applyFont="1" applyFill="1" applyBorder="1" applyAlignment="1">
      <alignment horizontal="right" vertical="center" wrapText="1"/>
    </xf>
    <xf numFmtId="0" fontId="20" fillId="5" borderId="19" xfId="6" applyFont="1" applyFill="1" applyBorder="1" applyAlignment="1">
      <alignment vertical="center" wrapText="1"/>
    </xf>
    <xf numFmtId="0" fontId="20" fillId="5" borderId="20" xfId="6" applyFont="1" applyFill="1" applyBorder="1" applyAlignment="1">
      <alignment vertical="top" wrapText="1"/>
    </xf>
    <xf numFmtId="0" fontId="20" fillId="5" borderId="21" xfId="6" applyFont="1" applyFill="1" applyBorder="1" applyAlignment="1">
      <alignment vertical="center" wrapText="1"/>
    </xf>
    <xf numFmtId="0" fontId="20" fillId="5" borderId="14" xfId="6" applyFont="1" applyFill="1" applyBorder="1" applyAlignment="1">
      <alignment vertical="center" wrapText="1"/>
    </xf>
    <xf numFmtId="0" fontId="20" fillId="5" borderId="20" xfId="6" applyFont="1" applyFill="1" applyBorder="1" applyAlignment="1">
      <alignment vertical="center" wrapText="1"/>
    </xf>
    <xf numFmtId="0" fontId="18" fillId="5" borderId="18" xfId="6" applyFont="1" applyFill="1" applyBorder="1" applyAlignment="1">
      <alignment vertical="top" wrapText="1"/>
    </xf>
    <xf numFmtId="165" fontId="11" fillId="0" borderId="20" xfId="4" applyNumberFormat="1" applyFont="1" applyBorder="1" applyAlignment="1">
      <alignment horizontal="right" vertical="center"/>
    </xf>
    <xf numFmtId="165" fontId="11" fillId="0" borderId="18" xfId="4" applyNumberFormat="1" applyFont="1" applyBorder="1" applyAlignment="1">
      <alignment horizontal="right" vertical="center"/>
    </xf>
    <xf numFmtId="0" fontId="11" fillId="0" borderId="20" xfId="4" applyFont="1" applyBorder="1" applyAlignment="1">
      <alignment horizontal="right" vertical="center"/>
    </xf>
    <xf numFmtId="0" fontId="11" fillId="0" borderId="1" xfId="4" applyFont="1" applyBorder="1" applyAlignment="1">
      <alignment horizontal="right" vertical="center"/>
    </xf>
    <xf numFmtId="2" fontId="14" fillId="0" borderId="36" xfId="5" applyNumberFormat="1" applyFont="1" applyBorder="1" applyAlignment="1">
      <alignment vertical="center" wrapText="1"/>
    </xf>
    <xf numFmtId="0" fontId="14" fillId="0" borderId="37" xfId="5" applyFont="1" applyBorder="1" applyAlignment="1">
      <alignment horizontal="center" vertical="center" wrapText="1"/>
    </xf>
    <xf numFmtId="2" fontId="14" fillId="0" borderId="37" xfId="5" applyNumberFormat="1" applyFont="1" applyBorder="1" applyAlignment="1">
      <alignment horizontal="center" vertical="center"/>
    </xf>
    <xf numFmtId="0" fontId="14" fillId="0" borderId="10" xfId="5" applyFont="1" applyBorder="1" applyAlignment="1">
      <alignment horizontal="right" vertical="center"/>
    </xf>
    <xf numFmtId="0" fontId="14" fillId="0" borderId="24" xfId="5" applyFont="1" applyBorder="1" applyAlignment="1">
      <alignment horizontal="right" vertical="center"/>
    </xf>
    <xf numFmtId="0" fontId="14" fillId="0" borderId="36" xfId="5" applyFont="1" applyBorder="1" applyAlignment="1">
      <alignment vertical="center" wrapText="1"/>
    </xf>
    <xf numFmtId="0" fontId="14" fillId="0" borderId="37" xfId="5" applyFont="1" applyBorder="1" applyAlignment="1">
      <alignment horizontal="center" vertical="center"/>
    </xf>
    <xf numFmtId="0" fontId="16" fillId="0" borderId="8" xfId="5" applyFont="1" applyBorder="1" applyAlignment="1">
      <alignment horizontal="right" vertical="center"/>
    </xf>
    <xf numFmtId="0" fontId="12" fillId="0" borderId="1" xfId="4" applyFont="1" applyBorder="1" applyAlignment="1">
      <alignment horizontal="left" vertical="center"/>
    </xf>
    <xf numFmtId="0" fontId="11" fillId="0" borderId="1" xfId="4" applyFont="1" applyBorder="1" applyAlignment="1">
      <alignment horizontal="left" vertical="center"/>
    </xf>
    <xf numFmtId="0" fontId="12" fillId="0" borderId="22" xfId="4" applyFont="1" applyBorder="1" applyAlignment="1">
      <alignment vertical="center"/>
    </xf>
    <xf numFmtId="0" fontId="11" fillId="0" borderId="18" xfId="4" applyFont="1" applyBorder="1" applyAlignment="1">
      <alignment horizontal="left" vertical="center"/>
    </xf>
    <xf numFmtId="0" fontId="0" fillId="0" borderId="14" xfId="0" applyBorder="1"/>
    <xf numFmtId="0" fontId="12" fillId="6" borderId="1" xfId="4" applyFont="1" applyFill="1" applyBorder="1" applyAlignment="1">
      <alignment horizontal="center" vertical="center" wrapText="1"/>
    </xf>
    <xf numFmtId="0" fontId="11" fillId="7" borderId="39" xfId="4" applyFont="1" applyFill="1" applyBorder="1" applyAlignment="1">
      <alignment horizontal="right" vertical="center"/>
    </xf>
    <xf numFmtId="0" fontId="11" fillId="0" borderId="39" xfId="4" applyFont="1" applyBorder="1" applyAlignment="1">
      <alignment horizontal="right" vertical="center"/>
    </xf>
    <xf numFmtId="0" fontId="11" fillId="7" borderId="1" xfId="4" applyFont="1" applyFill="1" applyBorder="1" applyAlignment="1">
      <alignment horizontal="right" vertical="center"/>
    </xf>
    <xf numFmtId="0" fontId="11" fillId="0" borderId="18" xfId="4" applyFont="1" applyBorder="1" applyAlignment="1">
      <alignment horizontal="right" vertical="center"/>
    </xf>
    <xf numFmtId="0" fontId="16" fillId="0" borderId="41" xfId="5" applyFont="1" applyBorder="1" applyAlignment="1">
      <alignment vertical="center" wrapText="1"/>
    </xf>
    <xf numFmtId="0" fontId="18" fillId="5" borderId="0" xfId="6" applyFont="1" applyFill="1" applyAlignment="1">
      <alignment horizontal="center" vertical="center" wrapText="1"/>
    </xf>
    <xf numFmtId="0" fontId="20" fillId="5" borderId="14" xfId="6" applyFont="1" applyFill="1" applyBorder="1" applyAlignment="1">
      <alignment vertical="top" wrapText="1"/>
    </xf>
    <xf numFmtId="165" fontId="0" fillId="0" borderId="0" xfId="0" applyNumberFormat="1"/>
    <xf numFmtId="165" fontId="12" fillId="7" borderId="15" xfId="4" applyNumberFormat="1" applyFont="1" applyFill="1" applyBorder="1" applyAlignment="1">
      <alignment horizontal="right" vertical="center"/>
    </xf>
    <xf numFmtId="0" fontId="0" fillId="7" borderId="43" xfId="0" applyFill="1" applyBorder="1"/>
    <xf numFmtId="9" fontId="0" fillId="7" borderId="43" xfId="1" applyFont="1" applyFill="1" applyBorder="1"/>
    <xf numFmtId="0" fontId="11" fillId="0" borderId="20" xfId="4" applyFont="1" applyBorder="1" applyAlignment="1">
      <alignment horizontal="left" vertical="center"/>
    </xf>
    <xf numFmtId="0" fontId="11" fillId="0" borderId="15" xfId="4" applyFont="1" applyBorder="1" applyAlignment="1">
      <alignment horizontal="left" vertical="center"/>
    </xf>
    <xf numFmtId="0" fontId="11" fillId="0" borderId="23" xfId="4" applyFont="1" applyBorder="1" applyAlignment="1">
      <alignment horizontal="left" vertical="center"/>
    </xf>
    <xf numFmtId="4" fontId="12" fillId="6" borderId="23" xfId="4" applyNumberFormat="1" applyFont="1" applyFill="1" applyBorder="1" applyAlignment="1">
      <alignment horizontal="center" vertical="center" wrapText="1"/>
    </xf>
    <xf numFmtId="0" fontId="16" fillId="6" borderId="23" xfId="5" applyFont="1" applyFill="1" applyBorder="1" applyAlignment="1">
      <alignment vertical="center" wrapText="1"/>
    </xf>
    <xf numFmtId="0" fontId="24" fillId="6" borderId="46" xfId="0" applyFont="1" applyFill="1" applyBorder="1"/>
    <xf numFmtId="0" fontId="24" fillId="6" borderId="42" xfId="0" applyFont="1" applyFill="1" applyBorder="1"/>
    <xf numFmtId="0" fontId="24" fillId="6" borderId="47" xfId="0" applyFont="1" applyFill="1" applyBorder="1"/>
    <xf numFmtId="165" fontId="12" fillId="7" borderId="23" xfId="4" applyNumberFormat="1" applyFont="1" applyFill="1" applyBorder="1" applyAlignment="1">
      <alignment horizontal="right" vertical="center"/>
    </xf>
    <xf numFmtId="165" fontId="16" fillId="7" borderId="29" xfId="5" applyNumberFormat="1" applyFont="1" applyFill="1" applyBorder="1" applyAlignment="1">
      <alignment horizontal="right" vertical="center" wrapText="1"/>
    </xf>
    <xf numFmtId="166" fontId="20" fillId="5" borderId="46" xfId="6" applyNumberFormat="1" applyFont="1" applyFill="1" applyBorder="1" applyAlignment="1">
      <alignment horizontal="center" vertical="center" wrapText="1"/>
    </xf>
    <xf numFmtId="9" fontId="0" fillId="7" borderId="23" xfId="1" applyFont="1" applyFill="1" applyBorder="1"/>
    <xf numFmtId="165" fontId="11" fillId="0" borderId="23" xfId="4" applyNumberFormat="1" applyFont="1" applyBorder="1" applyAlignment="1">
      <alignment horizontal="right" vertical="center"/>
    </xf>
    <xf numFmtId="0" fontId="0" fillId="0" borderId="46" xfId="0" applyBorder="1"/>
    <xf numFmtId="9" fontId="0" fillId="0" borderId="44" xfId="1" applyFont="1" applyBorder="1"/>
    <xf numFmtId="0" fontId="16" fillId="6" borderId="0" xfId="5" applyFont="1" applyFill="1" applyAlignment="1">
      <alignment vertical="center" wrapText="1"/>
    </xf>
    <xf numFmtId="9" fontId="0" fillId="7" borderId="0" xfId="1" applyFont="1" applyFill="1" applyBorder="1"/>
    <xf numFmtId="167" fontId="13" fillId="0" borderId="0" xfId="5" applyNumberFormat="1"/>
    <xf numFmtId="167" fontId="0" fillId="0" borderId="0" xfId="0" applyNumberFormat="1"/>
    <xf numFmtId="165" fontId="25" fillId="7" borderId="44" xfId="0" applyNumberFormat="1" applyFont="1" applyFill="1" applyBorder="1"/>
    <xf numFmtId="0" fontId="20" fillId="5" borderId="16" xfId="6" applyFont="1" applyFill="1" applyBorder="1" applyAlignment="1">
      <alignment vertical="top" wrapText="1"/>
    </xf>
    <xf numFmtId="166" fontId="18" fillId="5" borderId="48" xfId="6" applyNumberFormat="1" applyFont="1" applyFill="1" applyBorder="1" applyAlignment="1">
      <alignment horizontal="right" vertical="center" wrapText="1"/>
    </xf>
    <xf numFmtId="0" fontId="18" fillId="5" borderId="38" xfId="6" applyFont="1" applyFill="1" applyBorder="1" applyAlignment="1">
      <alignment wrapText="1"/>
    </xf>
    <xf numFmtId="0" fontId="18" fillId="5" borderId="48" xfId="6" applyFont="1" applyFill="1" applyBorder="1" applyAlignment="1">
      <alignment vertical="top" wrapText="1"/>
    </xf>
    <xf numFmtId="0" fontId="16" fillId="7" borderId="50" xfId="5" applyFont="1" applyFill="1" applyBorder="1" applyAlignment="1">
      <alignment vertical="center" wrapText="1"/>
    </xf>
    <xf numFmtId="0" fontId="16" fillId="7" borderId="9" xfId="5" applyFont="1" applyFill="1" applyBorder="1" applyAlignment="1">
      <alignment vertical="center" wrapText="1"/>
    </xf>
    <xf numFmtId="0" fontId="16" fillId="0" borderId="51" xfId="5" applyFont="1" applyBorder="1" applyAlignment="1">
      <alignment vertical="center" wrapText="1"/>
    </xf>
    <xf numFmtId="0" fontId="16" fillId="7" borderId="51" xfId="5" applyFont="1" applyFill="1" applyBorder="1" applyAlignment="1">
      <alignment vertical="center" wrapText="1"/>
    </xf>
    <xf numFmtId="0" fontId="16" fillId="7" borderId="10" xfId="5" applyFont="1" applyFill="1" applyBorder="1" applyAlignment="1">
      <alignment horizontal="center" vertical="center" wrapText="1"/>
    </xf>
    <xf numFmtId="0" fontId="16" fillId="0" borderId="53" xfId="5" applyFont="1" applyBorder="1" applyAlignment="1">
      <alignment vertical="center" wrapText="1"/>
    </xf>
    <xf numFmtId="0" fontId="16" fillId="0" borderId="54" xfId="5" applyFont="1" applyBorder="1" applyAlignment="1">
      <alignment horizontal="center" vertical="center" wrapText="1"/>
    </xf>
    <xf numFmtId="0" fontId="16" fillId="6" borderId="3" xfId="5" applyFont="1" applyFill="1" applyBorder="1" applyAlignment="1">
      <alignment vertical="center" wrapText="1"/>
    </xf>
    <xf numFmtId="0" fontId="12" fillId="6" borderId="17" xfId="4" applyFont="1" applyFill="1" applyBorder="1" applyAlignment="1">
      <alignment horizontal="center" vertical="center" wrapText="1"/>
    </xf>
    <xf numFmtId="0" fontId="11" fillId="7" borderId="52" xfId="4" applyFont="1" applyFill="1" applyBorder="1" applyAlignment="1">
      <alignment horizontal="right" vertical="center"/>
    </xf>
    <xf numFmtId="0" fontId="11" fillId="0" borderId="52" xfId="4" applyFont="1" applyBorder="1" applyAlignment="1">
      <alignment horizontal="right" vertical="center"/>
    </xf>
    <xf numFmtId="0" fontId="11" fillId="7" borderId="49" xfId="4" applyFont="1" applyFill="1" applyBorder="1" applyAlignment="1">
      <alignment horizontal="right" vertical="center"/>
    </xf>
    <xf numFmtId="0" fontId="11" fillId="0" borderId="49" xfId="4" applyFont="1" applyBorder="1" applyAlignment="1">
      <alignment horizontal="right" vertical="center"/>
    </xf>
    <xf numFmtId="0" fontId="16" fillId="0" borderId="55" xfId="5" applyFont="1" applyBorder="1" applyAlignment="1">
      <alignment vertical="center" wrapText="1"/>
    </xf>
    <xf numFmtId="0" fontId="16" fillId="0" borderId="37" xfId="5" applyFont="1" applyBorder="1" applyAlignment="1">
      <alignment horizontal="center" vertical="center" wrapText="1"/>
    </xf>
    <xf numFmtId="168" fontId="0" fillId="0" borderId="0" xfId="0" applyNumberFormat="1"/>
    <xf numFmtId="0" fontId="16" fillId="7" borderId="9" xfId="5" applyFont="1" applyFill="1" applyBorder="1" applyAlignment="1">
      <alignment vertical="center"/>
    </xf>
    <xf numFmtId="2" fontId="16" fillId="7" borderId="29" xfId="5" applyNumberFormat="1" applyFont="1" applyFill="1" applyBorder="1" applyAlignment="1">
      <alignment horizontal="right" vertical="center" wrapText="1"/>
    </xf>
    <xf numFmtId="2" fontId="16" fillId="0" borderId="29" xfId="5" applyNumberFormat="1" applyFont="1" applyBorder="1" applyAlignment="1">
      <alignment horizontal="right" vertical="center"/>
    </xf>
    <xf numFmtId="2" fontId="16" fillId="7" borderId="45" xfId="5" applyNumberFormat="1" applyFont="1" applyFill="1" applyBorder="1" applyAlignment="1">
      <alignment horizontal="right" vertical="center"/>
    </xf>
    <xf numFmtId="2" fontId="0" fillId="0" borderId="0" xfId="0" applyNumberFormat="1"/>
    <xf numFmtId="169" fontId="0" fillId="0" borderId="0" xfId="0" applyNumberFormat="1"/>
    <xf numFmtId="2" fontId="12" fillId="0" borderId="1" xfId="4" applyNumberFormat="1" applyFont="1" applyBorder="1" applyAlignment="1">
      <alignment horizontal="right" vertical="center"/>
    </xf>
    <xf numFmtId="2" fontId="11" fillId="0" borderId="1" xfId="4" applyNumberFormat="1" applyFont="1" applyBorder="1" applyAlignment="1">
      <alignment horizontal="right" vertical="center"/>
    </xf>
    <xf numFmtId="2" fontId="12" fillId="0" borderId="15" xfId="4" applyNumberFormat="1" applyFont="1" applyBorder="1" applyAlignment="1">
      <alignment horizontal="right" vertical="center"/>
    </xf>
    <xf numFmtId="2" fontId="12" fillId="5" borderId="15" xfId="4" applyNumberFormat="1" applyFont="1" applyFill="1" applyBorder="1" applyAlignment="1">
      <alignment horizontal="right" vertical="center"/>
    </xf>
    <xf numFmtId="170" fontId="25" fillId="7" borderId="44" xfId="0" applyNumberFormat="1" applyFont="1" applyFill="1" applyBorder="1"/>
    <xf numFmtId="171" fontId="25" fillId="7" borderId="44" xfId="0" applyNumberFormat="1" applyFont="1" applyFill="1" applyBorder="1"/>
    <xf numFmtId="2" fontId="16" fillId="0" borderId="10" xfId="5" applyNumberFormat="1" applyFont="1" applyBorder="1" applyAlignment="1">
      <alignment horizontal="right" vertical="center"/>
    </xf>
    <xf numFmtId="2" fontId="16" fillId="0" borderId="10" xfId="5" applyNumberFormat="1" applyFont="1" applyBorder="1" applyAlignment="1">
      <alignment vertical="center"/>
    </xf>
    <xf numFmtId="2" fontId="16" fillId="0" borderId="29" xfId="5" applyNumberFormat="1" applyFont="1" applyBorder="1" applyAlignment="1">
      <alignment vertical="center"/>
    </xf>
    <xf numFmtId="2" fontId="16" fillId="0" borderId="40" xfId="5" applyNumberFormat="1" applyFont="1" applyBorder="1" applyAlignment="1">
      <alignment vertical="center" wrapText="1"/>
    </xf>
    <xf numFmtId="2" fontId="16" fillId="0" borderId="4" xfId="5" applyNumberFormat="1" applyFont="1" applyBorder="1" applyAlignment="1">
      <alignment horizontal="right" vertical="center" wrapText="1"/>
    </xf>
    <xf numFmtId="2" fontId="16" fillId="0" borderId="32" xfId="5" applyNumberFormat="1" applyFont="1" applyBorder="1" applyAlignment="1">
      <alignment horizontal="right" vertical="center"/>
    </xf>
    <xf numFmtId="2" fontId="16" fillId="0" borderId="33" xfId="5" applyNumberFormat="1" applyFont="1" applyBorder="1" applyAlignment="1">
      <alignment horizontal="right" vertical="center"/>
    </xf>
    <xf numFmtId="170" fontId="0" fillId="0" borderId="0" xfId="0" applyNumberFormat="1"/>
    <xf numFmtId="3" fontId="25" fillId="7" borderId="44" xfId="0" applyNumberFormat="1" applyFont="1" applyFill="1" applyBorder="1"/>
    <xf numFmtId="0" fontId="0" fillId="0" borderId="0" xfId="0" applyNumberFormat="1"/>
    <xf numFmtId="0" fontId="6" fillId="4" borderId="0" xfId="0" applyFont="1" applyFill="1" applyAlignment="1">
      <alignment horizontal="right" vertical="center"/>
    </xf>
    <xf numFmtId="0" fontId="7" fillId="4" borderId="0" xfId="3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15" fillId="0" borderId="2" xfId="5" applyFont="1" applyBorder="1" applyAlignment="1">
      <alignment horizontal="center" vertical="center" wrapText="1"/>
    </xf>
    <xf numFmtId="0" fontId="15" fillId="0" borderId="0" xfId="5" applyFont="1" applyAlignment="1">
      <alignment horizontal="center" vertical="center" wrapText="1"/>
    </xf>
    <xf numFmtId="0" fontId="20" fillId="5" borderId="0" xfId="6" applyFont="1" applyFill="1" applyAlignment="1">
      <alignment horizontal="center" vertical="center" wrapText="1"/>
    </xf>
    <xf numFmtId="0" fontId="18" fillId="5" borderId="14" xfId="6" applyFont="1" applyFill="1" applyBorder="1" applyAlignment="1">
      <alignment horizontal="right" wrapText="1"/>
    </xf>
    <xf numFmtId="0" fontId="10" fillId="0" borderId="0" xfId="4" applyFont="1" applyAlignment="1">
      <alignment horizontal="center" vertical="center" wrapText="1"/>
    </xf>
    <xf numFmtId="0" fontId="11" fillId="0" borderId="0" xfId="4" applyFont="1" applyAlignment="1">
      <alignment horizontal="right"/>
    </xf>
    <xf numFmtId="0" fontId="18" fillId="5" borderId="0" xfId="6" applyFont="1" applyFill="1" applyAlignment="1">
      <alignment horizontal="left" vertical="center" wrapText="1"/>
    </xf>
    <xf numFmtId="0" fontId="18" fillId="5" borderId="0" xfId="6" applyFont="1" applyFill="1" applyAlignment="1">
      <alignment horizontal="right" vertical="center" wrapText="1"/>
    </xf>
    <xf numFmtId="0" fontId="18" fillId="5" borderId="0" xfId="6" applyFont="1" applyFill="1" applyAlignment="1">
      <alignment horizontal="right" wrapText="1"/>
    </xf>
    <xf numFmtId="0" fontId="20" fillId="5" borderId="1" xfId="6" applyFont="1" applyFill="1" applyBorder="1" applyAlignment="1">
      <alignment horizontal="center" vertical="center" wrapText="1"/>
    </xf>
    <xf numFmtId="0" fontId="20" fillId="5" borderId="15" xfId="6" applyFont="1" applyFill="1" applyBorder="1" applyAlignment="1">
      <alignment horizontal="center" vertical="center" wrapText="1"/>
    </xf>
    <xf numFmtId="0" fontId="20" fillId="5" borderId="16" xfId="6" applyFont="1" applyFill="1" applyBorder="1" applyAlignment="1">
      <alignment horizontal="center" vertical="center" wrapText="1"/>
    </xf>
    <xf numFmtId="0" fontId="20" fillId="5" borderId="17" xfId="6" applyFont="1" applyFill="1" applyBorder="1" applyAlignment="1">
      <alignment horizontal="center" vertical="center" wrapText="1"/>
    </xf>
    <xf numFmtId="166" fontId="18" fillId="5" borderId="0" xfId="6" applyNumberFormat="1" applyFont="1" applyFill="1" applyAlignment="1">
      <alignment horizontal="right" wrapText="1"/>
    </xf>
  </cellXfs>
  <cellStyles count="13">
    <cellStyle name="Normal 2" xfId="2"/>
    <cellStyle name="Гиперссылка" xfId="3" builtinId="8"/>
    <cellStyle name="Гиперссылка 2" xfId="10"/>
    <cellStyle name="Гиперссылка 2 2" xfId="11"/>
    <cellStyle name="Начертание 1" xfId="7"/>
    <cellStyle name="Обычный" xfId="0" builtinId="0"/>
    <cellStyle name="Обычный 2" xfId="4"/>
    <cellStyle name="Обычный 2 2" xfId="9"/>
    <cellStyle name="Обычный 3" xfId="5"/>
    <cellStyle name="Обычный 4" xfId="6"/>
    <cellStyle name="Обычный 5" xfId="8"/>
    <cellStyle name="Процентный" xfId="1" builtinId="5"/>
    <cellStyle name="Процентный 2" xfId="12"/>
  </cellStyles>
  <dxfs count="10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.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.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.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.0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0" formatCode="General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.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.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.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.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.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.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.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.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numFmt numFmtId="166" formatCode="#,##0.0"/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0" formatCode="General"/>
      <alignment horizontal="righ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[&gt;=50]#,##0.0,;[Red][&lt;=-50]\-#,##0.0,;#,##0.0,"/>
      <alignment horizontal="righ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2" formatCode="0.00"/>
      <alignment horizontal="general" vertical="center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medium">
          <color rgb="FF000000"/>
        </left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[&gt;=50]#,##0.0,;[Red][&lt;=-50]\-#,##0.0,;#,##0.0,"/>
      <alignment horizontal="righ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1" indent="0" justifyLastLine="0" shrinkToFit="0" readingOrder="0"/>
      <border diagonalUp="0" diagonalDown="0" outline="0">
        <left style="medium">
          <color rgb="FF000000"/>
        </left>
        <right style="medium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0" formatCode="General"/>
      <alignment horizontal="right" vertical="center" textRotation="0" wrapText="0" indent="0" justifyLastLine="0" shrinkToFit="0" readingOrder="0"/>
      <border diagonalUp="0" diagonalDown="0" outline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[&gt;=50]#,##0.0,;[Red][&lt;=-50]\-#,##0.0,;#,##0.0,"/>
      <alignment horizontal="right" vertical="center" textRotation="0" wrapText="0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 style="medium">
          <color rgb="FF000000"/>
        </top>
        <bottom style="medium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0" indent="0" justifyLastLine="0" shrinkToFit="0" readingOrder="0"/>
      <border diagonalUp="0" diagonalDown="0">
        <left/>
        <right style="medium">
          <color rgb="FF000000"/>
        </right>
        <top style="medium">
          <color rgb="FF000000"/>
        </top>
        <bottom style="medium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0" indent="0" justifyLastLine="0" shrinkToFit="0" readingOrder="0"/>
      <border diagonalUp="0" diagonalDown="0">
        <left/>
        <right/>
        <top style="medium">
          <color rgb="FF000000"/>
        </top>
        <bottom style="medium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1" indent="0" justifyLastLine="0" shrinkToFit="0" readingOrder="0"/>
      <border diagonalUp="0" diagonalDown="0">
        <left/>
        <right/>
        <top style="medium">
          <color rgb="FF000000"/>
        </top>
        <bottom style="medium">
          <color rgb="FF000000"/>
        </bottom>
        <vertical/>
        <horizontal/>
      </border>
    </dxf>
    <dxf>
      <border outline="0">
        <left style="medium">
          <color rgb="FF000000"/>
        </left>
        <top style="medium">
          <color rgb="FF000000"/>
        </top>
        <bottom style="medium">
          <color rgb="FF000000"/>
        </bottom>
      </border>
    </dxf>
    <dxf>
      <border outline="0"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1" indent="0" justifyLastLine="0" shrinkToFit="0" readingOrder="0"/>
      <border diagonalUp="0" diagonalDown="0" outline="0">
        <left style="medium">
          <color rgb="FF000000"/>
        </left>
        <right style="medium">
          <color rgb="FF000000"/>
        </right>
        <top/>
        <bottom/>
      </border>
    </dxf>
    <dxf>
      <numFmt numFmtId="0" formatCode="General"/>
    </dxf>
    <dxf>
      <numFmt numFmtId="2" formatCode="0.00"/>
    </dxf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numFmt numFmtId="0" formatCode="General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Arial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numFmt numFmtId="2" formatCode="0.00"/>
    </dxf>
    <dxf>
      <numFmt numFmtId="2" formatCode="0.00"/>
    </dxf>
    <dxf>
      <numFmt numFmtId="169" formatCode="_-* #,##0\ [$₽-419]_-;\-* #,##0\ [$₽-419]_-;_-* &quot;-&quot;??\ [$₽-419]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[&gt;=50]#,##0.0,;[Red][&lt;=-50]\-#,##0.0,;#,##0.0,"/>
      <alignment horizontal="righ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0" formatCode="General"/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0" formatCode="General"/>
      <fill>
        <patternFill patternType="solid">
          <fgColor theme="4"/>
          <bgColor theme="4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rgb="FF000000"/>
        </left>
        <right style="medium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numFmt numFmtId="165" formatCode="[&gt;=50]#,##0.0,;[Red][&lt;=-50]\-#,##0.0,;#,##0.0,"/>
      <alignment horizontal="right" vertical="center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scheme val="none"/>
      </font>
      <alignment horizontal="general" vertical="center" textRotation="0" wrapText="1" indent="0" justifyLastLine="0" shrinkToFit="0" readingOrder="0"/>
      <border diagonalUp="0" diagonalDown="0" outline="0">
        <left style="medium">
          <color rgb="FF000000"/>
        </left>
        <right style="medium">
          <color rgb="FF00000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2" formatCode="0.00"/>
    </dxf>
    <dxf>
      <numFmt numFmtId="2" formatCode="0.00"/>
    </dxf>
    <dxf>
      <numFmt numFmtId="169" formatCode="_-* #,##0\ [$₽-419]_-;\-* #,##0\ [$₽-419]_-;_-* &quot;-&quot;??\ [$₽-419]_-;_-@_-"/>
    </dxf>
    <dxf>
      <font>
        <sz val="11"/>
        <color theme="1" tint="0.24994659260841701"/>
        <name val="Arial Nova"/>
        <scheme val="none"/>
      </font>
      <border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rgb="FF909090"/>
      </font>
      <fill>
        <patternFill>
          <bgColor rgb="FFEAEAEA"/>
        </patternFill>
      </fill>
      <border diagonalUp="0">
        <left/>
        <right/>
        <top/>
        <bottom/>
        <vertical/>
        <horizontal/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theme="0"/>
        </patternFill>
      </fill>
      <border diagonalUp="0">
        <left/>
        <right/>
        <top/>
        <bottom/>
        <vertical/>
        <horizontal/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theme="0"/>
        </patternFill>
      </fill>
      <border diagonalUp="0">
        <left/>
        <right/>
        <top/>
        <bottom/>
        <vertical/>
        <horizontal/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171414"/>
        </patternFill>
      </fill>
      <border diagonalUp="0">
        <left/>
        <right/>
        <top/>
        <bottom/>
        <vertical/>
        <horizontal/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171414"/>
        </patternFill>
      </fill>
      <border diagonalUp="0">
        <left/>
        <right/>
        <top/>
        <bottom/>
        <vertical/>
        <horizontal/>
      </border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1C1E1C"/>
        </patternFill>
      </fill>
      <border diagonalUp="0">
        <left/>
        <right/>
        <top/>
        <bottom/>
        <vertical/>
        <horizontal/>
      </border>
    </dxf>
  </dxfs>
  <tableStyles count="7" defaultTableStyle="TableStyleMedium2" defaultPivotStyle="PivotStyleLight16">
    <tableStyle name="SlicerStyleLight1 2" pivot="0" table="0" count="10">
      <tableStyleElement type="wholeTable" dxfId="107"/>
      <tableStyleElement type="headerRow" dxfId="106"/>
    </tableStyle>
    <tableStyle name="SlicerStyleLight1 2 2" pivot="0" table="0" count="10">
      <tableStyleElement type="wholeTable" dxfId="105"/>
      <tableStyleElement type="headerRow" dxfId="104"/>
    </tableStyle>
    <tableStyle name="SlicerStyleLight1 2 2 2" pivot="0" table="0" count="10">
      <tableStyleElement type="wholeTable" dxfId="103"/>
      <tableStyleElement type="headerRow" dxfId="102"/>
    </tableStyle>
    <tableStyle name="SlicerStyleLight1 2 2 2 2" pivot="0" table="0" count="10">
      <tableStyleElement type="wholeTable" dxfId="101"/>
      <tableStyleElement type="headerRow" dxfId="100"/>
    </tableStyle>
    <tableStyle name="SlicerStyleLight1 2 2 3" pivot="0" table="0" count="10">
      <tableStyleElement type="wholeTable" dxfId="99"/>
      <tableStyleElement type="headerRow" dxfId="98"/>
    </tableStyle>
    <tableStyle name="SlicerStyleLight1 2 3" pivot="0" table="0" count="10">
      <tableStyleElement type="wholeTable" dxfId="97"/>
      <tableStyleElement type="headerRow" dxfId="96"/>
    </tableStyle>
    <tableStyle name="SlicerStyleLight3 2" pivot="0" table="0" count="10">
      <tableStyleElement type="wholeTable" dxfId="95"/>
      <tableStyleElement type="headerRow" dxfId="94"/>
    </tableStyle>
  </tableStyles>
  <colors>
    <mruColors>
      <color rgb="FFE18BBE"/>
      <color rgb="FF3F1413"/>
      <color rgb="FF798956"/>
      <color rgb="FFC8C798"/>
      <color rgb="FFB4B38A"/>
      <color rgb="FFF8C1D9"/>
      <color rgb="FFCE2B69"/>
      <color rgb="FFECD4FB"/>
      <color rgb="FFE782B5"/>
      <color rgb="FFD9DEE3"/>
    </mruColors>
  </colors>
  <extLst>
    <ext xmlns:x14="http://schemas.microsoft.com/office/spreadsheetml/2009/9/main" uri="{46F421CA-312F-682f-3DD2-61675219B42D}">
      <x14:dxfs count="56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rgb="FFEAEDF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rgb="FFEAEDF2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6" tint="0.79998168889431442"/>
              <bgColor theme="6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6" tint="0.59999389629810485"/>
              <bgColor rgb="FFE7E4D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 tint="0.59999389629810485"/>
              <bgColor rgb="FFA6A6A6"/>
            </patternFill>
          </fill>
          <border>
            <left style="thin">
              <color rgb="FF343834"/>
            </left>
            <right style="thin">
              <color rgb="FF343834"/>
            </right>
            <top style="thin">
              <color rgb="FF343834"/>
            </top>
            <bottom style="thin">
              <color rgb="FF343834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theme="1" tint="0.14996795556505021"/>
          </font>
          <fill>
            <patternFill patternType="solid">
              <fgColor rgb="FFFFFFFF"/>
              <bgColor theme="0" tint="-0.14996795556505021"/>
            </patternFill>
          </fill>
          <border>
            <left style="thin">
              <color rgb="FF323632"/>
            </left>
            <right style="thin">
              <color rgb="FF323632"/>
            </right>
            <top style="thin">
              <color rgb="FF323632"/>
            </top>
            <bottom style="thin">
              <color rgb="FF323632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sz val="8"/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sz val="8"/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sz val="5"/>
            <color theme="1" tint="0.24994659260841701"/>
          </font>
          <fill>
            <patternFill patternType="solid">
              <fgColor theme="4" tint="0.59999389629810485"/>
              <bgColor theme="0" tint="-0.14996795556505021"/>
            </patternFill>
          </fill>
          <border>
            <left style="thin">
              <color theme="0" tint="-0.34998626667073579"/>
            </left>
            <right style="thin">
              <color theme="0" tint="-0.34998626667073579"/>
            </right>
            <top style="thin">
              <color theme="0" tint="-0.34998626667073579"/>
            </top>
            <bottom style="thin">
              <color theme="0" tint="-0.3499862666707357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sz val="5"/>
            <color theme="1" tint="0.34998626667073579"/>
          </font>
          <fill>
            <patternFill patternType="solid">
              <fgColor rgb="FFFFFFFF"/>
              <bgColor theme="0" tint="-0.24994659260841701"/>
            </patternFill>
          </fill>
          <border>
            <left style="thin">
              <color theme="0" tint="-0.499984740745262"/>
            </left>
            <right style="thin">
              <color theme="0" tint="-0.499984740745262"/>
            </right>
            <top style="thin">
              <color theme="0" tint="-0.499984740745262"/>
            </top>
            <bottom style="thin">
              <color theme="0" tint="-0.499984740745262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sz val="8"/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sz val="8"/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sz val="8"/>
            <color theme="0"/>
          </font>
          <fill>
            <patternFill patternType="solid">
              <fgColor theme="4" tint="0.59999389629810485"/>
              <bgColor rgb="FFA6A6A6"/>
            </patternFill>
          </fill>
          <border>
            <left style="thin">
              <color theme="0" tint="-0.499984740745262"/>
            </left>
            <right style="thin">
              <color theme="0" tint="-0.499984740745262"/>
            </right>
            <top style="thin">
              <color theme="0" tint="-0.499984740745262"/>
            </top>
            <bottom style="thin">
              <color theme="0" tint="-0.499984740745262"/>
            </bottom>
            <vertical/>
            <horizontal/>
          </border>
        </dxf>
        <dxf>
          <font>
            <color theme="1" tint="0.34998626667073579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sz val="8"/>
            <color theme="1" tint="0.14996795556505021"/>
          </font>
          <fill>
            <patternFill patternType="solid">
              <fgColor rgb="FFFFFFFF"/>
              <bgColor theme="0" tint="-0.14996795556505021"/>
            </patternFill>
          </fill>
          <border>
            <left style="thin">
              <color theme="0" tint="-0.34998626667073579"/>
            </left>
            <right style="thin">
              <color theme="0" tint="-0.34998626667073579"/>
            </right>
            <top style="thin">
              <color theme="0" tint="-0.34998626667073579"/>
            </top>
            <bottom style="thin">
              <color theme="0" tint="-0.3499862666707357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sz val="8"/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sz val="8"/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sz val="8"/>
            <color theme="0" tint="-4.9989318521683403E-2"/>
          </font>
          <fill>
            <patternFill patternType="solid">
              <fgColor theme="4" tint="0.59999389629810485"/>
              <bgColor rgb="FF393D39"/>
            </patternFill>
          </fill>
          <border>
            <left style="thin">
              <color rgb="FF343834"/>
            </left>
            <right style="thin">
              <color rgb="FF343834"/>
            </right>
            <top style="thin">
              <color rgb="FF343834"/>
            </top>
            <bottom style="thin">
              <color rgb="FF343834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sz val="8"/>
            <color theme="1" tint="0.499984740745262"/>
          </font>
          <fill>
            <patternFill patternType="solid">
              <fgColor rgb="FFFFFFFF"/>
              <bgColor rgb="FF1C1E1C"/>
            </patternFill>
          </fill>
          <border>
            <left style="thin">
              <color rgb="FF323632"/>
            </left>
            <right style="thin">
              <color rgb="FF323632"/>
            </right>
            <top style="thin">
              <color rgb="FF323632"/>
            </top>
            <bottom style="thin">
              <color rgb="FF323632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sz val="8"/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sz val="8"/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sz val="5"/>
            <color theme="0" tint="-4.9989318521683403E-2"/>
          </font>
          <fill>
            <patternFill patternType="solid">
              <fgColor theme="4" tint="0.59999389629810485"/>
              <bgColor rgb="FF393D39"/>
            </patternFill>
          </fill>
          <border>
            <left style="thin">
              <color rgb="FF343834"/>
            </left>
            <right style="thin">
              <color rgb="FF343834"/>
            </right>
            <top style="thin">
              <color rgb="FF343834"/>
            </top>
            <bottom style="thin">
              <color rgb="FF343834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sz val="5"/>
            <color theme="1" tint="0.499984740745262"/>
          </font>
          <fill>
            <patternFill patternType="solid">
              <fgColor rgb="FFFFFFFF"/>
              <bgColor rgb="FF1C1E1C"/>
            </patternFill>
          </fill>
          <border>
            <left style="thin">
              <color rgb="FF323632"/>
            </left>
            <right style="thin">
              <color rgb="FF323632"/>
            </right>
            <top style="thin">
              <color rgb="FF323632"/>
            </top>
            <bottom style="thin">
              <color rgb="FF323632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311C5"/>
          </font>
          <fill>
            <patternFill patternType="solid">
              <fgColor theme="4" tint="0.59999389629810485"/>
              <bgColor rgb="FF393D39"/>
            </patternFill>
          </fill>
          <border>
            <left style="thin">
              <color rgb="FF343834"/>
            </left>
            <right style="thin">
              <color rgb="FF343834"/>
            </right>
            <top style="thin">
              <color rgb="FF343834"/>
            </top>
            <bottom style="thin">
              <color rgb="FF343834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2FEFA"/>
          </font>
          <fill>
            <patternFill patternType="solid">
              <fgColor rgb="FFFFFFFF"/>
              <bgColor rgb="FF1C1E1C"/>
            </patternFill>
          </fill>
          <border>
            <left style="thin">
              <color rgb="FF323632"/>
            </left>
            <right style="thin">
              <color rgb="FF323632"/>
            </right>
            <top style="thin">
              <color rgb="FF323632"/>
            </top>
            <bottom style="thin">
              <color rgb="FF323632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Light1 2">
          <x14:slicerStyleElements>
            <x14:slicerStyleElement type="unselectedItemWithData" dxfId="55"/>
            <x14:slicerStyleElement type="unselectedItemWithNoData" dxfId="54"/>
            <x14:slicerStyleElement type="selectedItemWithData" dxfId="53"/>
            <x14:slicerStyleElement type="selectedItemWithNoData" dxfId="52"/>
            <x14:slicerStyleElement type="hoveredUnselectedItemWithData" dxfId="51"/>
            <x14:slicerStyleElement type="hoveredSelectedItemWithData" dxfId="50"/>
            <x14:slicerStyleElement type="hoveredUnselectedItemWithNoData" dxfId="49"/>
            <x14:slicerStyleElement type="hoveredSelectedItemWithNoData" dxfId="48"/>
          </x14:slicerStyleElements>
        </x14:slicerStyle>
        <x14:slicerStyle name="SlicerStyleLight1 2 2">
          <x14:slicerStyleElements>
            <x14:slicerStyleElement type="unselectedItemWithData" dxfId="47"/>
            <x14:slicerStyleElement type="unselectedItemWithNoData" dxfId="46"/>
            <x14:slicerStyleElement type="selectedItemWithData" dxfId="45"/>
            <x14:slicerStyleElement type="selectedItemWithNoData" dxfId="44"/>
            <x14:slicerStyleElement type="hoveredUnselectedItemWithData" dxfId="43"/>
            <x14:slicerStyleElement type="hoveredSelectedItemWithData" dxfId="42"/>
            <x14:slicerStyleElement type="hoveredUnselectedItemWithNoData" dxfId="41"/>
            <x14:slicerStyleElement type="hoveredSelectedItemWithNoData" dxfId="40"/>
          </x14:slicerStyleElements>
        </x14:slicerStyle>
        <x14:slicerStyle name="SlicerStyleLight1 2 2 2">
          <x14:slicerStyleElements>
            <x14:slicerStyleElement type="unselectedItemWithData" dxfId="39"/>
            <x14:slicerStyleElement type="unselectedItemWithNoData" dxfId="38"/>
            <x14:slicerStyleElement type="selectedItemWithData" dxfId="37"/>
            <x14:slicerStyleElement type="selectedItemWithNoData" dxfId="36"/>
            <x14:slicerStyleElement type="hoveredUnselectedItemWithData" dxfId="35"/>
            <x14:slicerStyleElement type="hoveredSelectedItemWithData" dxfId="34"/>
            <x14:slicerStyleElement type="hoveredUnselectedItemWithNoData" dxfId="33"/>
            <x14:slicerStyleElement type="hoveredSelectedItemWithNoData" dxfId="32"/>
          </x14:slicerStyleElements>
        </x14:slicerStyle>
        <x14:slicerStyle name="SlicerStyleLight1 2 2 2 2">
          <x14:slicerStyleElements>
            <x14:slicerStyleElement type="unselectedItemWithData" dxfId="31"/>
            <x14:slicerStyleElement type="unselectedItemWithNoData" dxfId="30"/>
            <x14:slicerStyleElement type="selectedItemWithData" dxfId="29"/>
            <x14:slicerStyleElement type="selectedItemWithNoData" dxfId="28"/>
            <x14:slicerStyleElement type="hoveredUnselectedItemWithData" dxfId="27"/>
            <x14:slicerStyleElement type="hoveredSelectedItemWithData" dxfId="26"/>
            <x14:slicerStyleElement type="hoveredUnselectedItemWithNoData" dxfId="25"/>
            <x14:slicerStyleElement type="hoveredSelectedItemWithNoData" dxfId="24"/>
          </x14:slicerStyleElements>
        </x14:slicerStyle>
        <x14:slicerStyle name="SlicerStyleLight1 2 2 3">
          <x14:slicerStyleElements>
            <x14:slicerStyleElement type="unselectedItemWithData" dxfId="23"/>
            <x14:slicerStyleElement type="unselectedItemWithNoData" dxfId="22"/>
            <x14:slicerStyleElement type="selectedItemWithData" dxfId="21"/>
            <x14:slicerStyleElement type="selectedItemWithNoData" dxfId="20"/>
            <x14:slicerStyleElement type="hoveredUnselectedItemWithData" dxfId="19"/>
            <x14:slicerStyleElement type="hoveredSelectedItemWithData" dxfId="18"/>
            <x14:slicerStyleElement type="hoveredUnselectedItemWithNoData" dxfId="17"/>
            <x14:slicerStyleElement type="hoveredSelectedItemWithNoData" dxfId="16"/>
          </x14:slicerStyleElements>
        </x14:slicerStyle>
        <x14:slicerStyle name="SlicerStyleLight1 2 3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SlicerStyleLight3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2.xml"/><Relationship Id="rId26" Type="http://schemas.microsoft.com/office/2007/relationships/slicerCache" Target="slicerCaches/slicerCache5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5" Type="http://schemas.microsoft.com/office/2007/relationships/slicerCache" Target="slicerCaches/slicerCache4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pivotCacheDefinition" Target="pivotCache/pivotCacheDefinition4.xml"/><Relationship Id="rId29" Type="http://schemas.microsoft.com/office/2007/relationships/slicerCache" Target="slicerCaches/slicerCache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3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2.xml"/><Relationship Id="rId28" Type="http://schemas.microsoft.com/office/2007/relationships/slicerCache" Target="slicerCaches/slicerCache7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3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1.xml"/><Relationship Id="rId27" Type="http://schemas.microsoft.com/office/2007/relationships/slicerCache" Target="slicerCaches/slicerCache6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55555555555555E-2"/>
          <c:y val="0.5483690022787755"/>
          <c:w val="0.93888888888888888"/>
          <c:h val="0.21875448185744109"/>
        </c:manualLayout>
      </c:layout>
      <c:barChart>
        <c:barDir val="bar"/>
        <c:grouping val="percentStack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3746335"/>
        <c:axId val="645288207"/>
      </c:barChart>
      <c:catAx>
        <c:axId val="563746335"/>
        <c:scaling>
          <c:orientation val="minMax"/>
        </c:scaling>
        <c:delete val="1"/>
        <c:axPos val="l"/>
        <c:majorTickMark val="none"/>
        <c:minorTickMark val="none"/>
        <c:tickLblPos val="nextTo"/>
        <c:crossAx val="645288207"/>
        <c:crosses val="autoZero"/>
        <c:auto val="1"/>
        <c:lblAlgn val="ctr"/>
        <c:lblOffset val="100"/>
        <c:noMultiLvlLbl val="0"/>
      </c:catAx>
      <c:valAx>
        <c:axId val="645288207"/>
        <c:scaling>
          <c:orientation val="minMax"/>
          <c:max val="1"/>
          <c:min val="0"/>
        </c:scaling>
        <c:delete val="1"/>
        <c:axPos val="b"/>
        <c:numFmt formatCode="0%" sourceLinked="1"/>
        <c:majorTickMark val="none"/>
        <c:minorTickMark val="none"/>
        <c:tickLblPos val="nextTo"/>
        <c:crossAx val="5637463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Щелково.xlsx]Сводные!Сводная таблица1</c:name>
    <c:fmtId val="4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rgbClr val="F8C1D9"/>
          </a:solidFill>
          <a:ln w="19050">
            <a:solidFill>
              <a:srgbClr val="3F1413"/>
            </a:solidFill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3F1413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5"/>
        <c:spPr>
          <a:solidFill>
            <a:srgbClr val="F8C1D9"/>
          </a:solidFill>
          <a:ln w="19050">
            <a:solidFill>
              <a:srgbClr val="3F1413"/>
            </a:solidFill>
          </a:ln>
          <a:effectLst/>
        </c:spPr>
        <c:dLbl>
          <c:idx val="0"/>
          <c:layout>
            <c:manualLayout>
              <c:x val="0.22332679951618284"/>
              <c:y val="-3.5929352055988628E-2"/>
            </c:manualLayout>
          </c:layout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3F1413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  <c15:layout/>
            </c:ext>
          </c:extLst>
        </c:dLbl>
      </c:pivotFmt>
      <c:pivotFmt>
        <c:idx val="6"/>
        <c:spPr>
          <a:solidFill>
            <a:srgbClr val="B4B38A"/>
          </a:solidFill>
          <a:ln w="19050">
            <a:solidFill>
              <a:srgbClr val="3F1413"/>
            </a:solidFill>
          </a:ln>
          <a:effectLst/>
        </c:spPr>
        <c:dLbl>
          <c:idx val="0"/>
          <c:layout>
            <c:manualLayout>
              <c:x val="-0.20260087384442937"/>
              <c:y val="-8.8401765952885472E-2"/>
            </c:manualLayout>
          </c:layout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1000" b="0" i="0" u="none" strike="noStrike" kern="1200" baseline="0">
                  <a:solidFill>
                    <a:srgbClr val="3F1413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  <c15:layout/>
            </c:ext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Сводные!$I$11</c:f>
              <c:strCache>
                <c:ptCount val="1"/>
                <c:pt idx="0">
                  <c:v>Итог</c:v>
                </c:pt>
              </c:strCache>
            </c:strRef>
          </c:tx>
          <c:spPr>
            <a:solidFill>
              <a:srgbClr val="F8C1D9"/>
            </a:solidFill>
            <a:ln>
              <a:solidFill>
                <a:srgbClr val="3F1413"/>
              </a:solidFill>
            </a:ln>
          </c:spPr>
          <c:dPt>
            <c:idx val="0"/>
            <c:bubble3D val="0"/>
            <c:spPr>
              <a:solidFill>
                <a:srgbClr val="F8C1D9"/>
              </a:solidFill>
              <a:ln w="19050">
                <a:solidFill>
                  <a:srgbClr val="3F1413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EDB-1940-A2EF-96E7C0733FF6}"/>
              </c:ext>
            </c:extLst>
          </c:dPt>
          <c:dPt>
            <c:idx val="1"/>
            <c:bubble3D val="0"/>
            <c:spPr>
              <a:solidFill>
                <a:srgbClr val="B4B38A"/>
              </a:solidFill>
              <a:ln w="19050">
                <a:solidFill>
                  <a:srgbClr val="3F1413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EDB-1940-A2EF-96E7C0733FF6}"/>
              </c:ext>
            </c:extLst>
          </c:dPt>
          <c:dLbls>
            <c:dLbl>
              <c:idx val="0"/>
              <c:layout>
                <c:manualLayout>
                  <c:x val="0.22332679951618284"/>
                  <c:y val="-3.5929352055988628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rgbClr val="3F141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1-FEDB-1940-A2EF-96E7C0733FF6}"/>
                </c:ext>
              </c:extLst>
            </c:dLbl>
            <c:dLbl>
              <c:idx val="1"/>
              <c:layout>
                <c:manualLayout>
                  <c:x val="-0.20260087384442937"/>
                  <c:y val="-8.8401765952885472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rgbClr val="3F141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3-FEDB-1940-A2EF-96E7C0733FF6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3F1413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Сводные!$H$12:$H$14</c:f>
              <c:strCache>
                <c:ptCount val="2"/>
                <c:pt idx="0">
                  <c:v>Изменение остатков средств на счетах по учету средств бюджетов</c:v>
                </c:pt>
                <c:pt idx="1">
                  <c:v>Кредиты кредитных организаций в валюте Российской Федерации</c:v>
                </c:pt>
              </c:strCache>
            </c:strRef>
          </c:cat>
          <c:val>
            <c:numRef>
              <c:f>Сводные!$I$12:$I$14</c:f>
              <c:numCache>
                <c:formatCode>General</c:formatCode>
                <c:ptCount val="2"/>
                <c:pt idx="0">
                  <c:v>267688.39999999851</c:v>
                </c:pt>
                <c:pt idx="1">
                  <c:v>572000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DB-1940-A2EF-96E7C0733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Щелково.xlsx]Сводные!Сводная таблица14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rgbClr val="CE2B69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\ &quot;₽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rgbClr val="3F1413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rgbClr val="C8C798"/>
          </a:solidFill>
          <a:ln>
            <a:noFill/>
          </a:ln>
          <a:effectLst/>
        </c:spPr>
        <c:marker>
          <c:symbol val="none"/>
        </c:marker>
        <c:dLbl>
          <c:idx val="0"/>
          <c:numFmt formatCode="#,##0\ &quot;₽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rgbClr val="3F1413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rgbClr val="CE2B69"/>
          </a:solidFill>
          <a:ln>
            <a:noFill/>
          </a:ln>
          <a:effectLst/>
        </c:spPr>
        <c:dLbl>
          <c:idx val="0"/>
          <c:layout/>
          <c:numFmt formatCode="#,##0\ &quot;₽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rgbClr val="3F1413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7"/>
        <c:spPr>
          <a:solidFill>
            <a:srgbClr val="C8C798"/>
          </a:solidFill>
          <a:ln>
            <a:noFill/>
          </a:ln>
          <a:effectLst/>
        </c:spPr>
        <c:dLbl>
          <c:idx val="0"/>
          <c:layout/>
          <c:numFmt formatCode="#,##0\ &quot;₽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rgbClr val="3F1413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Сводные!$A$12</c:f>
              <c:strCache>
                <c:ptCount val="1"/>
                <c:pt idx="0">
                  <c:v> Расходы</c:v>
                </c:pt>
              </c:strCache>
            </c:strRef>
          </c:tx>
          <c:spPr>
            <a:solidFill>
              <a:srgbClr val="CE2B69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E2B6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B4B8-9941-95E7-DD62861D9875}"/>
              </c:ext>
            </c:extLst>
          </c:dPt>
          <c:dLbls>
            <c:numFmt formatCode="#,##0\ &quot;₽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rgbClr val="3F1413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Сводные!$A$13</c:f>
              <c:strCache>
                <c:ptCount val="1"/>
                <c:pt idx="0">
                  <c:v>Итог</c:v>
                </c:pt>
              </c:strCache>
            </c:strRef>
          </c:cat>
          <c:val>
            <c:numRef>
              <c:f>Сводные!$A$13</c:f>
              <c:numCache>
                <c:formatCode>_-* #\ ##0\ [$₽-419]_-;\-* #\ ##0\ [$₽-419]_-;_-* "-"??\ [$₽-419]_-;_-@_-</c:formatCode>
                <c:ptCount val="1"/>
                <c:pt idx="0">
                  <c:v>19167610.168729998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B8-9941-95E7-DD62861D9875}"/>
            </c:ext>
          </c:extLst>
        </c:ser>
        <c:ser>
          <c:idx val="1"/>
          <c:order val="1"/>
          <c:tx>
            <c:strRef>
              <c:f>Сводные!$B$12</c:f>
              <c:strCache>
                <c:ptCount val="1"/>
                <c:pt idx="0">
                  <c:v>Доходы</c:v>
                </c:pt>
              </c:strCache>
            </c:strRef>
          </c:tx>
          <c:spPr>
            <a:solidFill>
              <a:srgbClr val="C8C798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8C79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4B8-9941-95E7-DD62861D9875}"/>
              </c:ext>
            </c:extLst>
          </c:dPt>
          <c:dLbls>
            <c:numFmt formatCode="#,##0\ &quot;₽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rgbClr val="3F1413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Сводные!$A$13</c:f>
              <c:strCache>
                <c:ptCount val="1"/>
                <c:pt idx="0">
                  <c:v>Итог</c:v>
                </c:pt>
              </c:strCache>
            </c:strRef>
          </c:cat>
          <c:val>
            <c:numRef>
              <c:f>Сводные!$B$13</c:f>
              <c:numCache>
                <c:formatCode>_-* #\ ##0\ [$₽-419]_-;\-* #\ ##0\ [$₽-419]_-;_-* "-"??\ [$₽-419]_-;_-@_-</c:formatCode>
                <c:ptCount val="1"/>
                <c:pt idx="0">
                  <c:v>18327921.75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B8-9941-95E7-DD62861D98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34"/>
        <c:overlap val="-27"/>
        <c:axId val="58605280"/>
        <c:axId val="58407328"/>
      </c:barChart>
      <c:catAx>
        <c:axId val="586052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8407328"/>
        <c:crosses val="autoZero"/>
        <c:auto val="1"/>
        <c:lblAlgn val="ctr"/>
        <c:lblOffset val="100"/>
        <c:noMultiLvlLbl val="0"/>
      </c:catAx>
      <c:valAx>
        <c:axId val="58407328"/>
        <c:scaling>
          <c:orientation val="minMax"/>
        </c:scaling>
        <c:delete val="1"/>
        <c:axPos val="l"/>
        <c:numFmt formatCode="_-* #\ ##0\ [$₽-419]_-;\-* #\ ##0\ [$₽-419]_-;_-* &quot;-&quot;??\ [$₽-419]_-;_-@_-" sourceLinked="1"/>
        <c:majorTickMark val="none"/>
        <c:minorTickMark val="none"/>
        <c:tickLblPos val="nextTo"/>
        <c:crossAx val="58605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Щелково.xlsx]Сводные!Сводная таблица19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3F1413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</c:ext>
          </c:extLst>
        </c:dLbl>
      </c:pivotFmt>
      <c:pivotFmt>
        <c:idx val="9"/>
        <c:spPr>
          <a:solidFill>
            <a:srgbClr val="F8C1D9"/>
          </a:solidFill>
          <a:ln w="19050">
            <a:solidFill>
              <a:srgbClr val="3F1413"/>
            </a:solidFill>
          </a:ln>
          <a:effectLst/>
        </c:spPr>
        <c:dLbl>
          <c:idx val="0"/>
          <c:layout>
            <c:manualLayout>
              <c:x val="0.18870769933622972"/>
              <c:y val="0"/>
            </c:manualLayout>
          </c:layout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3F1413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  <c15:layout/>
            </c:ext>
          </c:extLst>
        </c:dLbl>
      </c:pivotFmt>
      <c:pivotFmt>
        <c:idx val="10"/>
        <c:spPr>
          <a:solidFill>
            <a:srgbClr val="C8C798"/>
          </a:solidFill>
          <a:ln w="19050">
            <a:solidFill>
              <a:srgbClr val="3F1413"/>
            </a:solidFill>
          </a:ln>
          <a:effectLst/>
        </c:spPr>
        <c:dLbl>
          <c:idx val="0"/>
          <c:layout>
            <c:manualLayout>
              <c:x val="2.5348795433224783E-2"/>
              <c:y val="6.2768957414413198E-2"/>
            </c:manualLayout>
          </c:layout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3F1413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  <c15:layout/>
            </c:ext>
          </c:extLst>
        </c:dLbl>
      </c:pivotFmt>
      <c:pivotFmt>
        <c:idx val="11"/>
        <c:spPr>
          <a:solidFill>
            <a:srgbClr val="CE2B69"/>
          </a:solidFill>
          <a:ln w="19050">
            <a:solidFill>
              <a:srgbClr val="3F1413"/>
            </a:solidFill>
          </a:ln>
          <a:effectLst/>
        </c:spPr>
        <c:dLbl>
          <c:idx val="0"/>
          <c:layout>
            <c:manualLayout>
              <c:x val="-3.6393578786225365E-2"/>
              <c:y val="-0.1049749595589604"/>
            </c:manualLayout>
          </c:layout>
          <c:spPr>
            <a:solidFill>
              <a:sysClr val="window" lastClr="FFFFFF"/>
            </a:solidFill>
            <a:ln>
              <a:solidFill>
                <a:sysClr val="windowText" lastClr="000000">
                  <a:lumMod val="25000"/>
                  <a:lumOff val="75000"/>
                </a:sysClr>
              </a:solidFill>
            </a:ln>
            <a:effectLst/>
          </c:spPr>
          <c:txPr>
            <a:bodyPr rot="0" spcFirstLastPara="1" vertOverflow="clip" horzOverflow="clip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3F1413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  <a:noFill/>
                <a:ln>
                  <a:noFill/>
                </a:ln>
              </c15:spPr>
              <c15:layout/>
            </c:ext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Сводные!$B$34</c:f>
              <c:strCache>
                <c:ptCount val="1"/>
                <c:pt idx="0">
                  <c:v>Итог</c:v>
                </c:pt>
              </c:strCache>
            </c:strRef>
          </c:tx>
          <c:dPt>
            <c:idx val="0"/>
            <c:bubble3D val="0"/>
            <c:spPr>
              <a:solidFill>
                <a:srgbClr val="F8C1D9"/>
              </a:solidFill>
              <a:ln w="19050">
                <a:solidFill>
                  <a:srgbClr val="3F1413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077-B246-9CE7-43A26C4A95AB}"/>
              </c:ext>
            </c:extLst>
          </c:dPt>
          <c:dPt>
            <c:idx val="1"/>
            <c:bubble3D val="0"/>
            <c:spPr>
              <a:solidFill>
                <a:srgbClr val="C8C798"/>
              </a:solidFill>
              <a:ln w="19050">
                <a:solidFill>
                  <a:srgbClr val="3F1413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077-B246-9CE7-43A26C4A95AB}"/>
              </c:ext>
            </c:extLst>
          </c:dPt>
          <c:dPt>
            <c:idx val="2"/>
            <c:bubble3D val="0"/>
            <c:spPr>
              <a:solidFill>
                <a:srgbClr val="CE2B69"/>
              </a:solidFill>
              <a:ln w="19050">
                <a:solidFill>
                  <a:srgbClr val="3F1413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077-B246-9CE7-43A26C4A95AB}"/>
              </c:ext>
            </c:extLst>
          </c:dPt>
          <c:dLbls>
            <c:dLbl>
              <c:idx val="0"/>
              <c:layout>
                <c:manualLayout>
                  <c:x val="0.18870769933622972"/>
                  <c:y val="0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3F141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1-9077-B246-9CE7-43A26C4A95AB}"/>
                </c:ext>
              </c:extLst>
            </c:dLbl>
            <c:dLbl>
              <c:idx val="1"/>
              <c:layout>
                <c:manualLayout>
                  <c:x val="2.5348795433224783E-2"/>
                  <c:y val="6.2768957414413198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3F141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3-9077-B246-9CE7-43A26C4A95AB}"/>
                </c:ext>
              </c:extLst>
            </c:dLbl>
            <c:dLbl>
              <c:idx val="2"/>
              <c:layout>
                <c:manualLayout>
                  <c:x val="-3.6393578786225365E-2"/>
                  <c:y val="-0.1049749595589604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3F141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5-9077-B246-9CE7-43A26C4A95AB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3F1413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Сводные!$A$35:$A$38</c:f>
              <c:strCache>
                <c:ptCount val="3"/>
                <c:pt idx="0">
                  <c:v>неналоговые доходы</c:v>
                </c:pt>
                <c:pt idx="1">
                  <c:v>налоговые доходы</c:v>
                </c:pt>
                <c:pt idx="2">
                  <c:v>безвозмездные поступления</c:v>
                </c:pt>
              </c:strCache>
            </c:strRef>
          </c:cat>
          <c:val>
            <c:numRef>
              <c:f>Сводные!$B$35:$B$38</c:f>
              <c:numCache>
                <c:formatCode>0.00</c:formatCode>
                <c:ptCount val="3"/>
                <c:pt idx="0">
                  <c:v>986343</c:v>
                </c:pt>
                <c:pt idx="1">
                  <c:v>7811845</c:v>
                </c:pt>
                <c:pt idx="2">
                  <c:v>7809984.0559999999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077-B246-9CE7-43A26C4A9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 2!Сводная таблица21</c:name>
    <c:fmtId val="5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CE2B69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numFmt formatCode="#,##0\ &quot;₽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rgbClr val="3F1413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0.42076409255649222"/>
          <c:y val="5.3114114363014629E-2"/>
          <c:w val="0.461331957042251"/>
          <c:h val="0.8937717712739707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'Сводные 2'!$B$34</c:f>
              <c:strCache>
                <c:ptCount val="1"/>
                <c:pt idx="0">
                  <c:v>Итог</c:v>
                </c:pt>
              </c:strCache>
            </c:strRef>
          </c:tx>
          <c:spPr>
            <a:solidFill>
              <a:srgbClr val="CE2B69"/>
            </a:solidFill>
            <a:ln>
              <a:noFill/>
            </a:ln>
            <a:effectLst/>
          </c:spPr>
          <c:invertIfNegative val="0"/>
          <c:dLbls>
            <c:numFmt formatCode="#,##0\ &quot;₽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rgbClr val="3F1413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'Сводные 2'!$A$35:$A$41</c:f>
              <c:strCache>
                <c:ptCount val="6"/>
                <c:pt idx="0">
                  <c:v>ПЛАТЕЖИ ПРИ ПОЛЬЗОВАНИИ ПРИРОДНЫМИ РЕСУРСАМИ</c:v>
                </c:pt>
                <c:pt idx="1">
                  <c:v>ШТРАФЫ, САНКЦИИ, ВОЗМЕЩЕНИЕ УЩЕРБА</c:v>
                </c:pt>
                <c:pt idx="2">
                  <c:v>ДОХОДЫ ОТ ОКАЗАНИЯ ПЛАТНЫХ УСЛУГ И КОМПЕНСАЦИИ ЗАТРАТ ГОСУДАРСТВА</c:v>
                </c:pt>
                <c:pt idx="3">
                  <c:v>ДОХОДЫ ОТ ПРОДАЖИ МАТЕРИАЛЬНЫХ И НЕМАТЕРИАЛЬНЫХ АКТИВОВ</c:v>
                </c:pt>
                <c:pt idx="4">
                  <c:v>ПРОЧИЕ НЕНАЛОГОВЫЕ ДОХОДЫ</c:v>
                </c:pt>
                <c:pt idx="5">
                  <c:v>ДОХОДЫ ОТ ИСПОЛЬЗОВАНИЯ ИМУЩЕСТВА, НАХОДЯЩЕГОСЯ В ГОСУДАРСТВЕННОЙ И МУНИЦИПАЛЬНОЙ СОБСТВЕННОСТИ</c:v>
                </c:pt>
              </c:strCache>
            </c:strRef>
          </c:cat>
          <c:val>
            <c:numRef>
              <c:f>'Сводные 2'!$B$35:$B$41</c:f>
              <c:numCache>
                <c:formatCode>[&gt;=50]#\ ##0.0\ ;[Red][&lt;=-50]\-#\ ##0.0\ ;#\ ##0.0\ </c:formatCode>
                <c:ptCount val="6"/>
                <c:pt idx="0">
                  <c:v>4432</c:v>
                </c:pt>
                <c:pt idx="1">
                  <c:v>19196</c:v>
                </c:pt>
                <c:pt idx="2">
                  <c:v>46500</c:v>
                </c:pt>
                <c:pt idx="3">
                  <c:v>186840</c:v>
                </c:pt>
                <c:pt idx="4">
                  <c:v>650650</c:v>
                </c:pt>
                <c:pt idx="5">
                  <c:v>733157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DE-9941-B5CA-E5830045B26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7"/>
        <c:axId val="117197680"/>
        <c:axId val="161126128"/>
      </c:barChart>
      <c:catAx>
        <c:axId val="11719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3F1413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1126128"/>
        <c:crosses val="autoZero"/>
        <c:auto val="1"/>
        <c:lblAlgn val="ctr"/>
        <c:lblOffset val="100"/>
        <c:noMultiLvlLbl val="0"/>
      </c:catAx>
      <c:valAx>
        <c:axId val="161126128"/>
        <c:scaling>
          <c:orientation val="minMax"/>
        </c:scaling>
        <c:delete val="1"/>
        <c:axPos val="b"/>
        <c:numFmt formatCode="[&gt;=50]#\ ##0.0\ ;[Red][&lt;=-50]\-#\ ##0.0\ ;#\ ##0.0\ " sourceLinked="1"/>
        <c:majorTickMark val="none"/>
        <c:minorTickMark val="none"/>
        <c:tickLblPos val="nextTo"/>
        <c:crossAx val="117197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 2!Сводная таблица22</c:name>
    <c:fmtId val="7"/>
  </c:pivotSource>
  <c:chart>
    <c:autoTitleDeleted val="1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F8C1D9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numFmt formatCode="#,##0\ &quot;₽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rgbClr val="3F1413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33257614546800163"/>
          <c:y val="4.8611222267767457E-2"/>
          <c:w val="0.60366229446378372"/>
          <c:h val="0.902777555464465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'Сводные 2'!$B$27</c:f>
              <c:strCache>
                <c:ptCount val="1"/>
                <c:pt idx="0">
                  <c:v>Итог</c:v>
                </c:pt>
              </c:strCache>
            </c:strRef>
          </c:tx>
          <c:spPr>
            <a:solidFill>
              <a:srgbClr val="F8C1D9"/>
            </a:solidFill>
            <a:ln>
              <a:noFill/>
            </a:ln>
            <a:effectLst/>
          </c:spPr>
          <c:invertIfNegative val="0"/>
          <c:dLbls>
            <c:numFmt formatCode="#,##0\ &quot;₽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3F1413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'Сводные 2'!$A$28:$A$31</c:f>
              <c:strCache>
                <c:ptCount val="3"/>
                <c:pt idx="0">
                  <c:v>Иные межбюджетные трансферты</c:v>
                </c:pt>
                <c:pt idx="1">
                  <c:v>Субвенции </c:v>
                </c:pt>
                <c:pt idx="2">
                  <c:v>Субсидии </c:v>
                </c:pt>
              </c:strCache>
            </c:strRef>
          </c:cat>
          <c:val>
            <c:numRef>
              <c:f>'Сводные 2'!$B$28:$B$31</c:f>
              <c:numCache>
                <c:formatCode>[&gt;=50]#\ ##0.0\ ;[Red][&lt;=-50]\-#\ ##0.0\ ;#\ ##0.0\ </c:formatCode>
                <c:ptCount val="3"/>
                <c:pt idx="0">
                  <c:v>436387.52</c:v>
                </c:pt>
                <c:pt idx="1">
                  <c:v>3578080.4160000002</c:v>
                </c:pt>
                <c:pt idx="2">
                  <c:v>3795516.12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D-A340-9B10-B8E8DAC2C2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02778240"/>
        <c:axId val="202790928"/>
      </c:barChart>
      <c:catAx>
        <c:axId val="202778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rgbClr val="3F1413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2790928"/>
        <c:crosses val="autoZero"/>
        <c:auto val="1"/>
        <c:lblAlgn val="ctr"/>
        <c:lblOffset val="100"/>
        <c:noMultiLvlLbl val="0"/>
      </c:catAx>
      <c:valAx>
        <c:axId val="202790928"/>
        <c:scaling>
          <c:orientation val="minMax"/>
        </c:scaling>
        <c:delete val="1"/>
        <c:axPos val="b"/>
        <c:numFmt formatCode="[&gt;=50]#\ ##0.0\ ;[Red][&lt;=-50]\-#\ ##0.0\ ;#\ ##0.0\ " sourceLinked="1"/>
        <c:majorTickMark val="none"/>
        <c:minorTickMark val="none"/>
        <c:tickLblPos val="nextTo"/>
        <c:crossAx val="2027782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 2!Сводная таблица31</c:name>
    <c:fmtId val="7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C8C798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numFmt formatCode="#,##0\ &quot;₽&quot;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rgbClr val="3F1413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0.43007142219961025"/>
          <c:y val="5.0925925925925923E-2"/>
          <c:w val="0.48980139780919113"/>
          <c:h val="0.898148148148148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'Сводные 2'!$B$2</c:f>
              <c:strCache>
                <c:ptCount val="1"/>
                <c:pt idx="0">
                  <c:v>Итог</c:v>
                </c:pt>
              </c:strCache>
            </c:strRef>
          </c:tx>
          <c:spPr>
            <a:solidFill>
              <a:srgbClr val="C8C798"/>
            </a:solidFill>
            <a:ln>
              <a:noFill/>
            </a:ln>
            <a:effectLst/>
          </c:spPr>
          <c:invertIfNegative val="0"/>
          <c:dLbls>
            <c:numFmt formatCode="#,##0\ &quot;₽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rgbClr val="3F1413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'Сводные 2'!$A$3:$A$8</c:f>
              <c:strCache>
                <c:ptCount val="5"/>
                <c:pt idx="0">
                  <c:v>ГОСУДАРСТВЕННАЯ ПОШЛИНА</c:v>
                </c:pt>
                <c:pt idx="1">
                  <c:v>НАЛОГИ НА ТОВАРЫ (РАБОТЫ, УСЛУГИ), РЕАЛИЗУЕМЫЕ НА ТЕРРИТОРИИ РОССИЙСКОЙ ФЕДЕРАЦИИ</c:v>
                </c:pt>
                <c:pt idx="2">
                  <c:v>НАЛОГИ НА ИМУЩЕСТВО</c:v>
                </c:pt>
                <c:pt idx="3">
                  <c:v>НАЛОГИ НА СОВОКУПНЫЙ ДОХОД</c:v>
                </c:pt>
                <c:pt idx="4">
                  <c:v>НАЛОГИ НА ПРИБЫЛЬ, ДОХОДЫ</c:v>
                </c:pt>
              </c:strCache>
            </c:strRef>
          </c:cat>
          <c:val>
            <c:numRef>
              <c:f>'Сводные 2'!$B$3:$B$8</c:f>
              <c:numCache>
                <c:formatCode>[&gt;=50]#\ ##0.0\ ;[Red][&lt;=-50]\-#\ ##0.0\ ;#\ ##0.0\ </c:formatCode>
                <c:ptCount val="5"/>
                <c:pt idx="0">
                  <c:v>85028</c:v>
                </c:pt>
                <c:pt idx="1">
                  <c:v>99303</c:v>
                </c:pt>
                <c:pt idx="2">
                  <c:v>1385873</c:v>
                </c:pt>
                <c:pt idx="3">
                  <c:v>2112089</c:v>
                </c:pt>
                <c:pt idx="4">
                  <c:v>4125120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B1-4A4A-90BD-3C1634358A2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48"/>
        <c:axId val="1399110703"/>
        <c:axId val="2093178639"/>
      </c:barChart>
      <c:catAx>
        <c:axId val="13991107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3F1413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3178639"/>
        <c:crosses val="autoZero"/>
        <c:auto val="1"/>
        <c:lblAlgn val="ctr"/>
        <c:lblOffset val="100"/>
        <c:noMultiLvlLbl val="0"/>
      </c:catAx>
      <c:valAx>
        <c:axId val="2093178639"/>
        <c:scaling>
          <c:orientation val="minMax"/>
        </c:scaling>
        <c:delete val="1"/>
        <c:axPos val="b"/>
        <c:numFmt formatCode="[&gt;=50]#\ ##0.0\ ;[Red][&lt;=-50]\-#\ ##0.0\ ;#\ ##0.0\ " sourceLinked="1"/>
        <c:majorTickMark val="none"/>
        <c:minorTickMark val="none"/>
        <c:tickLblPos val="nextTo"/>
        <c:crossAx val="1399110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Щелково.xlsx]Сводные!Сводная таблица24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7"/>
        <c:spPr>
          <a:solidFill>
            <a:srgbClr val="F8C1D9"/>
          </a:solidFill>
          <a:ln w="19050">
            <a:solidFill>
              <a:schemeClr val="lt1"/>
            </a:solidFill>
          </a:ln>
          <a:effectLst/>
        </c:spPr>
      </c:pivotFmt>
      <c:pivotFmt>
        <c:idx val="18"/>
        <c:spPr>
          <a:solidFill>
            <a:srgbClr val="C8C798"/>
          </a:solidFill>
          <a:ln w="19050">
            <a:solidFill>
              <a:schemeClr val="lt1"/>
            </a:solidFill>
          </a:ln>
          <a:effectLst/>
        </c:spPr>
      </c:pivotFmt>
      <c:pivotFmt>
        <c:idx val="19"/>
        <c:spPr>
          <a:solidFill>
            <a:srgbClr val="E782B5"/>
          </a:solidFill>
          <a:ln w="19050">
            <a:solidFill>
              <a:schemeClr val="lt1"/>
            </a:solidFill>
          </a:ln>
          <a:effectLst/>
        </c:spPr>
      </c:pivotFmt>
      <c:pivotFmt>
        <c:idx val="20"/>
        <c:spPr>
          <a:solidFill>
            <a:srgbClr val="798956"/>
          </a:solidFill>
          <a:ln w="19050">
            <a:solidFill>
              <a:schemeClr val="lt1"/>
            </a:solidFill>
          </a:ln>
          <a:effectLst/>
        </c:spPr>
      </c:pivotFmt>
      <c:pivotFmt>
        <c:idx val="2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2"/>
        <c:spPr>
          <a:solidFill>
            <a:srgbClr val="ECD4FB"/>
          </a:solidFill>
          <a:ln w="19050">
            <a:solidFill>
              <a:schemeClr val="lt1"/>
            </a:solidFill>
          </a:ln>
          <a:effectLst/>
        </c:spPr>
      </c:pivotFmt>
      <c:pivotFmt>
        <c:idx val="23"/>
        <c:spPr>
          <a:solidFill>
            <a:srgbClr val="3F1413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0.47721543188068871"/>
          <c:y val="0.10849734208529049"/>
          <c:w val="0.46769695167462616"/>
          <c:h val="0.85594001493114691"/>
        </c:manualLayout>
      </c:layout>
      <c:pieChart>
        <c:varyColors val="1"/>
        <c:ser>
          <c:idx val="0"/>
          <c:order val="0"/>
          <c:tx>
            <c:strRef>
              <c:f>Сводные!$B$130</c:f>
              <c:strCache>
                <c:ptCount val="1"/>
                <c:pt idx="0">
                  <c:v>Итог</c:v>
                </c:pt>
              </c:strCache>
            </c:strRef>
          </c:tx>
          <c:dPt>
            <c:idx val="0"/>
            <c:bubble3D val="0"/>
            <c:spPr>
              <a:solidFill>
                <a:srgbClr val="F8C1D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82B-FF49-A7CA-87D3A4CB54D0}"/>
              </c:ext>
            </c:extLst>
          </c:dPt>
          <c:dPt>
            <c:idx val="1"/>
            <c:bubble3D val="0"/>
            <c:spPr>
              <a:solidFill>
                <a:srgbClr val="C8C79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82B-FF49-A7CA-87D3A4CB54D0}"/>
              </c:ext>
            </c:extLst>
          </c:dPt>
          <c:dPt>
            <c:idx val="2"/>
            <c:bubble3D val="0"/>
            <c:spPr>
              <a:solidFill>
                <a:srgbClr val="E782B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82B-FF49-A7CA-87D3A4CB54D0}"/>
              </c:ext>
            </c:extLst>
          </c:dPt>
          <c:dPt>
            <c:idx val="3"/>
            <c:bubble3D val="0"/>
            <c:spPr>
              <a:solidFill>
                <a:srgbClr val="79895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82B-FF49-A7CA-87D3A4CB54D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82B-FF49-A7CA-87D3A4CB54D0}"/>
              </c:ext>
            </c:extLst>
          </c:dPt>
          <c:dPt>
            <c:idx val="5"/>
            <c:bubble3D val="0"/>
            <c:spPr>
              <a:solidFill>
                <a:srgbClr val="ECD4FB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82B-FF49-A7CA-87D3A4CB54D0}"/>
              </c:ext>
            </c:extLst>
          </c:dPt>
          <c:dPt>
            <c:idx val="6"/>
            <c:bubble3D val="0"/>
            <c:spPr>
              <a:solidFill>
                <a:srgbClr val="3F141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82B-FF49-A7CA-87D3A4CB54D0}"/>
              </c:ext>
            </c:extLst>
          </c:dPt>
          <c:cat>
            <c:strRef>
              <c:f>Сводные!$A$131:$A$138</c:f>
              <c:strCache>
                <c:ptCount val="7"/>
                <c:pt idx="0">
                  <c:v>Администрация городского округа Щёлково Московской области</c:v>
                </c:pt>
                <c:pt idx="1">
                  <c:v>Комитет по культуре и туризму Администрации городского округа Щёлково Московской области</c:v>
                </c:pt>
                <c:pt idx="2">
                  <c:v>Комитет по образованию Администрации городского округа Щёлково Московской области</c:v>
                </c:pt>
                <c:pt idx="3">
                  <c:v>Комитет по физической культуре, спорту и работе с молодежью Администрации городского округа Щёлково Московской области</c:v>
                </c:pt>
                <c:pt idx="4">
                  <c:v>Контрольно-счётная палата городского округа Щёлково Московской области</c:v>
                </c:pt>
                <c:pt idx="5">
                  <c:v>Совет депутатов городского округа Щёлково Московской области</c:v>
                </c:pt>
                <c:pt idx="6">
                  <c:v>Финансовое управление Администрации городского округа Щёлково Московской области</c:v>
                </c:pt>
              </c:strCache>
            </c:strRef>
          </c:cat>
          <c:val>
            <c:numRef>
              <c:f>Сводные!$B$131:$B$138</c:f>
              <c:numCache>
                <c:formatCode>General</c:formatCode>
                <c:ptCount val="7"/>
                <c:pt idx="0">
                  <c:v>9128383.3397300001</c:v>
                </c:pt>
                <c:pt idx="1">
                  <c:v>2769560.14</c:v>
                </c:pt>
                <c:pt idx="2">
                  <c:v>6166949.8899999997</c:v>
                </c:pt>
                <c:pt idx="3">
                  <c:v>671582.76</c:v>
                </c:pt>
                <c:pt idx="4">
                  <c:v>25316.677</c:v>
                </c:pt>
                <c:pt idx="5">
                  <c:v>28819.362000000001</c:v>
                </c:pt>
                <c:pt idx="6">
                  <c:v>376998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82B-FF49-A7CA-87D3A4CB5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3.4071728259822839E-2"/>
          <c:y val="6.621028831283679E-2"/>
          <c:w val="0.41761602955500038"/>
          <c:h val="0.7316083698148955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3F1413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Щелково.xlsx]Сводные!Сводная таблица26</c:name>
    <c:fmtId val="3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CE2B69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2.9037330337858391E-2"/>
          <c:y val="3.1860332142881843E-2"/>
          <c:w val="0.87329193011351536"/>
          <c:h val="0.9216389299142403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Сводные!$B$166</c:f>
              <c:strCache>
                <c:ptCount val="1"/>
                <c:pt idx="0">
                  <c:v>Итог</c:v>
                </c:pt>
              </c:strCache>
            </c:strRef>
          </c:tx>
          <c:spPr>
            <a:solidFill>
              <a:srgbClr val="CE2B69"/>
            </a:solidFill>
            <a:ln>
              <a:noFill/>
            </a:ln>
            <a:effectLst/>
          </c:spPr>
          <c:invertIfNegative val="0"/>
          <c:cat>
            <c:strRef>
              <c:f>Сводные!$A$167:$A$180</c:f>
              <c:strCache>
                <c:ptCount val="13"/>
                <c:pt idx="0">
                  <c:v>Физическая культура и спорт</c:v>
                </c:pt>
                <c:pt idx="1">
                  <c:v>Средства массовой информации</c:v>
                </c:pt>
                <c:pt idx="2">
                  <c:v>Социальная политика</c:v>
                </c:pt>
                <c:pt idx="3">
                  <c:v>Охрана окружающей среды</c:v>
                </c:pt>
                <c:pt idx="4">
                  <c:v>Общегосударственные вопросы</c:v>
                </c:pt>
                <c:pt idx="5">
                  <c:v>Обслуживание государственного (муниципального) долга</c:v>
                </c:pt>
                <c:pt idx="6">
                  <c:v>Образование</c:v>
                </c:pt>
                <c:pt idx="7">
                  <c:v>Национальная экономика</c:v>
                </c:pt>
                <c:pt idx="8">
                  <c:v>Национальная оборона</c:v>
                </c:pt>
                <c:pt idx="9">
                  <c:v>Национальная безопасность и правоохранительная деятельность</c:v>
                </c:pt>
                <c:pt idx="10">
                  <c:v>Культура, кинематография</c:v>
                </c:pt>
                <c:pt idx="11">
                  <c:v>Здравоохранение</c:v>
                </c:pt>
                <c:pt idx="12">
                  <c:v>Жилищно-коммунальное хозяйство</c:v>
                </c:pt>
              </c:strCache>
            </c:strRef>
          </c:cat>
          <c:val>
            <c:numRef>
              <c:f>Сводные!$B$167:$B$180</c:f>
              <c:numCache>
                <c:formatCode>General</c:formatCode>
                <c:ptCount val="13"/>
                <c:pt idx="0">
                  <c:v>620794.76</c:v>
                </c:pt>
                <c:pt idx="1">
                  <c:v>31000</c:v>
                </c:pt>
                <c:pt idx="2">
                  <c:v>1034232.96</c:v>
                </c:pt>
                <c:pt idx="3">
                  <c:v>36436.69</c:v>
                </c:pt>
                <c:pt idx="4">
                  <c:v>2020986.51321</c:v>
                </c:pt>
                <c:pt idx="5">
                  <c:v>500</c:v>
                </c:pt>
                <c:pt idx="6">
                  <c:v>6589739.3499999996</c:v>
                </c:pt>
                <c:pt idx="7">
                  <c:v>764128.98499999999</c:v>
                </c:pt>
                <c:pt idx="8">
                  <c:v>74</c:v>
                </c:pt>
                <c:pt idx="9">
                  <c:v>189993.23552000002</c:v>
                </c:pt>
                <c:pt idx="10">
                  <c:v>902928.68</c:v>
                </c:pt>
                <c:pt idx="11">
                  <c:v>3840</c:v>
                </c:pt>
                <c:pt idx="12">
                  <c:v>6972954.9950000001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11-734B-81F9-10975DA9F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5"/>
        <c:axId val="158914656"/>
        <c:axId val="117776448"/>
      </c:barChart>
      <c:catAx>
        <c:axId val="15891465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17776448"/>
        <c:crosses val="autoZero"/>
        <c:auto val="1"/>
        <c:lblAlgn val="ctr"/>
        <c:lblOffset val="100"/>
        <c:noMultiLvlLbl val="0"/>
      </c:catAx>
      <c:valAx>
        <c:axId val="11777644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58914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Щелково.xlsx]Сводные!Сводная таблица11</c:name>
    <c:fmtId val="2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8"/>
        <c:spPr>
          <a:solidFill>
            <a:srgbClr val="F8C1D9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rgbClr val="C8C798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rgbClr val="E18BBE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rgbClr val="CE2B69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rgbClr val="3F1413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ofPieChart>
        <c:ofPieType val="pie"/>
        <c:varyColors val="1"/>
        <c:ser>
          <c:idx val="0"/>
          <c:order val="0"/>
          <c:tx>
            <c:strRef>
              <c:f>Сводные!$B$238</c:f>
              <c:strCache>
                <c:ptCount val="1"/>
                <c:pt idx="0">
                  <c:v>Итог</c:v>
                </c:pt>
              </c:strCache>
            </c:strRef>
          </c:tx>
          <c:dPt>
            <c:idx val="0"/>
            <c:bubble3D val="0"/>
            <c:spPr>
              <a:solidFill>
                <a:srgbClr val="F8C1D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2A6-6446-82D3-AC6574A01594}"/>
              </c:ext>
            </c:extLst>
          </c:dPt>
          <c:dPt>
            <c:idx val="1"/>
            <c:bubble3D val="0"/>
            <c:spPr>
              <a:solidFill>
                <a:srgbClr val="C8C798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2A6-6446-82D3-AC6574A01594}"/>
              </c:ext>
            </c:extLst>
          </c:dPt>
          <c:dPt>
            <c:idx val="2"/>
            <c:bubble3D val="0"/>
            <c:spPr>
              <a:solidFill>
                <a:srgbClr val="E18BBE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2A6-6446-82D3-AC6574A01594}"/>
              </c:ext>
            </c:extLst>
          </c:dPt>
          <c:dPt>
            <c:idx val="3"/>
            <c:bubble3D val="0"/>
            <c:spPr>
              <a:solidFill>
                <a:srgbClr val="CE2B6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2A6-6446-82D3-AC6574A01594}"/>
              </c:ext>
            </c:extLst>
          </c:dPt>
          <c:dPt>
            <c:idx val="4"/>
            <c:bubble3D val="0"/>
            <c:spPr>
              <a:solidFill>
                <a:srgbClr val="3F141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2A6-6446-82D3-AC6574A0159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2A6-6446-82D3-AC6574A01594}"/>
              </c:ext>
            </c:extLst>
          </c:dPt>
          <c:cat>
            <c:strRef>
              <c:f>Сводные!$A$239:$A$244</c:f>
              <c:strCache>
                <c:ptCount val="5"/>
                <c:pt idx="0">
                  <c:v>другие</c:v>
                </c:pt>
                <c:pt idx="1">
                  <c:v>молодые семьи</c:v>
                </c:pt>
                <c:pt idx="2">
                  <c:v>семьи с детьми</c:v>
                </c:pt>
                <c:pt idx="3">
                  <c:v>Муниц. служащие</c:v>
                </c:pt>
                <c:pt idx="4">
                  <c:v>дети-сироты</c:v>
                </c:pt>
              </c:strCache>
            </c:strRef>
          </c:cat>
          <c:val>
            <c:numRef>
              <c:f>Сводные!$B$239:$B$244</c:f>
              <c:numCache>
                <c:formatCode>[&gt;=50]#\ ##0.0\ ;[Red][&lt;=-50]\-#\ ##0.0\ ;#\ ##0.0\ </c:formatCode>
                <c:ptCount val="5"/>
                <c:pt idx="0">
                  <c:v>1361981.71</c:v>
                </c:pt>
                <c:pt idx="1">
                  <c:v>60119.9</c:v>
                </c:pt>
                <c:pt idx="2">
                  <c:v>38305</c:v>
                </c:pt>
                <c:pt idx="3">
                  <c:v>25955.8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2A6-6446-82D3-AC6574A01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 2!Сводная таблица13</c:name>
    <c:fmtId val="3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798956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rgbClr val="3F1413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'Сводные 2'!$B$56</c:f>
              <c:strCache>
                <c:ptCount val="1"/>
                <c:pt idx="0">
                  <c:v>Итог</c:v>
                </c:pt>
              </c:strCache>
            </c:strRef>
          </c:tx>
          <c:spPr>
            <a:solidFill>
              <a:srgbClr val="79895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rgbClr val="3F1413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'Сводные 2'!$A$57:$A$58</c:f>
              <c:strCache>
                <c:ptCount val="1"/>
                <c:pt idx="0">
                  <c: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c:v>
                </c:pt>
              </c:strCache>
            </c:strRef>
          </c:cat>
          <c:val>
            <c:numRef>
              <c:f>'Сводные 2'!$B$57:$B$58</c:f>
              <c:numCache>
                <c:formatCode>[&gt;=50]#\ ##0.0\ ;[Red][&lt;=-50]\-#\ ##0.0\ ;#\ ##0.0\ 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76-0C4D-9AC3-71735FB14B4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70513679"/>
        <c:axId val="70515391"/>
      </c:barChart>
      <c:catAx>
        <c:axId val="705136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3F1413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515391"/>
        <c:crosses val="autoZero"/>
        <c:auto val="1"/>
        <c:lblAlgn val="ctr"/>
        <c:lblOffset val="100"/>
        <c:noMultiLvlLbl val="0"/>
      </c:catAx>
      <c:valAx>
        <c:axId val="70515391"/>
        <c:scaling>
          <c:orientation val="minMax"/>
        </c:scaling>
        <c:delete val="1"/>
        <c:axPos val="b"/>
        <c:numFmt formatCode="[&gt;=50]#\ ##0.0\ ;[Red][&lt;=-50]\-#\ ##0.0\ ;#\ ##0.0\ " sourceLinked="1"/>
        <c:majorTickMark val="none"/>
        <c:minorTickMark val="none"/>
        <c:tickLblPos val="nextTo"/>
        <c:crossAx val="705136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Щелково.xlsx]Сводные!Сводная таблица17</c:name>
    <c:fmtId val="7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E18BBE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26970119784946461"/>
          <c:y val="5.7945272374045807E-2"/>
          <c:w val="0.73029877715448854"/>
          <c:h val="0.9009483907898887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Сводные!$B$335</c:f>
              <c:strCache>
                <c:ptCount val="1"/>
                <c:pt idx="0">
                  <c:v>Итог</c:v>
                </c:pt>
              </c:strCache>
            </c:strRef>
          </c:tx>
          <c:spPr>
            <a:solidFill>
              <a:srgbClr val="E18BBE"/>
            </a:solidFill>
            <a:ln>
              <a:noFill/>
            </a:ln>
            <a:effectLst/>
          </c:spPr>
          <c:invertIfNegative val="0"/>
          <c:cat>
            <c:strRef>
              <c:f>Сводные!$A$336:$A$354</c:f>
              <c:strCache>
                <c:ptCount val="18"/>
                <c:pt idx="0">
                  <c:v>"Экология и окружающая среда"</c:v>
                </c:pt>
                <c:pt idx="1">
                  <c:v>"Формирование современной комфортной городской среды"</c:v>
                </c:pt>
                <c:pt idx="2">
                  <c:v>"Управление имуществом и муниципальными финансами"</c:v>
                </c:pt>
                <c:pt idx="3">
                  <c:v>"Развитие инженерной инфраструктуры, ..."</c:v>
                </c:pt>
                <c:pt idx="4">
                  <c:v>"Образование"</c:v>
                </c:pt>
                <c:pt idx="5">
                  <c:v>"Архитектура и градостроительство"</c:v>
                </c:pt>
                <c:pt idx="6">
                  <c:v> "Цифровое муниципальное образование"</c:v>
                </c:pt>
                <c:pt idx="7">
                  <c:v> "Спорт"</c:v>
                </c:pt>
                <c:pt idx="8">
                  <c:v> "Социальная защита населения"</c:v>
                </c:pt>
                <c:pt idx="9">
                  <c:v> "Развитие сельского хозяйства"</c:v>
                </c:pt>
                <c:pt idx="10">
                  <c:v> "Развитие институтов гражданского общества, повышение ..."</c:v>
                </c:pt>
                <c:pt idx="11">
                  <c:v> "Развитие и функционирование дорожно-транспортного комплекса"</c:v>
                </c:pt>
                <c:pt idx="12">
                  <c:v> "Предпринимательство"</c:v>
                </c:pt>
                <c:pt idx="13">
                  <c:v> "Переселение граждан из аварийного жилищного фонда"</c:v>
                </c:pt>
                <c:pt idx="14">
                  <c:v> "Культура и туризм"</c:v>
                </c:pt>
                <c:pt idx="15">
                  <c:v> "Здравоохранение"</c:v>
                </c:pt>
                <c:pt idx="16">
                  <c:v> "Жилище"</c:v>
                </c:pt>
                <c:pt idx="17">
                  <c:v> "Безопасность и обеспечение безопасности жизнедеятельности населения"</c:v>
                </c:pt>
              </c:strCache>
            </c:strRef>
          </c:cat>
          <c:val>
            <c:numRef>
              <c:f>Сводные!$B$336:$B$354</c:f>
              <c:numCache>
                <c:formatCode>[&gt;=50]#\ ##0.0\ ;[Red][&lt;=-50]\-#\ ##0.0\ ;#\ ##0.0\ </c:formatCode>
                <c:ptCount val="18"/>
                <c:pt idx="0">
                  <c:v>41479360</c:v>
                </c:pt>
                <c:pt idx="1">
                  <c:v>3443595000</c:v>
                </c:pt>
                <c:pt idx="2">
                  <c:v>1526469863.28</c:v>
                </c:pt>
                <c:pt idx="3">
                  <c:v>1649678360</c:v>
                </c:pt>
                <c:pt idx="4">
                  <c:v>6141194890</c:v>
                </c:pt>
                <c:pt idx="5">
                  <c:v>5730000</c:v>
                </c:pt>
                <c:pt idx="6">
                  <c:v>182319710.93000001</c:v>
                </c:pt>
                <c:pt idx="7">
                  <c:v>620794760</c:v>
                </c:pt>
                <c:pt idx="8">
                  <c:v>72554800</c:v>
                </c:pt>
                <c:pt idx="9">
                  <c:v>11854000</c:v>
                </c:pt>
                <c:pt idx="10">
                  <c:v>77698000</c:v>
                </c:pt>
                <c:pt idx="11">
                  <c:v>685697000</c:v>
                </c:pt>
                <c:pt idx="12">
                  <c:v>500000</c:v>
                </c:pt>
                <c:pt idx="13">
                  <c:v>2739694010</c:v>
                </c:pt>
                <c:pt idx="14">
                  <c:v>1319175240</c:v>
                </c:pt>
                <c:pt idx="15">
                  <c:v>3840000</c:v>
                </c:pt>
                <c:pt idx="16">
                  <c:v>58045000</c:v>
                </c:pt>
                <c:pt idx="17">
                  <c:v>232154235.52000001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8B-B44E-912A-3623D9F95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33249295"/>
        <c:axId val="1281690607"/>
      </c:barChart>
      <c:catAx>
        <c:axId val="1133249295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1281690607"/>
        <c:crosses val="autoZero"/>
        <c:auto val="1"/>
        <c:lblAlgn val="ctr"/>
        <c:lblOffset val="100"/>
        <c:noMultiLvlLbl val="0"/>
      </c:catAx>
      <c:valAx>
        <c:axId val="1281690607"/>
        <c:scaling>
          <c:orientation val="minMax"/>
        </c:scaling>
        <c:delete val="1"/>
        <c:axPos val="b"/>
        <c:numFmt formatCode="[&gt;=50]#\ ##0.0\ ;[Red][&lt;=-50]\-#\ ##0.0\ ;#\ ##0.0\ " sourceLinked="1"/>
        <c:majorTickMark val="none"/>
        <c:minorTickMark val="none"/>
        <c:tickLblPos val="nextTo"/>
        <c:crossAx val="11332492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Щелково.xlsx]Сводные!Сводная таблица14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Сводные!$A$12</c:f>
              <c:strCache>
                <c:ptCount val="1"/>
                <c:pt idx="0">
                  <c:v> Расходы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Сводные!$A$13</c:f>
              <c:strCache>
                <c:ptCount val="1"/>
                <c:pt idx="0">
                  <c:v>Итог</c:v>
                </c:pt>
              </c:strCache>
            </c:strRef>
          </c:cat>
          <c:val>
            <c:numRef>
              <c:f>Сводные!$A$13</c:f>
              <c:numCache>
                <c:formatCode>_-* #\ ##0\ [$₽-419]_-;\-* #\ ##0\ [$₽-419]_-;_-* "-"??\ [$₽-419]_-;_-@_-</c:formatCode>
                <c:ptCount val="1"/>
                <c:pt idx="0">
                  <c:v>19167610.168729998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4D-B14D-89E9-8BE5609583BF}"/>
            </c:ext>
          </c:extLst>
        </c:ser>
        <c:ser>
          <c:idx val="1"/>
          <c:order val="1"/>
          <c:tx>
            <c:strRef>
              <c:f>Сводные!$B$12</c:f>
              <c:strCache>
                <c:ptCount val="1"/>
                <c:pt idx="0">
                  <c:v>Доходы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Сводные!$A$13</c:f>
              <c:strCache>
                <c:ptCount val="1"/>
                <c:pt idx="0">
                  <c:v>Итог</c:v>
                </c:pt>
              </c:strCache>
            </c:strRef>
          </c:cat>
          <c:val>
            <c:numRef>
              <c:f>Сводные!$B$13</c:f>
              <c:numCache>
                <c:formatCode>_-* #\ ##0\ [$₽-419]_-;\-* #\ ##0\ [$₽-419]_-;_-* "-"??\ [$₽-419]_-;_-@_-</c:formatCode>
                <c:ptCount val="1"/>
                <c:pt idx="0">
                  <c:v>18327921.75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4D-B14D-89E9-8BE560958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605280"/>
        <c:axId val="58407328"/>
      </c:barChart>
      <c:catAx>
        <c:axId val="58605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407328"/>
        <c:crosses val="autoZero"/>
        <c:auto val="1"/>
        <c:lblAlgn val="ctr"/>
        <c:lblOffset val="100"/>
        <c:noMultiLvlLbl val="0"/>
      </c:catAx>
      <c:valAx>
        <c:axId val="5840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[$₽-419]_-;\-* #\ ##0\ [$₽-419]_-;_-* &quot;-&quot;??\ [$₽-419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8605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Щелково.xlsx]Сводные!Сводная таблица19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Сводные!$B$34</c:f>
              <c:strCache>
                <c:ptCount val="1"/>
                <c:pt idx="0">
                  <c:v>Итог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7C4-D642-BD53-2E3E99A2231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7C4-D642-BD53-2E3E99A2231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7C4-D642-BD53-2E3E99A22312}"/>
              </c:ext>
            </c:extLst>
          </c:dPt>
          <c:cat>
            <c:strRef>
              <c:f>Сводные!$A$35:$A$38</c:f>
              <c:strCache>
                <c:ptCount val="3"/>
                <c:pt idx="0">
                  <c:v>неналоговые доходы</c:v>
                </c:pt>
                <c:pt idx="1">
                  <c:v>налоговые доходы</c:v>
                </c:pt>
                <c:pt idx="2">
                  <c:v>безвозмездные поступления</c:v>
                </c:pt>
              </c:strCache>
            </c:strRef>
          </c:cat>
          <c:val>
            <c:numRef>
              <c:f>Сводные!$B$35:$B$38</c:f>
              <c:numCache>
                <c:formatCode>0.00</c:formatCode>
                <c:ptCount val="3"/>
                <c:pt idx="0">
                  <c:v>986343</c:v>
                </c:pt>
                <c:pt idx="1">
                  <c:v>7811845</c:v>
                </c:pt>
                <c:pt idx="2">
                  <c:v>7809984.0559999999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A0-4347-89F6-4E349D6EF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 2!Сводная таблица21</c:name>
    <c:fmtId val="3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'Сводные 2'!$B$34</c:f>
              <c:strCache>
                <c:ptCount val="1"/>
                <c:pt idx="0">
                  <c:v>Итог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'Сводные 2'!$A$35:$A$41</c:f>
              <c:strCache>
                <c:ptCount val="6"/>
                <c:pt idx="0">
                  <c:v>ПЛАТЕЖИ ПРИ ПОЛЬЗОВАНИИ ПРИРОДНЫМИ РЕСУРСАМИ</c:v>
                </c:pt>
                <c:pt idx="1">
                  <c:v>ШТРАФЫ, САНКЦИИ, ВОЗМЕЩЕНИЕ УЩЕРБА</c:v>
                </c:pt>
                <c:pt idx="2">
                  <c:v>ДОХОДЫ ОТ ОКАЗАНИЯ ПЛАТНЫХ УСЛУГ И КОМПЕНСАЦИИ ЗАТРАТ ГОСУДАРСТВА</c:v>
                </c:pt>
                <c:pt idx="3">
                  <c:v>ДОХОДЫ ОТ ПРОДАЖИ МАТЕРИАЛЬНЫХ И НЕМАТЕРИАЛЬНЫХ АКТИВОВ</c:v>
                </c:pt>
                <c:pt idx="4">
                  <c:v>ПРОЧИЕ НЕНАЛОГОВЫЕ ДОХОДЫ</c:v>
                </c:pt>
                <c:pt idx="5">
                  <c:v>ДОХОДЫ ОТ ИСПОЛЬЗОВАНИЯ ИМУЩЕСТВА, НАХОДЯЩЕГОСЯ В ГОСУДАРСТВЕННОЙ И МУНИЦИПАЛЬНОЙ СОБСТВЕННОСТИ</c:v>
                </c:pt>
              </c:strCache>
            </c:strRef>
          </c:cat>
          <c:val>
            <c:numRef>
              <c:f>'Сводные 2'!$B$35:$B$41</c:f>
              <c:numCache>
                <c:formatCode>[&gt;=50]#\ ##0.0\ ;[Red][&lt;=-50]\-#\ ##0.0\ ;#\ ##0.0\ </c:formatCode>
                <c:ptCount val="6"/>
                <c:pt idx="0">
                  <c:v>4432</c:v>
                </c:pt>
                <c:pt idx="1">
                  <c:v>19196</c:v>
                </c:pt>
                <c:pt idx="2">
                  <c:v>46500</c:v>
                </c:pt>
                <c:pt idx="3">
                  <c:v>186840</c:v>
                </c:pt>
                <c:pt idx="4">
                  <c:v>650650</c:v>
                </c:pt>
                <c:pt idx="5">
                  <c:v>733157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8C-7145-8B2C-3B1CF9CD08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7197680"/>
        <c:axId val="161126128"/>
      </c:barChart>
      <c:catAx>
        <c:axId val="11719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1126128"/>
        <c:crosses val="autoZero"/>
        <c:auto val="1"/>
        <c:lblAlgn val="ctr"/>
        <c:lblOffset val="100"/>
        <c:noMultiLvlLbl val="0"/>
      </c:catAx>
      <c:valAx>
        <c:axId val="161126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&gt;=50]#\ ##0.0\ ;[Red][&lt;=-50]\-#\ ##0.0\ ;#\ ##0.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719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 2!Сводная таблица22</c:name>
    <c:fmtId val="4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'Сводные 2'!$B$27</c:f>
              <c:strCache>
                <c:ptCount val="1"/>
                <c:pt idx="0">
                  <c:v>Итог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'Сводные 2'!$A$28:$A$31</c:f>
              <c:strCache>
                <c:ptCount val="3"/>
                <c:pt idx="0">
                  <c:v>Иные межбюджетные трансферты</c:v>
                </c:pt>
                <c:pt idx="1">
                  <c:v>Субвенции </c:v>
                </c:pt>
                <c:pt idx="2">
                  <c:v>Субсидии </c:v>
                </c:pt>
              </c:strCache>
            </c:strRef>
          </c:cat>
          <c:val>
            <c:numRef>
              <c:f>'Сводные 2'!$B$28:$B$31</c:f>
              <c:numCache>
                <c:formatCode>[&gt;=50]#\ ##0.0\ ;[Red][&lt;=-50]\-#\ ##0.0\ ;#\ ##0.0\ </c:formatCode>
                <c:ptCount val="3"/>
                <c:pt idx="0">
                  <c:v>436387.52</c:v>
                </c:pt>
                <c:pt idx="1">
                  <c:v>3578080.4160000002</c:v>
                </c:pt>
                <c:pt idx="2">
                  <c:v>3795516.12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91-B94E-BA78-41360861F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02778240"/>
        <c:axId val="202790928"/>
      </c:barChart>
      <c:catAx>
        <c:axId val="202778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2790928"/>
        <c:crosses val="autoZero"/>
        <c:auto val="1"/>
        <c:lblAlgn val="ctr"/>
        <c:lblOffset val="100"/>
        <c:noMultiLvlLbl val="0"/>
      </c:catAx>
      <c:valAx>
        <c:axId val="202790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&gt;=50]#\ ##0.0\ ;[Red][&lt;=-50]\-#\ ##0.0\ ;#\ ##0.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2778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Щелково.xlsx]Сводные!Сводная таблица24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Сводные!$B$130</c:f>
              <c:strCache>
                <c:ptCount val="1"/>
                <c:pt idx="0">
                  <c:v>Итог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A91-CB49-96E0-714F75400D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A91-CB49-96E0-714F75400D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A91-CB49-96E0-714F75400D4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A91-CB49-96E0-714F75400D4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A91-CB49-96E0-714F75400D4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A91-CB49-96E0-714F75400D4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7A91-CB49-96E0-714F75400D4C}"/>
              </c:ext>
            </c:extLst>
          </c:dPt>
          <c:cat>
            <c:strRef>
              <c:f>Сводные!$A$131:$A$138</c:f>
              <c:strCache>
                <c:ptCount val="7"/>
                <c:pt idx="0">
                  <c:v>Администрация городского округа Щёлково Московской области</c:v>
                </c:pt>
                <c:pt idx="1">
                  <c:v>Комитет по культуре и туризму Администрации городского округа Щёлково Московской области</c:v>
                </c:pt>
                <c:pt idx="2">
                  <c:v>Комитет по образованию Администрации городского округа Щёлково Московской области</c:v>
                </c:pt>
                <c:pt idx="3">
                  <c:v>Комитет по физической культуре, спорту и работе с молодежью Администрации городского округа Щёлково Московской области</c:v>
                </c:pt>
                <c:pt idx="4">
                  <c:v>Контрольно-счётная палата городского округа Щёлково Московской области</c:v>
                </c:pt>
                <c:pt idx="5">
                  <c:v>Совет депутатов городского округа Щёлково Московской области</c:v>
                </c:pt>
                <c:pt idx="6">
                  <c:v>Финансовое управление Администрации городского округа Щёлково Московской области</c:v>
                </c:pt>
              </c:strCache>
            </c:strRef>
          </c:cat>
          <c:val>
            <c:numRef>
              <c:f>Сводные!$B$131:$B$138</c:f>
              <c:numCache>
                <c:formatCode>General</c:formatCode>
                <c:ptCount val="7"/>
                <c:pt idx="0">
                  <c:v>9128383.3397300001</c:v>
                </c:pt>
                <c:pt idx="1">
                  <c:v>2769560.14</c:v>
                </c:pt>
                <c:pt idx="2">
                  <c:v>6166949.8899999997</c:v>
                </c:pt>
                <c:pt idx="3">
                  <c:v>671582.76</c:v>
                </c:pt>
                <c:pt idx="4">
                  <c:v>25316.677</c:v>
                </c:pt>
                <c:pt idx="5">
                  <c:v>28819.362000000001</c:v>
                </c:pt>
                <c:pt idx="6">
                  <c:v>376998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80-6744-8014-81513D7ECE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Щелково.xlsx]Сводные!Сводная таблица26</c:name>
    <c:fmtId val="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Сводные!$B$166</c:f>
              <c:strCache>
                <c:ptCount val="1"/>
                <c:pt idx="0">
                  <c:v>Итог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Сводные!$A$167:$A$180</c:f>
              <c:strCache>
                <c:ptCount val="13"/>
                <c:pt idx="0">
                  <c:v>Физическая культура и спорт</c:v>
                </c:pt>
                <c:pt idx="1">
                  <c:v>Средства массовой информации</c:v>
                </c:pt>
                <c:pt idx="2">
                  <c:v>Социальная политика</c:v>
                </c:pt>
                <c:pt idx="3">
                  <c:v>Охрана окружающей среды</c:v>
                </c:pt>
                <c:pt idx="4">
                  <c:v>Общегосударственные вопросы</c:v>
                </c:pt>
                <c:pt idx="5">
                  <c:v>Обслуживание государственного (муниципального) долга</c:v>
                </c:pt>
                <c:pt idx="6">
                  <c:v>Образование</c:v>
                </c:pt>
                <c:pt idx="7">
                  <c:v>Национальная экономика</c:v>
                </c:pt>
                <c:pt idx="8">
                  <c:v>Национальная оборона</c:v>
                </c:pt>
                <c:pt idx="9">
                  <c:v>Национальная безопасность и правоохранительная деятельность</c:v>
                </c:pt>
                <c:pt idx="10">
                  <c:v>Культура, кинематография</c:v>
                </c:pt>
                <c:pt idx="11">
                  <c:v>Здравоохранение</c:v>
                </c:pt>
                <c:pt idx="12">
                  <c:v>Жилищно-коммунальное хозяйство</c:v>
                </c:pt>
              </c:strCache>
            </c:strRef>
          </c:cat>
          <c:val>
            <c:numRef>
              <c:f>Сводные!$B$167:$B$180</c:f>
              <c:numCache>
                <c:formatCode>General</c:formatCode>
                <c:ptCount val="13"/>
                <c:pt idx="0">
                  <c:v>620794.76</c:v>
                </c:pt>
                <c:pt idx="1">
                  <c:v>31000</c:v>
                </c:pt>
                <c:pt idx="2">
                  <c:v>1034232.96</c:v>
                </c:pt>
                <c:pt idx="3">
                  <c:v>36436.69</c:v>
                </c:pt>
                <c:pt idx="4">
                  <c:v>2020986.51321</c:v>
                </c:pt>
                <c:pt idx="5">
                  <c:v>500</c:v>
                </c:pt>
                <c:pt idx="6">
                  <c:v>6589739.3499999996</c:v>
                </c:pt>
                <c:pt idx="7">
                  <c:v>764128.98499999999</c:v>
                </c:pt>
                <c:pt idx="8">
                  <c:v>74</c:v>
                </c:pt>
                <c:pt idx="9">
                  <c:v>189993.23552000002</c:v>
                </c:pt>
                <c:pt idx="10">
                  <c:v>902928.68</c:v>
                </c:pt>
                <c:pt idx="11">
                  <c:v>3840</c:v>
                </c:pt>
                <c:pt idx="12">
                  <c:v>6972954.9950000001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78-0A43-ADE5-69C4E8D20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914656"/>
        <c:axId val="117776448"/>
      </c:barChart>
      <c:catAx>
        <c:axId val="158914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7776448"/>
        <c:crosses val="autoZero"/>
        <c:auto val="1"/>
        <c:lblAlgn val="ctr"/>
        <c:lblOffset val="100"/>
        <c:noMultiLvlLbl val="0"/>
      </c:catAx>
      <c:valAx>
        <c:axId val="117776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58914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Щелково.xlsx]Сводные!Сводная таблица1</c:name>
    <c:fmtId val="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Сводные!$I$11</c:f>
              <c:strCache>
                <c:ptCount val="1"/>
                <c:pt idx="0">
                  <c:v>Итог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F95-6B41-9FC5-2D4E1B7523F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F95-6B41-9FC5-2D4E1B7523F3}"/>
              </c:ext>
            </c:extLst>
          </c:dPt>
          <c:cat>
            <c:strRef>
              <c:f>Сводные!$H$12:$H$14</c:f>
              <c:strCache>
                <c:ptCount val="2"/>
                <c:pt idx="0">
                  <c:v>Изменение остатков средств на счетах по учету средств бюджетов</c:v>
                </c:pt>
                <c:pt idx="1">
                  <c:v>Кредиты кредитных организаций в валюте Российской Федерации</c:v>
                </c:pt>
              </c:strCache>
            </c:strRef>
          </c:cat>
          <c:val>
            <c:numRef>
              <c:f>Сводные!$I$12:$I$14</c:f>
              <c:numCache>
                <c:formatCode>General</c:formatCode>
                <c:ptCount val="2"/>
                <c:pt idx="0">
                  <c:v>267688.39999999851</c:v>
                </c:pt>
                <c:pt idx="1">
                  <c:v>572000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72-D448-9E12-68A56DCFA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Щелково.xlsx]Сводные!Сводная таблица11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ofPieChart>
        <c:ofPieType val="pie"/>
        <c:varyColors val="1"/>
        <c:ser>
          <c:idx val="0"/>
          <c:order val="0"/>
          <c:tx>
            <c:strRef>
              <c:f>Сводные!$B$238</c:f>
              <c:strCache>
                <c:ptCount val="1"/>
                <c:pt idx="0">
                  <c:v>Итог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6B5-5E47-AF6C-5C6685192F2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6B5-5E47-AF6C-5C6685192F2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6B5-5E47-AF6C-5C6685192F2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6B5-5E47-AF6C-5C6685192F2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6B5-5E47-AF6C-5C6685192F2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6B5-5E47-AF6C-5C6685192F29}"/>
              </c:ext>
            </c:extLst>
          </c:dPt>
          <c:cat>
            <c:strRef>
              <c:f>Сводные!$A$239:$A$244</c:f>
              <c:strCache>
                <c:ptCount val="5"/>
                <c:pt idx="0">
                  <c:v>другие</c:v>
                </c:pt>
                <c:pt idx="1">
                  <c:v>молодые семьи</c:v>
                </c:pt>
                <c:pt idx="2">
                  <c:v>семьи с детьми</c:v>
                </c:pt>
                <c:pt idx="3">
                  <c:v>Муниц. служащие</c:v>
                </c:pt>
                <c:pt idx="4">
                  <c:v>дети-сироты</c:v>
                </c:pt>
              </c:strCache>
            </c:strRef>
          </c:cat>
          <c:val>
            <c:numRef>
              <c:f>Сводные!$B$239:$B$244</c:f>
              <c:numCache>
                <c:formatCode>[&gt;=50]#\ ##0.0\ ;[Red][&lt;=-50]\-#\ ##0.0\ ;#\ ##0.0\ </c:formatCode>
                <c:ptCount val="5"/>
                <c:pt idx="0">
                  <c:v>1361981.71</c:v>
                </c:pt>
                <c:pt idx="1">
                  <c:v>60119.9</c:v>
                </c:pt>
                <c:pt idx="2">
                  <c:v>38305</c:v>
                </c:pt>
                <c:pt idx="3">
                  <c:v>25955.8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95-4343-8EE6-CD56BD97F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 2!Сводная таблица13</c:name>
    <c:fmtId val="1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'Сводные 2'!$B$56</c:f>
              <c:strCache>
                <c:ptCount val="1"/>
                <c:pt idx="0">
                  <c:v>Итог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'Сводные 2'!$A$57:$A$58</c:f>
              <c:strCache>
                <c:ptCount val="1"/>
                <c:pt idx="0">
                  <c:v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c:v>
                </c:pt>
              </c:strCache>
            </c:strRef>
          </c:cat>
          <c:val>
            <c:numRef>
              <c:f>'Сводные 2'!$B$57:$B$58</c:f>
              <c:numCache>
                <c:formatCode>[&gt;=50]#\ ##0.0\ ;[Red][&lt;=-50]\-#\ ##0.0\ ;#\ ##0.0\ 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04-1B42-8AB1-1795E73AA0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0513679"/>
        <c:axId val="70515391"/>
      </c:barChart>
      <c:catAx>
        <c:axId val="7051367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515391"/>
        <c:crosses val="autoZero"/>
        <c:auto val="1"/>
        <c:lblAlgn val="ctr"/>
        <c:lblOffset val="100"/>
        <c:noMultiLvlLbl val="0"/>
      </c:catAx>
      <c:valAx>
        <c:axId val="705153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&gt;=50]#\ ##0.0\ ;[Red][&lt;=-50]\-#\ ##0.0\ ;#\ ##0.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513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Щелково.xlsx]Сводные!Сводная таблица17</c:name>
    <c:fmtId val="5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42885460659127483"/>
          <c:y val="5.7945374015748029E-2"/>
          <c:w val="0.56675205515970373"/>
          <c:h val="0.9129203259291580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Сводные!$B$335</c:f>
              <c:strCache>
                <c:ptCount val="1"/>
                <c:pt idx="0">
                  <c:v>Итог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Сводные!$A$336:$A$354</c:f>
              <c:strCache>
                <c:ptCount val="18"/>
                <c:pt idx="0">
                  <c:v>"Экология и окружающая среда"</c:v>
                </c:pt>
                <c:pt idx="1">
                  <c:v>"Формирование современной комфортной городской среды"</c:v>
                </c:pt>
                <c:pt idx="2">
                  <c:v>"Управление имуществом и муниципальными финансами"</c:v>
                </c:pt>
                <c:pt idx="3">
                  <c:v>"Развитие инженерной инфраструктуры, ..."</c:v>
                </c:pt>
                <c:pt idx="4">
                  <c:v>"Образование"</c:v>
                </c:pt>
                <c:pt idx="5">
                  <c:v>"Архитектура и градостроительство"</c:v>
                </c:pt>
                <c:pt idx="6">
                  <c:v> "Цифровое муниципальное образование"</c:v>
                </c:pt>
                <c:pt idx="7">
                  <c:v> "Спорт"</c:v>
                </c:pt>
                <c:pt idx="8">
                  <c:v> "Социальная защита населения"</c:v>
                </c:pt>
                <c:pt idx="9">
                  <c:v> "Развитие сельского хозяйства"</c:v>
                </c:pt>
                <c:pt idx="10">
                  <c:v> "Развитие институтов гражданского общества, повышение ..."</c:v>
                </c:pt>
                <c:pt idx="11">
                  <c:v> "Развитие и функционирование дорожно-транспортного комплекса"</c:v>
                </c:pt>
                <c:pt idx="12">
                  <c:v> "Предпринимательство"</c:v>
                </c:pt>
                <c:pt idx="13">
                  <c:v> "Переселение граждан из аварийного жилищного фонда"</c:v>
                </c:pt>
                <c:pt idx="14">
                  <c:v> "Культура и туризм"</c:v>
                </c:pt>
                <c:pt idx="15">
                  <c:v> "Здравоохранение"</c:v>
                </c:pt>
                <c:pt idx="16">
                  <c:v> "Жилище"</c:v>
                </c:pt>
                <c:pt idx="17">
                  <c:v> "Безопасность и обеспечение безопасности жизнедеятельности населения"</c:v>
                </c:pt>
              </c:strCache>
            </c:strRef>
          </c:cat>
          <c:val>
            <c:numRef>
              <c:f>Сводные!$B$336:$B$354</c:f>
              <c:numCache>
                <c:formatCode>[&gt;=50]#\ ##0.0\ ;[Red][&lt;=-50]\-#\ ##0.0\ ;#\ ##0.0\ </c:formatCode>
                <c:ptCount val="18"/>
                <c:pt idx="0">
                  <c:v>41479360</c:v>
                </c:pt>
                <c:pt idx="1">
                  <c:v>3443595000</c:v>
                </c:pt>
                <c:pt idx="2">
                  <c:v>1526469863.28</c:v>
                </c:pt>
                <c:pt idx="3">
                  <c:v>1649678360</c:v>
                </c:pt>
                <c:pt idx="4">
                  <c:v>6141194890</c:v>
                </c:pt>
                <c:pt idx="5">
                  <c:v>5730000</c:v>
                </c:pt>
                <c:pt idx="6">
                  <c:v>182319710.93000001</c:v>
                </c:pt>
                <c:pt idx="7">
                  <c:v>620794760</c:v>
                </c:pt>
                <c:pt idx="8">
                  <c:v>72554800</c:v>
                </c:pt>
                <c:pt idx="9">
                  <c:v>11854000</c:v>
                </c:pt>
                <c:pt idx="10">
                  <c:v>77698000</c:v>
                </c:pt>
                <c:pt idx="11">
                  <c:v>685697000</c:v>
                </c:pt>
                <c:pt idx="12">
                  <c:v>500000</c:v>
                </c:pt>
                <c:pt idx="13">
                  <c:v>2739694010</c:v>
                </c:pt>
                <c:pt idx="14">
                  <c:v>1319175240</c:v>
                </c:pt>
                <c:pt idx="15">
                  <c:v>3840000</c:v>
                </c:pt>
                <c:pt idx="16">
                  <c:v>58045000</c:v>
                </c:pt>
                <c:pt idx="17">
                  <c:v>232154235.52000001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19-A840-BC19-7A56D9B47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33249295"/>
        <c:axId val="1281690607"/>
      </c:barChart>
      <c:catAx>
        <c:axId val="11332492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281690607"/>
        <c:crosses val="autoZero"/>
        <c:auto val="1"/>
        <c:lblAlgn val="ctr"/>
        <c:lblOffset val="100"/>
        <c:noMultiLvlLbl val="0"/>
      </c:catAx>
      <c:valAx>
        <c:axId val="1281690607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&gt;=50]#\ ##0.0\ ;[Red][&lt;=-50]\-#\ ##0.0\ ;#\ ##0.0\ " sourceLinked="1"/>
        <c:majorTickMark val="none"/>
        <c:minorTickMark val="none"/>
        <c:tickLblPos val="nextTo"/>
        <c:crossAx val="11332492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[Гальямова ВА_Грачев НО_Дашборд бюджета Щелково.xlsx]Сводные 2!Сводная таблица31</c:name>
    <c:fmtId val="4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'Сводные 2'!$B$2</c:f>
              <c:strCache>
                <c:ptCount val="1"/>
                <c:pt idx="0">
                  <c:v>Итог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'Сводные 2'!$A$3:$A$8</c:f>
              <c:strCache>
                <c:ptCount val="5"/>
                <c:pt idx="0">
                  <c:v>ГОСУДАРСТВЕННАЯ ПОШЛИНА</c:v>
                </c:pt>
                <c:pt idx="1">
                  <c:v>НАЛОГИ НА ТОВАРЫ (РАБОТЫ, УСЛУГИ), РЕАЛИЗУЕМЫЕ НА ТЕРРИТОРИИ РОССИЙСКОЙ ФЕДЕРАЦИИ</c:v>
                </c:pt>
                <c:pt idx="2">
                  <c:v>НАЛОГИ НА ИМУЩЕСТВО</c:v>
                </c:pt>
                <c:pt idx="3">
                  <c:v>НАЛОГИ НА СОВОКУПНЫЙ ДОХОД</c:v>
                </c:pt>
                <c:pt idx="4">
                  <c:v>НАЛОГИ НА ПРИБЫЛЬ, ДОХОДЫ</c:v>
                </c:pt>
              </c:strCache>
            </c:strRef>
          </c:cat>
          <c:val>
            <c:numRef>
              <c:f>'Сводные 2'!$B$3:$B$8</c:f>
              <c:numCache>
                <c:formatCode>[&gt;=50]#\ ##0.0\ ;[Red][&lt;=-50]\-#\ ##0.0\ ;#\ ##0.0\ </c:formatCode>
                <c:ptCount val="5"/>
                <c:pt idx="0">
                  <c:v>85028</c:v>
                </c:pt>
                <c:pt idx="1">
                  <c:v>99303</c:v>
                </c:pt>
                <c:pt idx="2">
                  <c:v>1385873</c:v>
                </c:pt>
                <c:pt idx="3">
                  <c:v>2112089</c:v>
                </c:pt>
                <c:pt idx="4">
                  <c:v>4125120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23-5244-962A-623A570456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399110703"/>
        <c:axId val="2093178639"/>
      </c:barChart>
      <c:catAx>
        <c:axId val="13991107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3178639"/>
        <c:crosses val="autoZero"/>
        <c:auto val="1"/>
        <c:lblAlgn val="ctr"/>
        <c:lblOffset val="100"/>
        <c:noMultiLvlLbl val="0"/>
      </c:catAx>
      <c:valAx>
        <c:axId val="2093178639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[&gt;=50]#\ ##0.0\ ;[Red][&lt;=-50]\-#\ ##0.0\ ;#\ ##0.0\ " sourceLinked="1"/>
        <c:majorTickMark val="none"/>
        <c:minorTickMark val="none"/>
        <c:tickLblPos val="nextTo"/>
        <c:crossAx val="13991107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 &#1057;&#1090;&#1088;&#1091;&#1082;&#1090;&#1091;&#1088;&#1072; &#1076;&#1086;&#1093;&#1086;&#1076;&#1086;&#1074;'!A1"/><Relationship Id="rId13" Type="http://schemas.openxmlformats.org/officeDocument/2006/relationships/chart" Target="../charts/chart3.xml"/><Relationship Id="rId3" Type="http://schemas.openxmlformats.org/officeDocument/2006/relationships/hyperlink" Target="#Production!A1"/><Relationship Id="rId7" Type="http://schemas.openxmlformats.org/officeDocument/2006/relationships/hyperlink" Target="#'Sell Product'!A1"/><Relationship Id="rId12" Type="http://schemas.openxmlformats.org/officeDocument/2006/relationships/chart" Target="../charts/chart2.xml"/><Relationship Id="rId17" Type="http://schemas.openxmlformats.org/officeDocument/2006/relationships/image" Target="../media/image4.png"/><Relationship Id="rId2" Type="http://schemas.openxmlformats.org/officeDocument/2006/relationships/hyperlink" Target="#'&#1055;&#1086;&#1076;&#1076;&#1077;&#1088;&#1078;&#1082;&#1072; &#1075;&#1088;&#1072;&#1078;&#1076;&#1072;&#1085;'!A1"/><Relationship Id="rId16" Type="http://schemas.openxmlformats.org/officeDocument/2006/relationships/hyperlink" Target="https://t.me/ScholkovoBudjet_bot" TargetMode="External"/><Relationship Id="rId1" Type="http://schemas.openxmlformats.org/officeDocument/2006/relationships/hyperlink" Target="#'Cash Flow'!A1"/><Relationship Id="rId6" Type="http://schemas.openxmlformats.org/officeDocument/2006/relationships/hyperlink" Target="#'&#1047;&#1085;&#1072;&#1095;&#1080;&#1084;&#1099;&#1077; &#1087;&#1088;&#1086;&#1077;&#1082;&#1090;&#1099;'!A1"/><Relationship Id="rId11" Type="http://schemas.openxmlformats.org/officeDocument/2006/relationships/image" Target="../media/image1.png"/><Relationship Id="rId5" Type="http://schemas.openxmlformats.org/officeDocument/2006/relationships/hyperlink" Target="#Personnel!A1"/><Relationship Id="rId15" Type="http://schemas.openxmlformats.org/officeDocument/2006/relationships/image" Target="../media/image3.png"/><Relationship Id="rId10" Type="http://schemas.openxmlformats.org/officeDocument/2006/relationships/hyperlink" Target="https://shhyolkovo.ru/" TargetMode="External"/><Relationship Id="rId4" Type="http://schemas.openxmlformats.org/officeDocument/2006/relationships/hyperlink" Target="#'&#1057;&#1090;&#1088;&#1091;&#1082;&#1090;&#1091;&#1088;&#1072; &#1088;&#1072;&#1089;&#1093;&#1086;&#1076;&#1086;&#1074;'!A1"/><Relationship Id="rId9" Type="http://schemas.openxmlformats.org/officeDocument/2006/relationships/chart" Target="../charts/chart1.xml"/><Relationship Id="rId1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&#1047;&#1085;&#1072;&#1095;&#1080;&#1084;&#1099;&#1077; &#1087;&#1088;&#1086;&#1077;&#1082;&#1090;&#1099;'!A1"/><Relationship Id="rId13" Type="http://schemas.openxmlformats.org/officeDocument/2006/relationships/chart" Target="../charts/chart6.xml"/><Relationship Id="rId18" Type="http://schemas.openxmlformats.org/officeDocument/2006/relationships/image" Target="../media/image4.png"/><Relationship Id="rId3" Type="http://schemas.openxmlformats.org/officeDocument/2006/relationships/hyperlink" Target="#'Cash Flow'!A1"/><Relationship Id="rId7" Type="http://schemas.openxmlformats.org/officeDocument/2006/relationships/hyperlink" Target="#Personnel!A1"/><Relationship Id="rId12" Type="http://schemas.openxmlformats.org/officeDocument/2006/relationships/chart" Target="../charts/chart5.xml"/><Relationship Id="rId17" Type="http://schemas.openxmlformats.org/officeDocument/2006/relationships/hyperlink" Target="https://t.me/ScholkovoBudjet_bot" TargetMode="External"/><Relationship Id="rId2" Type="http://schemas.openxmlformats.org/officeDocument/2006/relationships/hyperlink" Target="#&#1044;&#1072;&#1096;&#1073;&#1086;&#1088;&#1076;!A1"/><Relationship Id="rId16" Type="http://schemas.openxmlformats.org/officeDocument/2006/relationships/image" Target="../media/image7.png"/><Relationship Id="rId1" Type="http://schemas.openxmlformats.org/officeDocument/2006/relationships/hyperlink" Target="#DASHBOARD!A1"/><Relationship Id="rId6" Type="http://schemas.openxmlformats.org/officeDocument/2006/relationships/hyperlink" Target="#'&#1057;&#1090;&#1088;&#1091;&#1082;&#1090;&#1091;&#1088;&#1072; &#1088;&#1072;&#1089;&#1093;&#1086;&#1076;&#1086;&#1074;'!A1"/><Relationship Id="rId11" Type="http://schemas.openxmlformats.org/officeDocument/2006/relationships/chart" Target="../charts/chart4.xml"/><Relationship Id="rId5" Type="http://schemas.openxmlformats.org/officeDocument/2006/relationships/hyperlink" Target="#Production!A1"/><Relationship Id="rId15" Type="http://schemas.openxmlformats.org/officeDocument/2006/relationships/image" Target="../media/image6.png"/><Relationship Id="rId10" Type="http://schemas.openxmlformats.org/officeDocument/2006/relationships/image" Target="../media/image5.png"/><Relationship Id="rId4" Type="http://schemas.openxmlformats.org/officeDocument/2006/relationships/hyperlink" Target="#'&#1055;&#1086;&#1076;&#1076;&#1077;&#1088;&#1078;&#1082;&#1072; &#1075;&#1088;&#1072;&#1078;&#1076;&#1072;&#1085;'!A1"/><Relationship Id="rId9" Type="http://schemas.openxmlformats.org/officeDocument/2006/relationships/hyperlink" Target="https://shhyolkovo.ru/" TargetMode="External"/><Relationship Id="rId1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' &#1057;&#1090;&#1088;&#1091;&#1082;&#1090;&#1091;&#1088;&#1072; &#1076;&#1086;&#1093;&#1086;&#1076;&#1086;&#1074;'!A1"/><Relationship Id="rId13" Type="http://schemas.openxmlformats.org/officeDocument/2006/relationships/image" Target="../media/image9.png"/><Relationship Id="rId3" Type="http://schemas.openxmlformats.org/officeDocument/2006/relationships/hyperlink" Target="#'Cash Flow'!A1"/><Relationship Id="rId7" Type="http://schemas.openxmlformats.org/officeDocument/2006/relationships/hyperlink" Target="#'Sell Product'!A1"/><Relationship Id="rId12" Type="http://schemas.openxmlformats.org/officeDocument/2006/relationships/chart" Target="../charts/chart9.xml"/><Relationship Id="rId17" Type="http://schemas.openxmlformats.org/officeDocument/2006/relationships/image" Target="../media/image4.png"/><Relationship Id="rId2" Type="http://schemas.openxmlformats.org/officeDocument/2006/relationships/hyperlink" Target="#&#1044;&#1072;&#1096;&#1073;&#1086;&#1088;&#1076;!A1"/><Relationship Id="rId16" Type="http://schemas.openxmlformats.org/officeDocument/2006/relationships/hyperlink" Target="https://t.me/ScholkovoBudjet_bot" TargetMode="External"/><Relationship Id="rId1" Type="http://schemas.openxmlformats.org/officeDocument/2006/relationships/hyperlink" Target="#DASHBOARD!A1"/><Relationship Id="rId6" Type="http://schemas.openxmlformats.org/officeDocument/2006/relationships/hyperlink" Target="#'&#1047;&#1085;&#1072;&#1095;&#1080;&#1084;&#1099;&#1077; &#1087;&#1088;&#1086;&#1077;&#1082;&#1090;&#1099;'!A1"/><Relationship Id="rId11" Type="http://schemas.openxmlformats.org/officeDocument/2006/relationships/chart" Target="../charts/chart8.xml"/><Relationship Id="rId5" Type="http://schemas.openxmlformats.org/officeDocument/2006/relationships/hyperlink" Target="#Personnel!A1"/><Relationship Id="rId15" Type="http://schemas.openxmlformats.org/officeDocument/2006/relationships/image" Target="../media/image11.png"/><Relationship Id="rId10" Type="http://schemas.openxmlformats.org/officeDocument/2006/relationships/image" Target="../media/image8.png"/><Relationship Id="rId4" Type="http://schemas.openxmlformats.org/officeDocument/2006/relationships/hyperlink" Target="#'&#1055;&#1086;&#1076;&#1076;&#1077;&#1088;&#1078;&#1082;&#1072; &#1075;&#1088;&#1072;&#1078;&#1076;&#1072;&#1085;'!A1"/><Relationship Id="rId9" Type="http://schemas.openxmlformats.org/officeDocument/2006/relationships/hyperlink" Target="https://shhyolkovo.ru/" TargetMode="External"/><Relationship Id="rId14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 &#1057;&#1090;&#1088;&#1091;&#1082;&#1090;&#1091;&#1088;&#1072; &#1076;&#1086;&#1093;&#1086;&#1076;&#1086;&#1074;'!A1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hyperlink" Target="#Production!A1"/><Relationship Id="rId21" Type="http://schemas.openxmlformats.org/officeDocument/2006/relationships/image" Target="../media/image4.png"/><Relationship Id="rId7" Type="http://schemas.openxmlformats.org/officeDocument/2006/relationships/hyperlink" Target="#'Sell Product'!A1"/><Relationship Id="rId12" Type="http://schemas.openxmlformats.org/officeDocument/2006/relationships/chart" Target="../charts/chart11.xml"/><Relationship Id="rId17" Type="http://schemas.openxmlformats.org/officeDocument/2006/relationships/image" Target="../media/image17.png"/><Relationship Id="rId2" Type="http://schemas.openxmlformats.org/officeDocument/2006/relationships/hyperlink" Target="#&#1044;&#1072;&#1096;&#1073;&#1086;&#1088;&#1076;!A1"/><Relationship Id="rId16" Type="http://schemas.openxmlformats.org/officeDocument/2006/relationships/image" Target="../media/image16.png"/><Relationship Id="rId20" Type="http://schemas.openxmlformats.org/officeDocument/2006/relationships/hyperlink" Target="https://t.me/ScholkovoBudjet_bot" TargetMode="External"/><Relationship Id="rId1" Type="http://schemas.openxmlformats.org/officeDocument/2006/relationships/hyperlink" Target="#DASHBOARD!A1"/><Relationship Id="rId6" Type="http://schemas.openxmlformats.org/officeDocument/2006/relationships/hyperlink" Target="#'&#1047;&#1085;&#1072;&#1095;&#1080;&#1084;&#1099;&#1077; &#1087;&#1088;&#1086;&#1077;&#1082;&#1090;&#1099;'!A1"/><Relationship Id="rId11" Type="http://schemas.openxmlformats.org/officeDocument/2006/relationships/chart" Target="../charts/chart10.xml"/><Relationship Id="rId5" Type="http://schemas.openxmlformats.org/officeDocument/2006/relationships/hyperlink" Target="#Personnel!A1"/><Relationship Id="rId15" Type="http://schemas.openxmlformats.org/officeDocument/2006/relationships/image" Target="../media/image15.png"/><Relationship Id="rId10" Type="http://schemas.openxmlformats.org/officeDocument/2006/relationships/image" Target="../media/image12.png"/><Relationship Id="rId19" Type="http://schemas.openxmlformats.org/officeDocument/2006/relationships/image" Target="../media/image19.png"/><Relationship Id="rId4" Type="http://schemas.openxmlformats.org/officeDocument/2006/relationships/hyperlink" Target="#'&#1057;&#1090;&#1088;&#1091;&#1082;&#1090;&#1091;&#1088;&#1072; &#1088;&#1072;&#1089;&#1093;&#1086;&#1076;&#1086;&#1074;'!A1"/><Relationship Id="rId9" Type="http://schemas.openxmlformats.org/officeDocument/2006/relationships/hyperlink" Target="https://shhyolkovo.ru/" TargetMode="External"/><Relationship Id="rId14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' &#1057;&#1090;&#1088;&#1091;&#1082;&#1090;&#1091;&#1088;&#1072; &#1076;&#1086;&#1093;&#1086;&#1076;&#1086;&#1074;'!A1"/><Relationship Id="rId13" Type="http://schemas.openxmlformats.org/officeDocument/2006/relationships/image" Target="../media/image23.png"/><Relationship Id="rId18" Type="http://schemas.openxmlformats.org/officeDocument/2006/relationships/image" Target="../media/image27.png"/><Relationship Id="rId3" Type="http://schemas.openxmlformats.org/officeDocument/2006/relationships/hyperlink" Target="#'Cash Flow'!A1"/><Relationship Id="rId21" Type="http://schemas.openxmlformats.org/officeDocument/2006/relationships/hyperlink" Target="https://t.me/ScholkovoBudjet_bot" TargetMode="External"/><Relationship Id="rId7" Type="http://schemas.openxmlformats.org/officeDocument/2006/relationships/hyperlink" Target="#'Sell Product'!A1"/><Relationship Id="rId12" Type="http://schemas.openxmlformats.org/officeDocument/2006/relationships/image" Target="../media/image22.png"/><Relationship Id="rId17" Type="http://schemas.openxmlformats.org/officeDocument/2006/relationships/image" Target="../media/image26.png"/><Relationship Id="rId2" Type="http://schemas.openxmlformats.org/officeDocument/2006/relationships/hyperlink" Target="#&#1044;&#1072;&#1096;&#1073;&#1086;&#1088;&#1076;!A1"/><Relationship Id="rId16" Type="http://schemas.openxmlformats.org/officeDocument/2006/relationships/image" Target="../media/image25.png"/><Relationship Id="rId20" Type="http://schemas.openxmlformats.org/officeDocument/2006/relationships/image" Target="../media/image29.png"/><Relationship Id="rId1" Type="http://schemas.openxmlformats.org/officeDocument/2006/relationships/hyperlink" Target="#DASHBOARD!A1"/><Relationship Id="rId6" Type="http://schemas.openxmlformats.org/officeDocument/2006/relationships/hyperlink" Target="#'&#1057;&#1090;&#1088;&#1091;&#1082;&#1090;&#1091;&#1088;&#1072; &#1088;&#1072;&#1089;&#1093;&#1086;&#1076;&#1086;&#1074;'!A1"/><Relationship Id="rId11" Type="http://schemas.openxmlformats.org/officeDocument/2006/relationships/image" Target="../media/image21.png"/><Relationship Id="rId5" Type="http://schemas.openxmlformats.org/officeDocument/2006/relationships/hyperlink" Target="#Production!A1"/><Relationship Id="rId15" Type="http://schemas.openxmlformats.org/officeDocument/2006/relationships/image" Target="../media/image24.png"/><Relationship Id="rId10" Type="http://schemas.openxmlformats.org/officeDocument/2006/relationships/image" Target="../media/image20.png"/><Relationship Id="rId19" Type="http://schemas.openxmlformats.org/officeDocument/2006/relationships/image" Target="../media/image28.png"/><Relationship Id="rId4" Type="http://schemas.openxmlformats.org/officeDocument/2006/relationships/hyperlink" Target="#'&#1055;&#1086;&#1076;&#1076;&#1077;&#1088;&#1078;&#1082;&#1072; &#1075;&#1088;&#1072;&#1078;&#1076;&#1072;&#1085;'!A1"/><Relationship Id="rId9" Type="http://schemas.openxmlformats.org/officeDocument/2006/relationships/hyperlink" Target="https://shhyolkovo.ru/" TargetMode="External"/><Relationship Id="rId14" Type="http://schemas.openxmlformats.org/officeDocument/2006/relationships/chart" Target="../charts/chart12.xml"/><Relationship Id="rId22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13" Type="http://schemas.openxmlformats.org/officeDocument/2006/relationships/chart" Target="../charts/chart22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12" Type="http://schemas.openxmlformats.org/officeDocument/2006/relationships/image" Target="../media/image21.png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11" Type="http://schemas.openxmlformats.org/officeDocument/2006/relationships/image" Target="../media/image23.png"/><Relationship Id="rId5" Type="http://schemas.openxmlformats.org/officeDocument/2006/relationships/chart" Target="../charts/chart17.xml"/><Relationship Id="rId10" Type="http://schemas.openxmlformats.org/officeDocument/2006/relationships/image" Target="../media/image22.png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224117</xdr:colOff>
      <xdr:row>3</xdr:row>
      <xdr:rowOff>26642</xdr:rowOff>
    </xdr:from>
    <xdr:to>
      <xdr:col>24</xdr:col>
      <xdr:colOff>422238</xdr:colOff>
      <xdr:row>44</xdr:row>
      <xdr:rowOff>28819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2662517" y="564524"/>
          <a:ext cx="12390121" cy="7353236"/>
        </a:xfrm>
        <a:prstGeom prst="roundRect">
          <a:avLst>
            <a:gd name="adj" fmla="val 928"/>
          </a:avLst>
        </a:prstGeom>
        <a:solidFill>
          <a:srgbClr val="EAEAEA"/>
        </a:solidFill>
        <a:ln>
          <a:noFill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ru-RU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148518</xdr:colOff>
      <xdr:row>3</xdr:row>
      <xdr:rowOff>11957</xdr:rowOff>
    </xdr:from>
    <xdr:to>
      <xdr:col>4</xdr:col>
      <xdr:colOff>363672</xdr:colOff>
      <xdr:row>44</xdr:row>
      <xdr:rowOff>14134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820871" y="594663"/>
          <a:ext cx="2232213" cy="7965824"/>
        </a:xfrm>
        <a:prstGeom prst="roundRect">
          <a:avLst>
            <a:gd name="adj" fmla="val 3556"/>
          </a:avLst>
        </a:prstGeom>
        <a:solidFill>
          <a:schemeClr val="bg1"/>
        </a:solidFill>
        <a:ln>
          <a:noFill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408952</xdr:colOff>
      <xdr:row>9</xdr:row>
      <xdr:rowOff>0</xdr:rowOff>
    </xdr:from>
    <xdr:to>
      <xdr:col>14</xdr:col>
      <xdr:colOff>0</xdr:colOff>
      <xdr:row>41</xdr:row>
      <xdr:rowOff>52012</xdr:rowOff>
    </xdr:to>
    <xdr:sp macro="" textlink="">
      <xdr:nvSpPr>
        <xdr:cNvPr id="7" name="Rectangle: Rounded Corners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/>
      </xdr:nvSpPr>
      <xdr:spPr>
        <a:xfrm>
          <a:off x="3800429" y="1688523"/>
          <a:ext cx="5695707" cy="6055648"/>
        </a:xfrm>
        <a:prstGeom prst="roundRect">
          <a:avLst>
            <a:gd name="adj" fmla="val 2424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485486</xdr:colOff>
      <xdr:row>21</xdr:row>
      <xdr:rowOff>72160</xdr:rowOff>
    </xdr:from>
    <xdr:to>
      <xdr:col>24</xdr:col>
      <xdr:colOff>0</xdr:colOff>
      <xdr:row>41</xdr:row>
      <xdr:rowOff>52012</xdr:rowOff>
    </xdr:to>
    <xdr:sp macro="" textlink="">
      <xdr:nvSpPr>
        <xdr:cNvPr id="18" name="Rectangle: Rounded Corners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/>
      </xdr:nvSpPr>
      <xdr:spPr>
        <a:xfrm>
          <a:off x="9981622" y="4012046"/>
          <a:ext cx="6297469" cy="3732125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129373</xdr:colOff>
      <xdr:row>13</xdr:row>
      <xdr:rowOff>129993</xdr:rowOff>
    </xdr:from>
    <xdr:to>
      <xdr:col>4</xdr:col>
      <xdr:colOff>344526</xdr:colOff>
      <xdr:row>16</xdr:row>
      <xdr:rowOff>40167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/>
      </xdr:nvSpPr>
      <xdr:spPr>
        <a:xfrm>
          <a:off x="738973" y="2521096"/>
          <a:ext cx="2043953" cy="461968"/>
        </a:xfrm>
        <a:prstGeom prst="rect">
          <a:avLst/>
        </a:prstGeom>
        <a:solidFill>
          <a:schemeClr val="accent1">
            <a:alpha val="40000"/>
          </a:schemeClr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u-RU" sz="1100" spc="0" baseline="0"/>
        </a:p>
      </xdr:txBody>
    </xdr:sp>
    <xdr:clientData/>
  </xdr:twoCellAnchor>
  <xdr:twoCellAnchor>
    <xdr:from>
      <xdr:col>1</xdr:col>
      <xdr:colOff>128600</xdr:colOff>
      <xdr:row>13</xdr:row>
      <xdr:rowOff>129993</xdr:rowOff>
    </xdr:from>
    <xdr:to>
      <xdr:col>1</xdr:col>
      <xdr:colOff>146888</xdr:colOff>
      <xdr:row>16</xdr:row>
      <xdr:rowOff>40167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/>
      </xdr:nvSpPr>
      <xdr:spPr>
        <a:xfrm>
          <a:off x="738200" y="2521096"/>
          <a:ext cx="18288" cy="461968"/>
        </a:xfrm>
        <a:prstGeom prst="rect">
          <a:avLst/>
        </a:prstGeom>
        <a:solidFill>
          <a:srgbClr val="0CB8B4"/>
        </a:solidFill>
        <a:ln w="3175">
          <a:solidFill>
            <a:srgbClr val="015352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u-RU" sz="1100" spc="0" baseline="0"/>
        </a:p>
      </xdr:txBody>
    </xdr:sp>
    <xdr:clientData/>
  </xdr:twoCellAnchor>
  <xdr:twoCellAnchor>
    <xdr:from>
      <xdr:col>1</xdr:col>
      <xdr:colOff>449792</xdr:colOff>
      <xdr:row>14</xdr:row>
      <xdr:rowOff>75450</xdr:rowOff>
    </xdr:from>
    <xdr:to>
      <xdr:col>1</xdr:col>
      <xdr:colOff>585280</xdr:colOff>
      <xdr:row>15</xdr:row>
      <xdr:rowOff>67430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GrpSpPr/>
      </xdr:nvGrpSpPr>
      <xdr:grpSpPr>
        <a:xfrm>
          <a:off x="1045105" y="2742450"/>
          <a:ext cx="135488" cy="182480"/>
          <a:chOff x="880721" y="2560320"/>
          <a:chExt cx="1186053" cy="1737360"/>
        </a:xfrm>
        <a:solidFill>
          <a:schemeClr val="tx1"/>
        </a:solidFill>
      </xdr:grpSpPr>
      <xdr:sp macro="" textlink="">
        <xdr:nvSpPr>
          <xdr:cNvPr id="35" name="Rectangle: Rounded Corners 34">
            <a:extLst>
              <a:ext uri="{FF2B5EF4-FFF2-40B4-BE49-F238E27FC236}">
                <a16:creationId xmlns:a16="http://schemas.microsoft.com/office/drawing/2014/main" id="{00000000-0008-0000-0700-000023000000}"/>
              </a:ext>
            </a:extLst>
          </xdr:cNvPr>
          <xdr:cNvSpPr/>
        </xdr:nvSpPr>
        <xdr:spPr>
          <a:xfrm>
            <a:off x="880721" y="3326130"/>
            <a:ext cx="182880" cy="971550"/>
          </a:xfrm>
          <a:prstGeom prst="roundRect">
            <a:avLst/>
          </a:prstGeom>
          <a:grp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sp macro="" textlink="">
        <xdr:nvSpPr>
          <xdr:cNvPr id="36" name="Rectangle: Rounded Corners 35">
            <a:extLst>
              <a:ext uri="{FF2B5EF4-FFF2-40B4-BE49-F238E27FC236}">
                <a16:creationId xmlns:a16="http://schemas.microsoft.com/office/drawing/2014/main" id="{00000000-0008-0000-0700-000024000000}"/>
              </a:ext>
            </a:extLst>
          </xdr:cNvPr>
          <xdr:cNvSpPr/>
        </xdr:nvSpPr>
        <xdr:spPr>
          <a:xfrm>
            <a:off x="1215112" y="2560320"/>
            <a:ext cx="182880" cy="1737360"/>
          </a:xfrm>
          <a:prstGeom prst="roundRect">
            <a:avLst/>
          </a:prstGeom>
          <a:grp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sp macro="" textlink="">
        <xdr:nvSpPr>
          <xdr:cNvPr id="37" name="Rectangle: Rounded Corners 36">
            <a:extLst>
              <a:ext uri="{FF2B5EF4-FFF2-40B4-BE49-F238E27FC236}">
                <a16:creationId xmlns:a16="http://schemas.microsoft.com/office/drawing/2014/main" id="{00000000-0008-0000-0700-000025000000}"/>
              </a:ext>
            </a:extLst>
          </xdr:cNvPr>
          <xdr:cNvSpPr/>
        </xdr:nvSpPr>
        <xdr:spPr>
          <a:xfrm>
            <a:off x="1549503" y="3048925"/>
            <a:ext cx="182880" cy="1248755"/>
          </a:xfrm>
          <a:prstGeom prst="roundRect">
            <a:avLst/>
          </a:prstGeom>
          <a:grp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  <xdr:sp macro="" textlink="">
        <xdr:nvSpPr>
          <xdr:cNvPr id="38" name="Rectangle: Rounded Corners 37">
            <a:extLst>
              <a:ext uri="{FF2B5EF4-FFF2-40B4-BE49-F238E27FC236}">
                <a16:creationId xmlns:a16="http://schemas.microsoft.com/office/drawing/2014/main" id="{00000000-0008-0000-0700-000026000000}"/>
              </a:ext>
            </a:extLst>
          </xdr:cNvPr>
          <xdr:cNvSpPr/>
        </xdr:nvSpPr>
        <xdr:spPr>
          <a:xfrm>
            <a:off x="1883894" y="3657600"/>
            <a:ext cx="182880" cy="640080"/>
          </a:xfrm>
          <a:prstGeom prst="roundRect">
            <a:avLst/>
          </a:prstGeom>
          <a:grp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ru-RU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ru-RU"/>
          </a:p>
        </xdr:txBody>
      </xdr:sp>
    </xdr:grpSp>
    <xdr:clientData/>
  </xdr:twoCellAnchor>
  <xdr:twoCellAnchor>
    <xdr:from>
      <xdr:col>2</xdr:col>
      <xdr:colOff>71909</xdr:colOff>
      <xdr:row>13</xdr:row>
      <xdr:rowOff>156613</xdr:rowOff>
    </xdr:from>
    <xdr:to>
      <xdr:col>4</xdr:col>
      <xdr:colOff>274204</xdr:colOff>
      <xdr:row>16</xdr:row>
      <xdr:rowOff>14432</xdr:rowOff>
    </xdr:to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SpPr txBox="1"/>
      </xdr:nvSpPr>
      <xdr:spPr>
        <a:xfrm>
          <a:off x="1428500" y="2595590"/>
          <a:ext cx="1558886" cy="4206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ru-RU" sz="1100">
              <a:solidFill>
                <a:schemeClr val="tx1"/>
              </a:solidFill>
            </a:rPr>
            <a:t>Общий</a:t>
          </a:r>
          <a:r>
            <a:rPr lang="ru-RU" sz="1100" baseline="0">
              <a:solidFill>
                <a:schemeClr val="tx1"/>
              </a:solidFill>
            </a:rPr>
            <a:t> обзор </a:t>
          </a:r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416952</xdr:colOff>
      <xdr:row>22</xdr:row>
      <xdr:rowOff>121238</xdr:rowOff>
    </xdr:from>
    <xdr:to>
      <xdr:col>4</xdr:col>
      <xdr:colOff>335747</xdr:colOff>
      <xdr:row>24</xdr:row>
      <xdr:rowOff>87585</xdr:rowOff>
    </xdr:to>
    <xdr:grpSp>
      <xdr:nvGrpSpPr>
        <xdr:cNvPr id="25" name="Group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GrpSpPr/>
      </xdr:nvGrpSpPr>
      <xdr:grpSpPr>
        <a:xfrm>
          <a:off x="1012265" y="4312238"/>
          <a:ext cx="1704732" cy="347347"/>
          <a:chOff x="1026552" y="4065705"/>
          <a:chExt cx="1760614" cy="319250"/>
        </a:xfrm>
      </xdr:grpSpPr>
      <xdr:sp macro="" textlink="">
        <xdr:nvSpPr>
          <xdr:cNvPr id="46" name="TextBox 45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700-00002E000000}"/>
              </a:ext>
            </a:extLst>
          </xdr:cNvPr>
          <xdr:cNvSpPr txBox="1"/>
        </xdr:nvSpPr>
        <xdr:spPr>
          <a:xfrm>
            <a:off x="1291110" y="4065705"/>
            <a:ext cx="1496056" cy="31925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Поддержка</a:t>
            </a:r>
            <a:r>
              <a:rPr lang="ru-RU" sz="1200" baseline="0">
                <a:solidFill>
                  <a:schemeClr val="tx1"/>
                </a:solidFill>
              </a:rPr>
              <a:t> граждан</a:t>
            </a:r>
            <a:endParaRPr lang="ru-RU" sz="1200">
              <a:solidFill>
                <a:schemeClr val="tx1"/>
              </a:solidFill>
            </a:endParaRPr>
          </a:p>
        </xdr:txBody>
      </xdr:sp>
      <xdr:grpSp>
        <xdr:nvGrpSpPr>
          <xdr:cNvPr id="57" name="Group 56">
            <a:extLst>
              <a:ext uri="{FF2B5EF4-FFF2-40B4-BE49-F238E27FC236}">
                <a16:creationId xmlns:a16="http://schemas.microsoft.com/office/drawing/2014/main" id="{00000000-0008-0000-0700-000039000000}"/>
              </a:ext>
            </a:extLst>
          </xdr:cNvPr>
          <xdr:cNvGrpSpPr/>
        </xdr:nvGrpSpPr>
        <xdr:grpSpPr>
          <a:xfrm>
            <a:off x="1026552" y="4089456"/>
            <a:ext cx="201168" cy="201167"/>
            <a:chOff x="3279711" y="384273"/>
            <a:chExt cx="624779" cy="608586"/>
          </a:xfrm>
        </xdr:grpSpPr>
        <xdr:sp macro="" textlink="">
          <xdr:nvSpPr>
            <xdr:cNvPr id="53" name="Freeform: Shape 52">
              <a:extLst>
                <a:ext uri="{FF2B5EF4-FFF2-40B4-BE49-F238E27FC236}">
                  <a16:creationId xmlns:a16="http://schemas.microsoft.com/office/drawing/2014/main" id="{00000000-0008-0000-0700-000035000000}"/>
                </a:ext>
              </a:extLst>
            </xdr:cNvPr>
            <xdr:cNvSpPr/>
          </xdr:nvSpPr>
          <xdr:spPr>
            <a:xfrm>
              <a:off x="3279711" y="557226"/>
              <a:ext cx="315275" cy="394859"/>
            </a:xfrm>
            <a:custGeom>
              <a:avLst/>
              <a:gdLst>
                <a:gd name="connsiteX0" fmla="*/ 298069 w 315275"/>
                <a:gd name="connsiteY0" fmla="*/ 357269 h 394859"/>
                <a:gd name="connsiteX1" fmla="*/ 91377 w 315275"/>
                <a:gd name="connsiteY1" fmla="*/ 113048 h 394859"/>
                <a:gd name="connsiteX2" fmla="*/ 95949 w 315275"/>
                <a:gd name="connsiteY2" fmla="*/ 68375 h 394859"/>
                <a:gd name="connsiteX3" fmla="*/ 96711 w 315275"/>
                <a:gd name="connsiteY3" fmla="*/ 68375 h 394859"/>
                <a:gd name="connsiteX4" fmla="*/ 114141 w 315275"/>
                <a:gd name="connsiteY4" fmla="*/ 98570 h 394859"/>
                <a:gd name="connsiteX5" fmla="*/ 140192 w 315275"/>
                <a:gd name="connsiteY5" fmla="*/ 105571 h 394859"/>
                <a:gd name="connsiteX6" fmla="*/ 147193 w 315275"/>
                <a:gd name="connsiteY6" fmla="*/ 79520 h 394859"/>
                <a:gd name="connsiteX7" fmla="*/ 106712 w 315275"/>
                <a:gd name="connsiteY7" fmla="*/ 9511 h 394859"/>
                <a:gd name="connsiteX8" fmla="*/ 95187 w 315275"/>
                <a:gd name="connsiteY8" fmla="*/ 653 h 394859"/>
                <a:gd name="connsiteX9" fmla="*/ 80709 w 315275"/>
                <a:gd name="connsiteY9" fmla="*/ 2558 h 394859"/>
                <a:gd name="connsiteX10" fmla="*/ 10224 w 315275"/>
                <a:gd name="connsiteY10" fmla="*/ 43229 h 394859"/>
                <a:gd name="connsiteX11" fmla="*/ 2174 w 315275"/>
                <a:gd name="connsiteY11" fmla="*/ 68939 h 394859"/>
                <a:gd name="connsiteX12" fmla="*/ 27884 w 315275"/>
                <a:gd name="connsiteY12" fmla="*/ 76989 h 394859"/>
                <a:gd name="connsiteX13" fmla="*/ 29274 w 315275"/>
                <a:gd name="connsiteY13" fmla="*/ 76186 h 394859"/>
                <a:gd name="connsiteX14" fmla="*/ 58420 w 315275"/>
                <a:gd name="connsiteY14" fmla="*/ 59327 h 394859"/>
                <a:gd name="connsiteX15" fmla="*/ 53277 w 315275"/>
                <a:gd name="connsiteY15" fmla="*/ 113048 h 394859"/>
                <a:gd name="connsiteX16" fmla="*/ 291402 w 315275"/>
                <a:gd name="connsiteY16" fmla="*/ 394797 h 394859"/>
                <a:gd name="connsiteX17" fmla="*/ 294640 w 315275"/>
                <a:gd name="connsiteY17" fmla="*/ 394797 h 394859"/>
                <a:gd name="connsiteX18" fmla="*/ 315214 w 315275"/>
                <a:gd name="connsiteY18" fmla="*/ 377271 h 394859"/>
                <a:gd name="connsiteX19" fmla="*/ 297688 w 315275"/>
                <a:gd name="connsiteY19" fmla="*/ 356697 h 39485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</a:cxnLst>
              <a:rect l="l" t="t" r="r" b="b"/>
              <a:pathLst>
                <a:path w="315275" h="394859">
                  <a:moveTo>
                    <a:pt x="298069" y="357269"/>
                  </a:moveTo>
                  <a:cubicBezTo>
                    <a:pt x="178587" y="337594"/>
                    <a:pt x="91029" y="234138"/>
                    <a:pt x="91377" y="113048"/>
                  </a:cubicBezTo>
                  <a:cubicBezTo>
                    <a:pt x="91557" y="98050"/>
                    <a:pt x="93086" y="83099"/>
                    <a:pt x="95949" y="68375"/>
                  </a:cubicBezTo>
                  <a:lnTo>
                    <a:pt x="96711" y="68375"/>
                  </a:lnTo>
                  <a:lnTo>
                    <a:pt x="114141" y="98570"/>
                  </a:lnTo>
                  <a:cubicBezTo>
                    <a:pt x="119402" y="107697"/>
                    <a:pt x="131065" y="110831"/>
                    <a:pt x="140192" y="105571"/>
                  </a:cubicBezTo>
                  <a:cubicBezTo>
                    <a:pt x="149319" y="100310"/>
                    <a:pt x="152454" y="88647"/>
                    <a:pt x="147193" y="79520"/>
                  </a:cubicBezTo>
                  <a:lnTo>
                    <a:pt x="106712" y="9511"/>
                  </a:lnTo>
                  <a:cubicBezTo>
                    <a:pt x="104191" y="5151"/>
                    <a:pt x="100048" y="1966"/>
                    <a:pt x="95187" y="653"/>
                  </a:cubicBezTo>
                  <a:cubicBezTo>
                    <a:pt x="90299" y="-661"/>
                    <a:pt x="85090" y="25"/>
                    <a:pt x="80709" y="2558"/>
                  </a:cubicBezTo>
                  <a:lnTo>
                    <a:pt x="10224" y="43229"/>
                  </a:lnTo>
                  <a:cubicBezTo>
                    <a:pt x="901" y="48106"/>
                    <a:pt x="-2703" y="59617"/>
                    <a:pt x="2174" y="68939"/>
                  </a:cubicBezTo>
                  <a:cubicBezTo>
                    <a:pt x="7051" y="78262"/>
                    <a:pt x="18562" y="81866"/>
                    <a:pt x="27884" y="76989"/>
                  </a:cubicBezTo>
                  <a:cubicBezTo>
                    <a:pt x="28358" y="76741"/>
                    <a:pt x="28822" y="76474"/>
                    <a:pt x="29274" y="76186"/>
                  </a:cubicBezTo>
                  <a:lnTo>
                    <a:pt x="58420" y="59327"/>
                  </a:lnTo>
                  <a:cubicBezTo>
                    <a:pt x="55030" y="77034"/>
                    <a:pt x="53308" y="95020"/>
                    <a:pt x="53277" y="113048"/>
                  </a:cubicBezTo>
                  <a:cubicBezTo>
                    <a:pt x="52844" y="252642"/>
                    <a:pt x="153687" y="371960"/>
                    <a:pt x="291402" y="394797"/>
                  </a:cubicBezTo>
                  <a:lnTo>
                    <a:pt x="294640" y="394797"/>
                  </a:lnTo>
                  <a:cubicBezTo>
                    <a:pt x="305161" y="395639"/>
                    <a:pt x="314372" y="387793"/>
                    <a:pt x="315214" y="377271"/>
                  </a:cubicBezTo>
                  <a:cubicBezTo>
                    <a:pt x="316056" y="366750"/>
                    <a:pt x="308209" y="357539"/>
                    <a:pt x="297688" y="356697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54" name="Freeform: Shape 53">
              <a:extLst>
                <a:ext uri="{FF2B5EF4-FFF2-40B4-BE49-F238E27FC236}">
                  <a16:creationId xmlns:a16="http://schemas.microsoft.com/office/drawing/2014/main" id="{00000000-0008-0000-0700-000036000000}"/>
                </a:ext>
              </a:extLst>
            </xdr:cNvPr>
            <xdr:cNvSpPr/>
          </xdr:nvSpPr>
          <xdr:spPr>
            <a:xfrm>
              <a:off x="3644118" y="558146"/>
              <a:ext cx="260372" cy="434713"/>
            </a:xfrm>
            <a:custGeom>
              <a:avLst/>
              <a:gdLst>
                <a:gd name="connsiteX0" fmla="*/ 260370 w 260372"/>
                <a:gd name="connsiteY0" fmla="*/ 112128 h 434713"/>
                <a:gd name="connsiteX1" fmla="*/ 242558 w 260372"/>
                <a:gd name="connsiteY1" fmla="*/ 12401 h 434713"/>
                <a:gd name="connsiteX2" fmla="*/ 218031 w 260372"/>
                <a:gd name="connsiteY2" fmla="*/ 1209 h 434713"/>
                <a:gd name="connsiteX3" fmla="*/ 206839 w 260372"/>
                <a:gd name="connsiteY3" fmla="*/ 25736 h 434713"/>
                <a:gd name="connsiteX4" fmla="*/ 61093 w 260372"/>
                <a:gd name="connsiteY4" fmla="*/ 344200 h 434713"/>
                <a:gd name="connsiteX5" fmla="*/ 58345 w 260372"/>
                <a:gd name="connsiteY5" fmla="*/ 345205 h 434713"/>
                <a:gd name="connsiteX6" fmla="*/ 58345 w 260372"/>
                <a:gd name="connsiteY6" fmla="*/ 345205 h 434713"/>
                <a:gd name="connsiteX7" fmla="*/ 75680 w 260372"/>
                <a:gd name="connsiteY7" fmla="*/ 314915 h 434713"/>
                <a:gd name="connsiteX8" fmla="*/ 68632 w 260372"/>
                <a:gd name="connsiteY8" fmla="*/ 288817 h 434713"/>
                <a:gd name="connsiteX9" fmla="*/ 42533 w 260372"/>
                <a:gd name="connsiteY9" fmla="*/ 295865 h 434713"/>
                <a:gd name="connsiteX10" fmla="*/ 2528 w 260372"/>
                <a:gd name="connsiteY10" fmla="*/ 366064 h 434713"/>
                <a:gd name="connsiteX11" fmla="*/ 9576 w 260372"/>
                <a:gd name="connsiteY11" fmla="*/ 392067 h 434713"/>
                <a:gd name="connsiteX12" fmla="*/ 9577 w 260372"/>
                <a:gd name="connsiteY12" fmla="*/ 392068 h 434713"/>
                <a:gd name="connsiteX13" fmla="*/ 79776 w 260372"/>
                <a:gd name="connsiteY13" fmla="*/ 432168 h 434713"/>
                <a:gd name="connsiteX14" fmla="*/ 105874 w 260372"/>
                <a:gd name="connsiteY14" fmla="*/ 425119 h 434713"/>
                <a:gd name="connsiteX15" fmla="*/ 98826 w 260372"/>
                <a:gd name="connsiteY15" fmla="*/ 399021 h 434713"/>
                <a:gd name="connsiteX16" fmla="*/ 69108 w 260372"/>
                <a:gd name="connsiteY16" fmla="*/ 382161 h 434713"/>
                <a:gd name="connsiteX17" fmla="*/ 260370 w 260372"/>
                <a:gd name="connsiteY17" fmla="*/ 112128 h 434713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</a:cxnLst>
              <a:rect l="l" t="t" r="r" b="b"/>
              <a:pathLst>
                <a:path w="260372" h="434713">
                  <a:moveTo>
                    <a:pt x="260370" y="112128"/>
                  </a:moveTo>
                  <a:cubicBezTo>
                    <a:pt x="260409" y="78091"/>
                    <a:pt x="254378" y="44320"/>
                    <a:pt x="242558" y="12401"/>
                  </a:cubicBezTo>
                  <a:cubicBezTo>
                    <a:pt x="238876" y="2538"/>
                    <a:pt x="227894" y="-2473"/>
                    <a:pt x="218031" y="1209"/>
                  </a:cubicBezTo>
                  <a:cubicBezTo>
                    <a:pt x="208168" y="4891"/>
                    <a:pt x="203157" y="15873"/>
                    <a:pt x="206839" y="25736"/>
                  </a:cubicBezTo>
                  <a:cubicBezTo>
                    <a:pt x="254534" y="153923"/>
                    <a:pt x="189282" y="296505"/>
                    <a:pt x="61093" y="344200"/>
                  </a:cubicBezTo>
                  <a:cubicBezTo>
                    <a:pt x="60179" y="344541"/>
                    <a:pt x="59263" y="344875"/>
                    <a:pt x="58345" y="345205"/>
                  </a:cubicBezTo>
                  <a:lnTo>
                    <a:pt x="58345" y="345205"/>
                  </a:lnTo>
                  <a:lnTo>
                    <a:pt x="75680" y="314915"/>
                  </a:lnTo>
                  <a:cubicBezTo>
                    <a:pt x="80941" y="305762"/>
                    <a:pt x="77785" y="294077"/>
                    <a:pt x="68632" y="288817"/>
                  </a:cubicBezTo>
                  <a:cubicBezTo>
                    <a:pt x="59478" y="283556"/>
                    <a:pt x="47794" y="286712"/>
                    <a:pt x="42533" y="295865"/>
                  </a:cubicBezTo>
                  <a:lnTo>
                    <a:pt x="2528" y="366064"/>
                  </a:lnTo>
                  <a:cubicBezTo>
                    <a:pt x="-2706" y="375191"/>
                    <a:pt x="449" y="386833"/>
                    <a:pt x="9576" y="392067"/>
                  </a:cubicBezTo>
                  <a:cubicBezTo>
                    <a:pt x="9576" y="392068"/>
                    <a:pt x="9577" y="392068"/>
                    <a:pt x="9577" y="392068"/>
                  </a:cubicBezTo>
                  <a:lnTo>
                    <a:pt x="79776" y="432168"/>
                  </a:lnTo>
                  <a:cubicBezTo>
                    <a:pt x="88929" y="437428"/>
                    <a:pt x="100614" y="434273"/>
                    <a:pt x="105874" y="425119"/>
                  </a:cubicBezTo>
                  <a:cubicBezTo>
                    <a:pt x="111135" y="415966"/>
                    <a:pt x="107979" y="404281"/>
                    <a:pt x="98826" y="399021"/>
                  </a:cubicBezTo>
                  <a:lnTo>
                    <a:pt x="69108" y="382161"/>
                  </a:lnTo>
                  <a:cubicBezTo>
                    <a:pt x="184034" y="342294"/>
                    <a:pt x="260898" y="233771"/>
                    <a:pt x="260370" y="112128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55" name="Freeform: Shape 54">
              <a:extLst>
                <a:ext uri="{FF2B5EF4-FFF2-40B4-BE49-F238E27FC236}">
                  <a16:creationId xmlns:a16="http://schemas.microsoft.com/office/drawing/2014/main" id="{00000000-0008-0000-0700-000037000000}"/>
                </a:ext>
              </a:extLst>
            </xdr:cNvPr>
            <xdr:cNvSpPr/>
          </xdr:nvSpPr>
          <xdr:spPr>
            <a:xfrm>
              <a:off x="3395650" y="384273"/>
              <a:ext cx="446734" cy="133349"/>
            </a:xfrm>
            <a:custGeom>
              <a:avLst/>
              <a:gdLst>
                <a:gd name="connsiteX0" fmla="*/ 346913 w 446734"/>
                <a:gd name="connsiteY0" fmla="*/ 95215 h 133349"/>
                <a:gd name="connsiteX1" fmla="*/ 327863 w 446734"/>
                <a:gd name="connsiteY1" fmla="*/ 114265 h 133349"/>
                <a:gd name="connsiteX2" fmla="*/ 346913 w 446734"/>
                <a:gd name="connsiteY2" fmla="*/ 133315 h 133349"/>
                <a:gd name="connsiteX3" fmla="*/ 425208 w 446734"/>
                <a:gd name="connsiteY3" fmla="*/ 133315 h 133349"/>
                <a:gd name="connsiteX4" fmla="*/ 427399 w 446734"/>
                <a:gd name="connsiteY4" fmla="*/ 133315 h 133349"/>
                <a:gd name="connsiteX5" fmla="*/ 437686 w 446734"/>
                <a:gd name="connsiteY5" fmla="*/ 130172 h 133349"/>
                <a:gd name="connsiteX6" fmla="*/ 439019 w 446734"/>
                <a:gd name="connsiteY6" fmla="*/ 129314 h 133349"/>
                <a:gd name="connsiteX7" fmla="*/ 439591 w 446734"/>
                <a:gd name="connsiteY7" fmla="*/ 128838 h 133349"/>
                <a:gd name="connsiteX8" fmla="*/ 439591 w 446734"/>
                <a:gd name="connsiteY8" fmla="*/ 128838 h 133349"/>
                <a:gd name="connsiteX9" fmla="*/ 440829 w 446734"/>
                <a:gd name="connsiteY9" fmla="*/ 127886 h 133349"/>
                <a:gd name="connsiteX10" fmla="*/ 446735 w 446734"/>
                <a:gd name="connsiteY10" fmla="*/ 114265 h 133349"/>
                <a:gd name="connsiteX11" fmla="*/ 446735 w 446734"/>
                <a:gd name="connsiteY11" fmla="*/ 33493 h 133349"/>
                <a:gd name="connsiteX12" fmla="*/ 427685 w 446734"/>
                <a:gd name="connsiteY12" fmla="*/ 14443 h 133349"/>
                <a:gd name="connsiteX13" fmla="*/ 408635 w 446734"/>
                <a:gd name="connsiteY13" fmla="*/ 33493 h 133349"/>
                <a:gd name="connsiteX14" fmla="*/ 408635 w 446734"/>
                <a:gd name="connsiteY14" fmla="*/ 68259 h 133349"/>
                <a:gd name="connsiteX15" fmla="*/ 408635 w 446734"/>
                <a:gd name="connsiteY15" fmla="*/ 68259 h 133349"/>
                <a:gd name="connsiteX16" fmla="*/ 5805 w 446734"/>
                <a:gd name="connsiteY16" fmla="*/ 100422 h 133349"/>
                <a:gd name="connsiteX17" fmla="*/ 4489 w 446734"/>
                <a:gd name="connsiteY17" fmla="*/ 101978 h 133349"/>
                <a:gd name="connsiteX18" fmla="*/ 6775 w 446734"/>
                <a:gd name="connsiteY18" fmla="*/ 128838 h 133349"/>
                <a:gd name="connsiteX19" fmla="*/ 33635 w 446734"/>
                <a:gd name="connsiteY19" fmla="*/ 126552 h 133349"/>
                <a:gd name="connsiteX20" fmla="*/ 381107 w 446734"/>
                <a:gd name="connsiteY20" fmla="*/ 94929 h 13334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</a:cxnLst>
              <a:rect l="l" t="t" r="r" b="b"/>
              <a:pathLst>
                <a:path w="446734" h="133349">
                  <a:moveTo>
                    <a:pt x="346913" y="95215"/>
                  </a:moveTo>
                  <a:cubicBezTo>
                    <a:pt x="336391" y="95215"/>
                    <a:pt x="327863" y="103744"/>
                    <a:pt x="327863" y="114265"/>
                  </a:cubicBezTo>
                  <a:cubicBezTo>
                    <a:pt x="327863" y="124786"/>
                    <a:pt x="336391" y="133315"/>
                    <a:pt x="346913" y="133315"/>
                  </a:cubicBezTo>
                  <a:lnTo>
                    <a:pt x="425208" y="133315"/>
                  </a:lnTo>
                  <a:cubicBezTo>
                    <a:pt x="425938" y="133362"/>
                    <a:pt x="426669" y="133362"/>
                    <a:pt x="427399" y="133315"/>
                  </a:cubicBezTo>
                  <a:cubicBezTo>
                    <a:pt x="431065" y="133316"/>
                    <a:pt x="434647" y="132221"/>
                    <a:pt x="437686" y="130172"/>
                  </a:cubicBezTo>
                  <a:lnTo>
                    <a:pt x="439019" y="129314"/>
                  </a:lnTo>
                  <a:lnTo>
                    <a:pt x="439591" y="128838"/>
                  </a:lnTo>
                  <a:lnTo>
                    <a:pt x="439591" y="128838"/>
                  </a:lnTo>
                  <a:lnTo>
                    <a:pt x="440829" y="127886"/>
                  </a:lnTo>
                  <a:cubicBezTo>
                    <a:pt x="444558" y="124331"/>
                    <a:pt x="446689" y="119417"/>
                    <a:pt x="446735" y="114265"/>
                  </a:cubicBezTo>
                  <a:lnTo>
                    <a:pt x="446735" y="33493"/>
                  </a:lnTo>
                  <a:cubicBezTo>
                    <a:pt x="446735" y="22972"/>
                    <a:pt x="438206" y="14443"/>
                    <a:pt x="427685" y="14443"/>
                  </a:cubicBezTo>
                  <a:cubicBezTo>
                    <a:pt x="417163" y="14443"/>
                    <a:pt x="408635" y="22972"/>
                    <a:pt x="408635" y="33493"/>
                  </a:cubicBezTo>
                  <a:lnTo>
                    <a:pt x="408635" y="68259"/>
                  </a:lnTo>
                  <a:lnTo>
                    <a:pt x="408635" y="68259"/>
                  </a:lnTo>
                  <a:cubicBezTo>
                    <a:pt x="288515" y="-34097"/>
                    <a:pt x="108162" y="-19698"/>
                    <a:pt x="5805" y="100422"/>
                  </a:cubicBezTo>
                  <a:cubicBezTo>
                    <a:pt x="5364" y="100938"/>
                    <a:pt x="4926" y="101458"/>
                    <a:pt x="4489" y="101978"/>
                  </a:cubicBezTo>
                  <a:cubicBezTo>
                    <a:pt x="-2297" y="110026"/>
                    <a:pt x="-1274" y="122053"/>
                    <a:pt x="6775" y="128838"/>
                  </a:cubicBezTo>
                  <a:cubicBezTo>
                    <a:pt x="14824" y="135624"/>
                    <a:pt x="26850" y="134601"/>
                    <a:pt x="33635" y="126552"/>
                  </a:cubicBezTo>
                  <a:cubicBezTo>
                    <a:pt x="121112" y="22359"/>
                    <a:pt x="276259" y="8240"/>
                    <a:pt x="381107" y="94929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56" name="TextBox 55">
              <a:extLst>
                <a:ext uri="{FF2B5EF4-FFF2-40B4-BE49-F238E27FC236}">
                  <a16:creationId xmlns:a16="http://schemas.microsoft.com/office/drawing/2014/main" id="{00000000-0008-0000-0700-000038000000}"/>
                </a:ext>
              </a:extLst>
            </xdr:cNvPr>
            <xdr:cNvSpPr txBox="1"/>
          </xdr:nvSpPr>
          <xdr:spPr>
            <a:xfrm>
              <a:off x="3401727" y="386832"/>
              <a:ext cx="447151" cy="51232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800">
                  <a:solidFill>
                    <a:schemeClr val="bg1"/>
                  </a:solidFill>
                </a:rPr>
                <a:t>$</a:t>
              </a:r>
              <a:endParaRPr lang="ru-RU" sz="800">
                <a:solidFill>
                  <a:schemeClr val="bg1"/>
                </a:solidFill>
              </a:endParaRPr>
            </a:p>
          </xdr:txBody>
        </xdr:sp>
      </xdr:grpSp>
    </xdr:grpSp>
    <xdr:clientData/>
  </xdr:twoCellAnchor>
  <xdr:twoCellAnchor>
    <xdr:from>
      <xdr:col>1</xdr:col>
      <xdr:colOff>416952</xdr:colOff>
      <xdr:row>19</xdr:row>
      <xdr:rowOff>145555</xdr:rowOff>
    </xdr:from>
    <xdr:to>
      <xdr:col>4</xdr:col>
      <xdr:colOff>269876</xdr:colOff>
      <xdr:row>21</xdr:row>
      <xdr:rowOff>72160</xdr:rowOff>
    </xdr:to>
    <xdr:grpSp>
      <xdr:nvGrpSpPr>
        <xdr:cNvPr id="24" name="Group 2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GrpSpPr/>
      </xdr:nvGrpSpPr>
      <xdr:grpSpPr>
        <a:xfrm>
          <a:off x="1012265" y="3765055"/>
          <a:ext cx="1638861" cy="307605"/>
          <a:chOff x="1026552" y="3552141"/>
          <a:chExt cx="1701923" cy="283221"/>
        </a:xfrm>
      </xdr:grpSpPr>
      <xdr:sp macro="" textlink="">
        <xdr:nvSpPr>
          <xdr:cNvPr id="44" name="TextBox 4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0000000-0008-0000-0700-00002C000000}"/>
              </a:ext>
            </a:extLst>
          </xdr:cNvPr>
          <xdr:cNvSpPr txBox="1"/>
        </xdr:nvSpPr>
        <xdr:spPr>
          <a:xfrm>
            <a:off x="1291110" y="3608140"/>
            <a:ext cx="1437365" cy="22722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Структура расходов</a:t>
            </a:r>
          </a:p>
        </xdr:txBody>
      </xdr:sp>
      <xdr:grpSp>
        <xdr:nvGrpSpPr>
          <xdr:cNvPr id="68" name="Graphic 66" descr="Gears outline">
            <a:extLst>
              <a:ext uri="{FF2B5EF4-FFF2-40B4-BE49-F238E27FC236}">
                <a16:creationId xmlns:a16="http://schemas.microsoft.com/office/drawing/2014/main" id="{00000000-0008-0000-0700-000044000000}"/>
              </a:ext>
            </a:extLst>
          </xdr:cNvPr>
          <xdr:cNvGrpSpPr/>
        </xdr:nvGrpSpPr>
        <xdr:grpSpPr>
          <a:xfrm>
            <a:off x="1026552" y="3552141"/>
            <a:ext cx="201168" cy="236130"/>
            <a:chOff x="509190" y="3100347"/>
            <a:chExt cx="284638" cy="344526"/>
          </a:xfrm>
          <a:solidFill>
            <a:schemeClr val="bg1"/>
          </a:solidFill>
        </xdr:grpSpPr>
        <xdr:sp macro="" textlink="">
          <xdr:nvSpPr>
            <xdr:cNvPr id="69" name="Freeform: Shape 68">
              <a:extLst>
                <a:ext uri="{FF2B5EF4-FFF2-40B4-BE49-F238E27FC236}">
                  <a16:creationId xmlns:a16="http://schemas.microsoft.com/office/drawing/2014/main" id="{00000000-0008-0000-0700-000045000000}"/>
                </a:ext>
              </a:extLst>
            </xdr:cNvPr>
            <xdr:cNvSpPr/>
          </xdr:nvSpPr>
          <xdr:spPr>
            <a:xfrm>
              <a:off x="607853" y="3100347"/>
              <a:ext cx="185975" cy="185539"/>
            </a:xfrm>
            <a:custGeom>
              <a:avLst/>
              <a:gdLst>
                <a:gd name="connsiteX0" fmla="*/ 159345 w 185975"/>
                <a:gd name="connsiteY0" fmla="*/ 130580 h 185539"/>
                <a:gd name="connsiteX1" fmla="*/ 166767 w 185975"/>
                <a:gd name="connsiteY1" fmla="*/ 113554 h 185539"/>
                <a:gd name="connsiteX2" fmla="*/ 185976 w 185975"/>
                <a:gd name="connsiteY2" fmla="*/ 103950 h 185539"/>
                <a:gd name="connsiteX3" fmla="*/ 185976 w 185975"/>
                <a:gd name="connsiteY3" fmla="*/ 82122 h 185539"/>
                <a:gd name="connsiteX4" fmla="*/ 166767 w 185975"/>
                <a:gd name="connsiteY4" fmla="*/ 72517 h 185539"/>
                <a:gd name="connsiteX5" fmla="*/ 159782 w 185975"/>
                <a:gd name="connsiteY5" fmla="*/ 55491 h 185539"/>
                <a:gd name="connsiteX6" fmla="*/ 166767 w 185975"/>
                <a:gd name="connsiteY6" fmla="*/ 34973 h 185539"/>
                <a:gd name="connsiteX7" fmla="*/ 151051 w 185975"/>
                <a:gd name="connsiteY7" fmla="*/ 19257 h 185539"/>
                <a:gd name="connsiteX8" fmla="*/ 130532 w 185975"/>
                <a:gd name="connsiteY8" fmla="*/ 26242 h 185539"/>
                <a:gd name="connsiteX9" fmla="*/ 113506 w 185975"/>
                <a:gd name="connsiteY9" fmla="*/ 19209 h 185539"/>
                <a:gd name="connsiteX10" fmla="*/ 103902 w 185975"/>
                <a:gd name="connsiteY10" fmla="*/ 0 h 185539"/>
                <a:gd name="connsiteX11" fmla="*/ 82074 w 185975"/>
                <a:gd name="connsiteY11" fmla="*/ 0 h 185539"/>
                <a:gd name="connsiteX12" fmla="*/ 72469 w 185975"/>
                <a:gd name="connsiteY12" fmla="*/ 19209 h 185539"/>
                <a:gd name="connsiteX13" fmla="*/ 55443 w 185975"/>
                <a:gd name="connsiteY13" fmla="*/ 26194 h 185539"/>
                <a:gd name="connsiteX14" fmla="*/ 34925 w 185975"/>
                <a:gd name="connsiteY14" fmla="*/ 19209 h 185539"/>
                <a:gd name="connsiteX15" fmla="*/ 19209 w 185975"/>
                <a:gd name="connsiteY15" fmla="*/ 34925 h 185539"/>
                <a:gd name="connsiteX16" fmla="*/ 26194 w 185975"/>
                <a:gd name="connsiteY16" fmla="*/ 55443 h 185539"/>
                <a:gd name="connsiteX17" fmla="*/ 19209 w 185975"/>
                <a:gd name="connsiteY17" fmla="*/ 72469 h 185539"/>
                <a:gd name="connsiteX18" fmla="*/ 0 w 185975"/>
                <a:gd name="connsiteY18" fmla="*/ 82074 h 185539"/>
                <a:gd name="connsiteX19" fmla="*/ 0 w 185975"/>
                <a:gd name="connsiteY19" fmla="*/ 103902 h 185539"/>
                <a:gd name="connsiteX20" fmla="*/ 19209 w 185975"/>
                <a:gd name="connsiteY20" fmla="*/ 113506 h 185539"/>
                <a:gd name="connsiteX21" fmla="*/ 26194 w 185975"/>
                <a:gd name="connsiteY21" fmla="*/ 130532 h 185539"/>
                <a:gd name="connsiteX22" fmla="*/ 19209 w 185975"/>
                <a:gd name="connsiteY22" fmla="*/ 151051 h 185539"/>
                <a:gd name="connsiteX23" fmla="*/ 34488 w 185975"/>
                <a:gd name="connsiteY23" fmla="*/ 166330 h 185539"/>
                <a:gd name="connsiteX24" fmla="*/ 55007 w 185975"/>
                <a:gd name="connsiteY24" fmla="*/ 159345 h 185539"/>
                <a:gd name="connsiteX25" fmla="*/ 72033 w 185975"/>
                <a:gd name="connsiteY25" fmla="*/ 166330 h 185539"/>
                <a:gd name="connsiteX26" fmla="*/ 81637 w 185975"/>
                <a:gd name="connsiteY26" fmla="*/ 185539 h 185539"/>
                <a:gd name="connsiteX27" fmla="*/ 103465 w 185975"/>
                <a:gd name="connsiteY27" fmla="*/ 185539 h 185539"/>
                <a:gd name="connsiteX28" fmla="*/ 113070 w 185975"/>
                <a:gd name="connsiteY28" fmla="*/ 166330 h 185539"/>
                <a:gd name="connsiteX29" fmla="*/ 130096 w 185975"/>
                <a:gd name="connsiteY29" fmla="*/ 159345 h 185539"/>
                <a:gd name="connsiteX30" fmla="*/ 150614 w 185975"/>
                <a:gd name="connsiteY30" fmla="*/ 166330 h 185539"/>
                <a:gd name="connsiteX31" fmla="*/ 166330 w 185975"/>
                <a:gd name="connsiteY31" fmla="*/ 151051 h 185539"/>
                <a:gd name="connsiteX32" fmla="*/ 151077 w 185975"/>
                <a:gd name="connsiteY32" fmla="*/ 133392 h 185539"/>
                <a:gd name="connsiteX33" fmla="*/ 156289 w 185975"/>
                <a:gd name="connsiteY33" fmla="*/ 148693 h 185539"/>
                <a:gd name="connsiteX34" fmla="*/ 148366 w 185975"/>
                <a:gd name="connsiteY34" fmla="*/ 156399 h 185539"/>
                <a:gd name="connsiteX35" fmla="*/ 132911 w 185975"/>
                <a:gd name="connsiteY35" fmla="*/ 151134 h 185539"/>
                <a:gd name="connsiteX36" fmla="*/ 129140 w 185975"/>
                <a:gd name="connsiteY36" fmla="*/ 149850 h 185539"/>
                <a:gd name="connsiteX37" fmla="*/ 125695 w 185975"/>
                <a:gd name="connsiteY37" fmla="*/ 151858 h 185539"/>
                <a:gd name="connsiteX38" fmla="*/ 110673 w 185975"/>
                <a:gd name="connsiteY38" fmla="*/ 157992 h 185539"/>
                <a:gd name="connsiteX39" fmla="*/ 106980 w 185975"/>
                <a:gd name="connsiteY39" fmla="*/ 159048 h 185539"/>
                <a:gd name="connsiteX40" fmla="*/ 105260 w 185975"/>
                <a:gd name="connsiteY40" fmla="*/ 162484 h 185539"/>
                <a:gd name="connsiteX41" fmla="*/ 98069 w 185975"/>
                <a:gd name="connsiteY41" fmla="*/ 176891 h 185539"/>
                <a:gd name="connsiteX42" fmla="*/ 87046 w 185975"/>
                <a:gd name="connsiteY42" fmla="*/ 176891 h 185539"/>
                <a:gd name="connsiteX43" fmla="*/ 79856 w 185975"/>
                <a:gd name="connsiteY43" fmla="*/ 162484 h 185539"/>
                <a:gd name="connsiteX44" fmla="*/ 78136 w 185975"/>
                <a:gd name="connsiteY44" fmla="*/ 159048 h 185539"/>
                <a:gd name="connsiteX45" fmla="*/ 74443 w 185975"/>
                <a:gd name="connsiteY45" fmla="*/ 157992 h 185539"/>
                <a:gd name="connsiteX46" fmla="*/ 59416 w 185975"/>
                <a:gd name="connsiteY46" fmla="*/ 151858 h 185539"/>
                <a:gd name="connsiteX47" fmla="*/ 55976 w 185975"/>
                <a:gd name="connsiteY47" fmla="*/ 149850 h 185539"/>
                <a:gd name="connsiteX48" fmla="*/ 52204 w 185975"/>
                <a:gd name="connsiteY48" fmla="*/ 151134 h 185539"/>
                <a:gd name="connsiteX49" fmla="*/ 36828 w 185975"/>
                <a:gd name="connsiteY49" fmla="*/ 156372 h 185539"/>
                <a:gd name="connsiteX50" fmla="*/ 29232 w 185975"/>
                <a:gd name="connsiteY50" fmla="*/ 148776 h 185539"/>
                <a:gd name="connsiteX51" fmla="*/ 34471 w 185975"/>
                <a:gd name="connsiteY51" fmla="*/ 133396 h 185539"/>
                <a:gd name="connsiteX52" fmla="*/ 35754 w 185975"/>
                <a:gd name="connsiteY52" fmla="*/ 129624 h 185539"/>
                <a:gd name="connsiteX53" fmla="*/ 33746 w 185975"/>
                <a:gd name="connsiteY53" fmla="*/ 126184 h 185539"/>
                <a:gd name="connsiteX54" fmla="*/ 27634 w 185975"/>
                <a:gd name="connsiteY54" fmla="*/ 111153 h 185539"/>
                <a:gd name="connsiteX55" fmla="*/ 26578 w 185975"/>
                <a:gd name="connsiteY55" fmla="*/ 107460 h 185539"/>
                <a:gd name="connsiteX56" fmla="*/ 23147 w 185975"/>
                <a:gd name="connsiteY56" fmla="*/ 105744 h 185539"/>
                <a:gd name="connsiteX57" fmla="*/ 8731 w 185975"/>
                <a:gd name="connsiteY57" fmla="*/ 98545 h 185539"/>
                <a:gd name="connsiteX58" fmla="*/ 8731 w 185975"/>
                <a:gd name="connsiteY58" fmla="*/ 87505 h 185539"/>
                <a:gd name="connsiteX59" fmla="*/ 23138 w 185975"/>
                <a:gd name="connsiteY59" fmla="*/ 80328 h 185539"/>
                <a:gd name="connsiteX60" fmla="*/ 26569 w 185975"/>
                <a:gd name="connsiteY60" fmla="*/ 78607 h 185539"/>
                <a:gd name="connsiteX61" fmla="*/ 27626 w 185975"/>
                <a:gd name="connsiteY61" fmla="*/ 74914 h 185539"/>
                <a:gd name="connsiteX62" fmla="*/ 33738 w 185975"/>
                <a:gd name="connsiteY62" fmla="*/ 59888 h 185539"/>
                <a:gd name="connsiteX63" fmla="*/ 35746 w 185975"/>
                <a:gd name="connsiteY63" fmla="*/ 56443 h 185539"/>
                <a:gd name="connsiteX64" fmla="*/ 34462 w 185975"/>
                <a:gd name="connsiteY64" fmla="*/ 52676 h 185539"/>
                <a:gd name="connsiteX65" fmla="*/ 29223 w 185975"/>
                <a:gd name="connsiteY65" fmla="*/ 37291 h 185539"/>
                <a:gd name="connsiteX66" fmla="*/ 37256 w 185975"/>
                <a:gd name="connsiteY66" fmla="*/ 29258 h 185539"/>
                <a:gd name="connsiteX67" fmla="*/ 52632 w 185975"/>
                <a:gd name="connsiteY67" fmla="*/ 34497 h 185539"/>
                <a:gd name="connsiteX68" fmla="*/ 56404 w 185975"/>
                <a:gd name="connsiteY68" fmla="*/ 35807 h 185539"/>
                <a:gd name="connsiteX69" fmla="*/ 59844 w 185975"/>
                <a:gd name="connsiteY69" fmla="*/ 33794 h 185539"/>
                <a:gd name="connsiteX70" fmla="*/ 74870 w 185975"/>
                <a:gd name="connsiteY70" fmla="*/ 27682 h 185539"/>
                <a:gd name="connsiteX71" fmla="*/ 78581 w 185975"/>
                <a:gd name="connsiteY71" fmla="*/ 26565 h 185539"/>
                <a:gd name="connsiteX72" fmla="*/ 80301 w 185975"/>
                <a:gd name="connsiteY72" fmla="*/ 23129 h 185539"/>
                <a:gd name="connsiteX73" fmla="*/ 87491 w 185975"/>
                <a:gd name="connsiteY73" fmla="*/ 8723 h 185539"/>
                <a:gd name="connsiteX74" fmla="*/ 98528 w 185975"/>
                <a:gd name="connsiteY74" fmla="*/ 8723 h 185539"/>
                <a:gd name="connsiteX75" fmla="*/ 105718 w 185975"/>
                <a:gd name="connsiteY75" fmla="*/ 23129 h 185539"/>
                <a:gd name="connsiteX76" fmla="*/ 107438 w 185975"/>
                <a:gd name="connsiteY76" fmla="*/ 26565 h 185539"/>
                <a:gd name="connsiteX77" fmla="*/ 111127 w 185975"/>
                <a:gd name="connsiteY77" fmla="*/ 27621 h 185539"/>
                <a:gd name="connsiteX78" fmla="*/ 126153 w 185975"/>
                <a:gd name="connsiteY78" fmla="*/ 33733 h 185539"/>
                <a:gd name="connsiteX79" fmla="*/ 129598 w 185975"/>
                <a:gd name="connsiteY79" fmla="*/ 35746 h 185539"/>
                <a:gd name="connsiteX80" fmla="*/ 133370 w 185975"/>
                <a:gd name="connsiteY80" fmla="*/ 34436 h 185539"/>
                <a:gd name="connsiteX81" fmla="*/ 148741 w 185975"/>
                <a:gd name="connsiteY81" fmla="*/ 29197 h 185539"/>
                <a:gd name="connsiteX82" fmla="*/ 156774 w 185975"/>
                <a:gd name="connsiteY82" fmla="*/ 37230 h 185539"/>
                <a:gd name="connsiteX83" fmla="*/ 151535 w 185975"/>
                <a:gd name="connsiteY83" fmla="*/ 52615 h 185539"/>
                <a:gd name="connsiteX84" fmla="*/ 150252 w 185975"/>
                <a:gd name="connsiteY84" fmla="*/ 56382 h 185539"/>
                <a:gd name="connsiteX85" fmla="*/ 152260 w 185975"/>
                <a:gd name="connsiteY85" fmla="*/ 59827 h 185539"/>
                <a:gd name="connsiteX86" fmla="*/ 158394 w 185975"/>
                <a:gd name="connsiteY86" fmla="*/ 74853 h 185539"/>
                <a:gd name="connsiteX87" fmla="*/ 159446 w 185975"/>
                <a:gd name="connsiteY87" fmla="*/ 78546 h 185539"/>
                <a:gd name="connsiteX88" fmla="*/ 162881 w 185975"/>
                <a:gd name="connsiteY88" fmla="*/ 80266 h 185539"/>
                <a:gd name="connsiteX89" fmla="*/ 177288 w 185975"/>
                <a:gd name="connsiteY89" fmla="*/ 87461 h 185539"/>
                <a:gd name="connsiteX90" fmla="*/ 177288 w 185975"/>
                <a:gd name="connsiteY90" fmla="*/ 98502 h 185539"/>
                <a:gd name="connsiteX91" fmla="*/ 162881 w 185975"/>
                <a:gd name="connsiteY91" fmla="*/ 105696 h 185539"/>
                <a:gd name="connsiteX92" fmla="*/ 159542 w 185975"/>
                <a:gd name="connsiteY92" fmla="*/ 107368 h 185539"/>
                <a:gd name="connsiteX93" fmla="*/ 158442 w 185975"/>
                <a:gd name="connsiteY93" fmla="*/ 110939 h 185539"/>
                <a:gd name="connsiteX94" fmla="*/ 151819 w 185975"/>
                <a:gd name="connsiteY94" fmla="*/ 126167 h 185539"/>
                <a:gd name="connsiteX95" fmla="*/ 149811 w 185975"/>
                <a:gd name="connsiteY95" fmla="*/ 129607 h 1855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</a:cxnLst>
              <a:rect l="l" t="t" r="r" b="b"/>
              <a:pathLst>
                <a:path w="185975" h="185539">
                  <a:moveTo>
                    <a:pt x="159345" y="130580"/>
                  </a:moveTo>
                  <a:cubicBezTo>
                    <a:pt x="162441" y="125197"/>
                    <a:pt x="164930" y="119486"/>
                    <a:pt x="166767" y="113554"/>
                  </a:cubicBezTo>
                  <a:lnTo>
                    <a:pt x="185976" y="103950"/>
                  </a:lnTo>
                  <a:lnTo>
                    <a:pt x="185976" y="82122"/>
                  </a:lnTo>
                  <a:lnTo>
                    <a:pt x="166767" y="72517"/>
                  </a:lnTo>
                  <a:cubicBezTo>
                    <a:pt x="165161" y="66572"/>
                    <a:pt x="162815" y="60852"/>
                    <a:pt x="159782" y="55491"/>
                  </a:cubicBezTo>
                  <a:lnTo>
                    <a:pt x="166767" y="34973"/>
                  </a:lnTo>
                  <a:lnTo>
                    <a:pt x="151051" y="19257"/>
                  </a:lnTo>
                  <a:lnTo>
                    <a:pt x="130532" y="26242"/>
                  </a:lnTo>
                  <a:cubicBezTo>
                    <a:pt x="125175" y="23192"/>
                    <a:pt x="119454" y="20829"/>
                    <a:pt x="113506" y="19209"/>
                  </a:cubicBezTo>
                  <a:lnTo>
                    <a:pt x="103902" y="0"/>
                  </a:lnTo>
                  <a:lnTo>
                    <a:pt x="82074" y="0"/>
                  </a:lnTo>
                  <a:lnTo>
                    <a:pt x="72469" y="19209"/>
                  </a:lnTo>
                  <a:cubicBezTo>
                    <a:pt x="66523" y="20813"/>
                    <a:pt x="60803" y="23160"/>
                    <a:pt x="55443" y="26194"/>
                  </a:cubicBezTo>
                  <a:lnTo>
                    <a:pt x="34925" y="19209"/>
                  </a:lnTo>
                  <a:lnTo>
                    <a:pt x="19209" y="34925"/>
                  </a:lnTo>
                  <a:lnTo>
                    <a:pt x="26194" y="55443"/>
                  </a:lnTo>
                  <a:cubicBezTo>
                    <a:pt x="23161" y="60804"/>
                    <a:pt x="20814" y="66524"/>
                    <a:pt x="19209" y="72469"/>
                  </a:cubicBezTo>
                  <a:lnTo>
                    <a:pt x="0" y="82074"/>
                  </a:lnTo>
                  <a:lnTo>
                    <a:pt x="0" y="103902"/>
                  </a:lnTo>
                  <a:lnTo>
                    <a:pt x="19209" y="113506"/>
                  </a:lnTo>
                  <a:cubicBezTo>
                    <a:pt x="20815" y="119452"/>
                    <a:pt x="23162" y="125172"/>
                    <a:pt x="26194" y="130532"/>
                  </a:cubicBezTo>
                  <a:lnTo>
                    <a:pt x="19209" y="151051"/>
                  </a:lnTo>
                  <a:lnTo>
                    <a:pt x="34488" y="166330"/>
                  </a:lnTo>
                  <a:lnTo>
                    <a:pt x="55007" y="159345"/>
                  </a:lnTo>
                  <a:cubicBezTo>
                    <a:pt x="60367" y="162378"/>
                    <a:pt x="66087" y="164725"/>
                    <a:pt x="72033" y="166330"/>
                  </a:cubicBezTo>
                  <a:lnTo>
                    <a:pt x="81637" y="185539"/>
                  </a:lnTo>
                  <a:lnTo>
                    <a:pt x="103465" y="185539"/>
                  </a:lnTo>
                  <a:lnTo>
                    <a:pt x="113070" y="166330"/>
                  </a:lnTo>
                  <a:cubicBezTo>
                    <a:pt x="119015" y="164725"/>
                    <a:pt x="124736" y="162379"/>
                    <a:pt x="130096" y="159345"/>
                  </a:cubicBezTo>
                  <a:lnTo>
                    <a:pt x="150614" y="166330"/>
                  </a:lnTo>
                  <a:lnTo>
                    <a:pt x="166330" y="151051"/>
                  </a:lnTo>
                  <a:close/>
                  <a:moveTo>
                    <a:pt x="151077" y="133392"/>
                  </a:moveTo>
                  <a:lnTo>
                    <a:pt x="156289" y="148693"/>
                  </a:lnTo>
                  <a:lnTo>
                    <a:pt x="148366" y="156399"/>
                  </a:lnTo>
                  <a:lnTo>
                    <a:pt x="132911" y="151134"/>
                  </a:lnTo>
                  <a:lnTo>
                    <a:pt x="129140" y="149850"/>
                  </a:lnTo>
                  <a:lnTo>
                    <a:pt x="125695" y="151858"/>
                  </a:lnTo>
                  <a:cubicBezTo>
                    <a:pt x="120968" y="154530"/>
                    <a:pt x="115920" y="156591"/>
                    <a:pt x="110673" y="157992"/>
                  </a:cubicBezTo>
                  <a:lnTo>
                    <a:pt x="106980" y="159048"/>
                  </a:lnTo>
                  <a:lnTo>
                    <a:pt x="105260" y="162484"/>
                  </a:lnTo>
                  <a:lnTo>
                    <a:pt x="98069" y="176891"/>
                  </a:lnTo>
                  <a:lnTo>
                    <a:pt x="87046" y="176891"/>
                  </a:lnTo>
                  <a:lnTo>
                    <a:pt x="79856" y="162484"/>
                  </a:lnTo>
                  <a:lnTo>
                    <a:pt x="78136" y="159048"/>
                  </a:lnTo>
                  <a:lnTo>
                    <a:pt x="74443" y="157992"/>
                  </a:lnTo>
                  <a:cubicBezTo>
                    <a:pt x="69195" y="156591"/>
                    <a:pt x="64145" y="154530"/>
                    <a:pt x="59416" y="151858"/>
                  </a:cubicBezTo>
                  <a:lnTo>
                    <a:pt x="55976" y="149850"/>
                  </a:lnTo>
                  <a:lnTo>
                    <a:pt x="52204" y="151134"/>
                  </a:lnTo>
                  <a:lnTo>
                    <a:pt x="36828" y="156372"/>
                  </a:lnTo>
                  <a:lnTo>
                    <a:pt x="29232" y="148776"/>
                  </a:lnTo>
                  <a:lnTo>
                    <a:pt x="34471" y="133396"/>
                  </a:lnTo>
                  <a:lnTo>
                    <a:pt x="35754" y="129624"/>
                  </a:lnTo>
                  <a:lnTo>
                    <a:pt x="33746" y="126184"/>
                  </a:lnTo>
                  <a:cubicBezTo>
                    <a:pt x="31081" y="121453"/>
                    <a:pt x="29027" y="116402"/>
                    <a:pt x="27634" y="111153"/>
                  </a:cubicBezTo>
                  <a:lnTo>
                    <a:pt x="26578" y="107460"/>
                  </a:lnTo>
                  <a:lnTo>
                    <a:pt x="23147" y="105744"/>
                  </a:lnTo>
                  <a:lnTo>
                    <a:pt x="8731" y="98545"/>
                  </a:lnTo>
                  <a:lnTo>
                    <a:pt x="8731" y="87505"/>
                  </a:lnTo>
                  <a:lnTo>
                    <a:pt x="23138" y="80328"/>
                  </a:lnTo>
                  <a:lnTo>
                    <a:pt x="26569" y="78607"/>
                  </a:lnTo>
                  <a:lnTo>
                    <a:pt x="27626" y="74914"/>
                  </a:lnTo>
                  <a:cubicBezTo>
                    <a:pt x="29019" y="69667"/>
                    <a:pt x="31072" y="64618"/>
                    <a:pt x="33738" y="59888"/>
                  </a:cubicBezTo>
                  <a:lnTo>
                    <a:pt x="35746" y="56443"/>
                  </a:lnTo>
                  <a:lnTo>
                    <a:pt x="34462" y="52676"/>
                  </a:lnTo>
                  <a:lnTo>
                    <a:pt x="29223" y="37291"/>
                  </a:lnTo>
                  <a:lnTo>
                    <a:pt x="37256" y="29258"/>
                  </a:lnTo>
                  <a:lnTo>
                    <a:pt x="52632" y="34497"/>
                  </a:lnTo>
                  <a:lnTo>
                    <a:pt x="56404" y="35807"/>
                  </a:lnTo>
                  <a:lnTo>
                    <a:pt x="59844" y="33794"/>
                  </a:lnTo>
                  <a:cubicBezTo>
                    <a:pt x="64574" y="31130"/>
                    <a:pt x="69623" y="29076"/>
                    <a:pt x="74870" y="27682"/>
                  </a:cubicBezTo>
                  <a:lnTo>
                    <a:pt x="78581" y="26565"/>
                  </a:lnTo>
                  <a:lnTo>
                    <a:pt x="80301" y="23129"/>
                  </a:lnTo>
                  <a:lnTo>
                    <a:pt x="87491" y="8723"/>
                  </a:lnTo>
                  <a:lnTo>
                    <a:pt x="98528" y="8723"/>
                  </a:lnTo>
                  <a:lnTo>
                    <a:pt x="105718" y="23129"/>
                  </a:lnTo>
                  <a:lnTo>
                    <a:pt x="107438" y="26565"/>
                  </a:lnTo>
                  <a:lnTo>
                    <a:pt x="111127" y="27621"/>
                  </a:lnTo>
                  <a:cubicBezTo>
                    <a:pt x="116374" y="29014"/>
                    <a:pt x="121423" y="31068"/>
                    <a:pt x="126153" y="33733"/>
                  </a:cubicBezTo>
                  <a:lnTo>
                    <a:pt x="129598" y="35746"/>
                  </a:lnTo>
                  <a:lnTo>
                    <a:pt x="133370" y="34436"/>
                  </a:lnTo>
                  <a:lnTo>
                    <a:pt x="148741" y="29197"/>
                  </a:lnTo>
                  <a:lnTo>
                    <a:pt x="156774" y="37230"/>
                  </a:lnTo>
                  <a:lnTo>
                    <a:pt x="151535" y="52615"/>
                  </a:lnTo>
                  <a:lnTo>
                    <a:pt x="150252" y="56382"/>
                  </a:lnTo>
                  <a:lnTo>
                    <a:pt x="152260" y="59827"/>
                  </a:lnTo>
                  <a:cubicBezTo>
                    <a:pt x="154931" y="64556"/>
                    <a:pt x="156992" y="69606"/>
                    <a:pt x="158394" y="74853"/>
                  </a:cubicBezTo>
                  <a:lnTo>
                    <a:pt x="159446" y="78546"/>
                  </a:lnTo>
                  <a:lnTo>
                    <a:pt x="162881" y="80266"/>
                  </a:lnTo>
                  <a:lnTo>
                    <a:pt x="177288" y="87461"/>
                  </a:lnTo>
                  <a:lnTo>
                    <a:pt x="177288" y="98502"/>
                  </a:lnTo>
                  <a:lnTo>
                    <a:pt x="162881" y="105696"/>
                  </a:lnTo>
                  <a:lnTo>
                    <a:pt x="159542" y="107368"/>
                  </a:lnTo>
                  <a:lnTo>
                    <a:pt x="158442" y="110939"/>
                  </a:lnTo>
                  <a:cubicBezTo>
                    <a:pt x="156800" y="116243"/>
                    <a:pt x="154579" y="121350"/>
                    <a:pt x="151819" y="126167"/>
                  </a:cubicBezTo>
                  <a:lnTo>
                    <a:pt x="149811" y="129607"/>
                  </a:ln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70" name="Freeform: Shape 69">
              <a:extLst>
                <a:ext uri="{FF2B5EF4-FFF2-40B4-BE49-F238E27FC236}">
                  <a16:creationId xmlns:a16="http://schemas.microsoft.com/office/drawing/2014/main" id="{00000000-0008-0000-0700-000046000000}"/>
                </a:ext>
              </a:extLst>
            </xdr:cNvPr>
            <xdr:cNvSpPr/>
          </xdr:nvSpPr>
          <xdr:spPr>
            <a:xfrm>
              <a:off x="509190" y="3259335"/>
              <a:ext cx="185975" cy="185539"/>
            </a:xfrm>
            <a:custGeom>
              <a:avLst/>
              <a:gdLst>
                <a:gd name="connsiteX0" fmla="*/ 0 w 185975"/>
                <a:gd name="connsiteY0" fmla="*/ 81637 h 185539"/>
                <a:gd name="connsiteX1" fmla="*/ 0 w 185975"/>
                <a:gd name="connsiteY1" fmla="*/ 103465 h 185539"/>
                <a:gd name="connsiteX2" fmla="*/ 19209 w 185975"/>
                <a:gd name="connsiteY2" fmla="*/ 113070 h 185539"/>
                <a:gd name="connsiteX3" fmla="*/ 26194 w 185975"/>
                <a:gd name="connsiteY3" fmla="*/ 130096 h 185539"/>
                <a:gd name="connsiteX4" fmla="*/ 19645 w 185975"/>
                <a:gd name="connsiteY4" fmla="*/ 150614 h 185539"/>
                <a:gd name="connsiteX5" fmla="*/ 34925 w 185975"/>
                <a:gd name="connsiteY5" fmla="*/ 165894 h 185539"/>
                <a:gd name="connsiteX6" fmla="*/ 55443 w 185975"/>
                <a:gd name="connsiteY6" fmla="*/ 159345 h 185539"/>
                <a:gd name="connsiteX7" fmla="*/ 72469 w 185975"/>
                <a:gd name="connsiteY7" fmla="*/ 166330 h 185539"/>
                <a:gd name="connsiteX8" fmla="*/ 82074 w 185975"/>
                <a:gd name="connsiteY8" fmla="*/ 185539 h 185539"/>
                <a:gd name="connsiteX9" fmla="*/ 103902 w 185975"/>
                <a:gd name="connsiteY9" fmla="*/ 185539 h 185539"/>
                <a:gd name="connsiteX10" fmla="*/ 113506 w 185975"/>
                <a:gd name="connsiteY10" fmla="*/ 166330 h 185539"/>
                <a:gd name="connsiteX11" fmla="*/ 130532 w 185975"/>
                <a:gd name="connsiteY11" fmla="*/ 159345 h 185539"/>
                <a:gd name="connsiteX12" fmla="*/ 151051 w 185975"/>
                <a:gd name="connsiteY12" fmla="*/ 166330 h 185539"/>
                <a:gd name="connsiteX13" fmla="*/ 166330 w 185975"/>
                <a:gd name="connsiteY13" fmla="*/ 150614 h 185539"/>
                <a:gd name="connsiteX14" fmla="*/ 159782 w 185975"/>
                <a:gd name="connsiteY14" fmla="*/ 130532 h 185539"/>
                <a:gd name="connsiteX15" fmla="*/ 166767 w 185975"/>
                <a:gd name="connsiteY15" fmla="*/ 113506 h 185539"/>
                <a:gd name="connsiteX16" fmla="*/ 185976 w 185975"/>
                <a:gd name="connsiteY16" fmla="*/ 103902 h 185539"/>
                <a:gd name="connsiteX17" fmla="*/ 185976 w 185975"/>
                <a:gd name="connsiteY17" fmla="*/ 82074 h 185539"/>
                <a:gd name="connsiteX18" fmla="*/ 166767 w 185975"/>
                <a:gd name="connsiteY18" fmla="*/ 72469 h 185539"/>
                <a:gd name="connsiteX19" fmla="*/ 159782 w 185975"/>
                <a:gd name="connsiteY19" fmla="*/ 55443 h 185539"/>
                <a:gd name="connsiteX20" fmla="*/ 166767 w 185975"/>
                <a:gd name="connsiteY20" fmla="*/ 34925 h 185539"/>
                <a:gd name="connsiteX21" fmla="*/ 151051 w 185975"/>
                <a:gd name="connsiteY21" fmla="*/ 19209 h 185539"/>
                <a:gd name="connsiteX22" fmla="*/ 130532 w 185975"/>
                <a:gd name="connsiteY22" fmla="*/ 26194 h 185539"/>
                <a:gd name="connsiteX23" fmla="*/ 113506 w 185975"/>
                <a:gd name="connsiteY23" fmla="*/ 19209 h 185539"/>
                <a:gd name="connsiteX24" fmla="*/ 103902 w 185975"/>
                <a:gd name="connsiteY24" fmla="*/ 0 h 185539"/>
                <a:gd name="connsiteX25" fmla="*/ 82074 w 185975"/>
                <a:gd name="connsiteY25" fmla="*/ 0 h 185539"/>
                <a:gd name="connsiteX26" fmla="*/ 72469 w 185975"/>
                <a:gd name="connsiteY26" fmla="*/ 19209 h 185539"/>
                <a:gd name="connsiteX27" fmla="*/ 55443 w 185975"/>
                <a:gd name="connsiteY27" fmla="*/ 26194 h 185539"/>
                <a:gd name="connsiteX28" fmla="*/ 34925 w 185975"/>
                <a:gd name="connsiteY28" fmla="*/ 19209 h 185539"/>
                <a:gd name="connsiteX29" fmla="*/ 19645 w 185975"/>
                <a:gd name="connsiteY29" fmla="*/ 34488 h 185539"/>
                <a:gd name="connsiteX30" fmla="*/ 26194 w 185975"/>
                <a:gd name="connsiteY30" fmla="*/ 55007 h 185539"/>
                <a:gd name="connsiteX31" fmla="*/ 19209 w 185975"/>
                <a:gd name="connsiteY31" fmla="*/ 72033 h 185539"/>
                <a:gd name="connsiteX32" fmla="*/ 26456 w 185975"/>
                <a:gd name="connsiteY32" fmla="*/ 78145 h 185539"/>
                <a:gd name="connsiteX33" fmla="*/ 27556 w 185975"/>
                <a:gd name="connsiteY33" fmla="*/ 74574 h 185539"/>
                <a:gd name="connsiteX34" fmla="*/ 33738 w 185975"/>
                <a:gd name="connsiteY34" fmla="*/ 59377 h 185539"/>
                <a:gd name="connsiteX35" fmla="*/ 35693 w 185975"/>
                <a:gd name="connsiteY35" fmla="*/ 56020 h 185539"/>
                <a:gd name="connsiteX36" fmla="*/ 34510 w 185975"/>
                <a:gd name="connsiteY36" fmla="*/ 52322 h 185539"/>
                <a:gd name="connsiteX37" fmla="*/ 29581 w 185975"/>
                <a:gd name="connsiteY37" fmla="*/ 36863 h 185539"/>
                <a:gd name="connsiteX38" fmla="*/ 37256 w 185975"/>
                <a:gd name="connsiteY38" fmla="*/ 29184 h 185539"/>
                <a:gd name="connsiteX39" fmla="*/ 52632 w 185975"/>
                <a:gd name="connsiteY39" fmla="*/ 34423 h 185539"/>
                <a:gd name="connsiteX40" fmla="*/ 56404 w 185975"/>
                <a:gd name="connsiteY40" fmla="*/ 35711 h 185539"/>
                <a:gd name="connsiteX41" fmla="*/ 59844 w 185975"/>
                <a:gd name="connsiteY41" fmla="*/ 33703 h 185539"/>
                <a:gd name="connsiteX42" fmla="*/ 74870 w 185975"/>
                <a:gd name="connsiteY42" fmla="*/ 27569 h 185539"/>
                <a:gd name="connsiteX43" fmla="*/ 78581 w 185975"/>
                <a:gd name="connsiteY43" fmla="*/ 26552 h 185539"/>
                <a:gd name="connsiteX44" fmla="*/ 80301 w 185975"/>
                <a:gd name="connsiteY44" fmla="*/ 23116 h 185539"/>
                <a:gd name="connsiteX45" fmla="*/ 87492 w 185975"/>
                <a:gd name="connsiteY45" fmla="*/ 8709 h 185539"/>
                <a:gd name="connsiteX46" fmla="*/ 98528 w 185975"/>
                <a:gd name="connsiteY46" fmla="*/ 8709 h 185539"/>
                <a:gd name="connsiteX47" fmla="*/ 105718 w 185975"/>
                <a:gd name="connsiteY47" fmla="*/ 23116 h 185539"/>
                <a:gd name="connsiteX48" fmla="*/ 107390 w 185975"/>
                <a:gd name="connsiteY48" fmla="*/ 26460 h 185539"/>
                <a:gd name="connsiteX49" fmla="*/ 110961 w 185975"/>
                <a:gd name="connsiteY49" fmla="*/ 27556 h 185539"/>
                <a:gd name="connsiteX50" fmla="*/ 126153 w 185975"/>
                <a:gd name="connsiteY50" fmla="*/ 33742 h 185539"/>
                <a:gd name="connsiteX51" fmla="*/ 129598 w 185975"/>
                <a:gd name="connsiteY51" fmla="*/ 35750 h 185539"/>
                <a:gd name="connsiteX52" fmla="*/ 133370 w 185975"/>
                <a:gd name="connsiteY52" fmla="*/ 34462 h 185539"/>
                <a:gd name="connsiteX53" fmla="*/ 148741 w 185975"/>
                <a:gd name="connsiteY53" fmla="*/ 29223 h 185539"/>
                <a:gd name="connsiteX54" fmla="*/ 156774 w 185975"/>
                <a:gd name="connsiteY54" fmla="*/ 37261 h 185539"/>
                <a:gd name="connsiteX55" fmla="*/ 151535 w 185975"/>
                <a:gd name="connsiteY55" fmla="*/ 52641 h 185539"/>
                <a:gd name="connsiteX56" fmla="*/ 150252 w 185975"/>
                <a:gd name="connsiteY56" fmla="*/ 56408 h 185539"/>
                <a:gd name="connsiteX57" fmla="*/ 152260 w 185975"/>
                <a:gd name="connsiteY57" fmla="*/ 59853 h 185539"/>
                <a:gd name="connsiteX58" fmla="*/ 158394 w 185975"/>
                <a:gd name="connsiteY58" fmla="*/ 74884 h 185539"/>
                <a:gd name="connsiteX59" fmla="*/ 159446 w 185975"/>
                <a:gd name="connsiteY59" fmla="*/ 78573 h 185539"/>
                <a:gd name="connsiteX60" fmla="*/ 162881 w 185975"/>
                <a:gd name="connsiteY60" fmla="*/ 80293 h 185539"/>
                <a:gd name="connsiteX61" fmla="*/ 177244 w 185975"/>
                <a:gd name="connsiteY61" fmla="*/ 87470 h 185539"/>
                <a:gd name="connsiteX62" fmla="*/ 177244 w 185975"/>
                <a:gd name="connsiteY62" fmla="*/ 98510 h 185539"/>
                <a:gd name="connsiteX63" fmla="*/ 162838 w 185975"/>
                <a:gd name="connsiteY63" fmla="*/ 105705 h 185539"/>
                <a:gd name="connsiteX64" fmla="*/ 159402 w 185975"/>
                <a:gd name="connsiteY64" fmla="*/ 107425 h 185539"/>
                <a:gd name="connsiteX65" fmla="*/ 158350 w 185975"/>
                <a:gd name="connsiteY65" fmla="*/ 111114 h 185539"/>
                <a:gd name="connsiteX66" fmla="*/ 152216 w 185975"/>
                <a:gd name="connsiteY66" fmla="*/ 126145 h 185539"/>
                <a:gd name="connsiteX67" fmla="*/ 150243 w 185975"/>
                <a:gd name="connsiteY67" fmla="*/ 129528 h 185539"/>
                <a:gd name="connsiteX68" fmla="*/ 151457 w 185975"/>
                <a:gd name="connsiteY68" fmla="*/ 133252 h 185539"/>
                <a:gd name="connsiteX69" fmla="*/ 156372 w 185975"/>
                <a:gd name="connsiteY69" fmla="*/ 148326 h 185539"/>
                <a:gd name="connsiteX70" fmla="*/ 148650 w 185975"/>
                <a:gd name="connsiteY70" fmla="*/ 156307 h 185539"/>
                <a:gd name="connsiteX71" fmla="*/ 133370 w 185975"/>
                <a:gd name="connsiteY71" fmla="*/ 151099 h 185539"/>
                <a:gd name="connsiteX72" fmla="*/ 129598 w 185975"/>
                <a:gd name="connsiteY72" fmla="*/ 149815 h 185539"/>
                <a:gd name="connsiteX73" fmla="*/ 126153 w 185975"/>
                <a:gd name="connsiteY73" fmla="*/ 151823 h 185539"/>
                <a:gd name="connsiteX74" fmla="*/ 111114 w 185975"/>
                <a:gd name="connsiteY74" fmla="*/ 157957 h 185539"/>
                <a:gd name="connsiteX75" fmla="*/ 107421 w 185975"/>
                <a:gd name="connsiteY75" fmla="*/ 159014 h 185539"/>
                <a:gd name="connsiteX76" fmla="*/ 105705 w 185975"/>
                <a:gd name="connsiteY76" fmla="*/ 162449 h 185539"/>
                <a:gd name="connsiteX77" fmla="*/ 98515 w 185975"/>
                <a:gd name="connsiteY77" fmla="*/ 176856 h 185539"/>
                <a:gd name="connsiteX78" fmla="*/ 87478 w 185975"/>
                <a:gd name="connsiteY78" fmla="*/ 176856 h 185539"/>
                <a:gd name="connsiteX79" fmla="*/ 80288 w 185975"/>
                <a:gd name="connsiteY79" fmla="*/ 162449 h 185539"/>
                <a:gd name="connsiteX80" fmla="*/ 78568 w 185975"/>
                <a:gd name="connsiteY80" fmla="*/ 159014 h 185539"/>
                <a:gd name="connsiteX81" fmla="*/ 74875 w 185975"/>
                <a:gd name="connsiteY81" fmla="*/ 157957 h 185539"/>
                <a:gd name="connsiteX82" fmla="*/ 59848 w 185975"/>
                <a:gd name="connsiteY82" fmla="*/ 151823 h 185539"/>
                <a:gd name="connsiteX83" fmla="*/ 56496 w 185975"/>
                <a:gd name="connsiteY83" fmla="*/ 149868 h 185539"/>
                <a:gd name="connsiteX84" fmla="*/ 52794 w 185975"/>
                <a:gd name="connsiteY84" fmla="*/ 151046 h 185539"/>
                <a:gd name="connsiteX85" fmla="*/ 37344 w 185975"/>
                <a:gd name="connsiteY85" fmla="*/ 155979 h 185539"/>
                <a:gd name="connsiteX86" fmla="*/ 29586 w 185975"/>
                <a:gd name="connsiteY86" fmla="*/ 148222 h 185539"/>
                <a:gd name="connsiteX87" fmla="*/ 34515 w 185975"/>
                <a:gd name="connsiteY87" fmla="*/ 132763 h 185539"/>
                <a:gd name="connsiteX88" fmla="*/ 35698 w 185975"/>
                <a:gd name="connsiteY88" fmla="*/ 129065 h 185539"/>
                <a:gd name="connsiteX89" fmla="*/ 33742 w 185975"/>
                <a:gd name="connsiteY89" fmla="*/ 125708 h 185539"/>
                <a:gd name="connsiteX90" fmla="*/ 27608 w 185975"/>
                <a:gd name="connsiteY90" fmla="*/ 110682 h 185539"/>
                <a:gd name="connsiteX91" fmla="*/ 26552 w 185975"/>
                <a:gd name="connsiteY91" fmla="*/ 106988 h 185539"/>
                <a:gd name="connsiteX92" fmla="*/ 23120 w 185975"/>
                <a:gd name="connsiteY92" fmla="*/ 105268 h 185539"/>
                <a:gd name="connsiteX93" fmla="*/ 8714 w 185975"/>
                <a:gd name="connsiteY93" fmla="*/ 98074 h 185539"/>
                <a:gd name="connsiteX94" fmla="*/ 8714 w 185975"/>
                <a:gd name="connsiteY94" fmla="*/ 87033 h 185539"/>
                <a:gd name="connsiteX95" fmla="*/ 23120 w 185975"/>
                <a:gd name="connsiteY95" fmla="*/ 79839 h 1855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</a:cxnLst>
              <a:rect l="l" t="t" r="r" b="b"/>
              <a:pathLst>
                <a:path w="185975" h="185539">
                  <a:moveTo>
                    <a:pt x="0" y="81637"/>
                  </a:moveTo>
                  <a:lnTo>
                    <a:pt x="0" y="103465"/>
                  </a:lnTo>
                  <a:lnTo>
                    <a:pt x="19209" y="113070"/>
                  </a:lnTo>
                  <a:cubicBezTo>
                    <a:pt x="20814" y="119015"/>
                    <a:pt x="23161" y="124736"/>
                    <a:pt x="26194" y="130096"/>
                  </a:cubicBezTo>
                  <a:lnTo>
                    <a:pt x="19645" y="150614"/>
                  </a:lnTo>
                  <a:lnTo>
                    <a:pt x="34925" y="165894"/>
                  </a:lnTo>
                  <a:lnTo>
                    <a:pt x="55443" y="159345"/>
                  </a:lnTo>
                  <a:cubicBezTo>
                    <a:pt x="60803" y="162379"/>
                    <a:pt x="66523" y="164726"/>
                    <a:pt x="72469" y="166330"/>
                  </a:cubicBezTo>
                  <a:lnTo>
                    <a:pt x="82074" y="185539"/>
                  </a:lnTo>
                  <a:lnTo>
                    <a:pt x="103902" y="185539"/>
                  </a:lnTo>
                  <a:lnTo>
                    <a:pt x="113506" y="166330"/>
                  </a:lnTo>
                  <a:cubicBezTo>
                    <a:pt x="119452" y="164725"/>
                    <a:pt x="125172" y="162378"/>
                    <a:pt x="130532" y="159345"/>
                  </a:cubicBezTo>
                  <a:lnTo>
                    <a:pt x="151051" y="166330"/>
                  </a:lnTo>
                  <a:lnTo>
                    <a:pt x="166330" y="150614"/>
                  </a:lnTo>
                  <a:lnTo>
                    <a:pt x="159782" y="130532"/>
                  </a:lnTo>
                  <a:cubicBezTo>
                    <a:pt x="162815" y="125172"/>
                    <a:pt x="165161" y="119452"/>
                    <a:pt x="166767" y="113506"/>
                  </a:cubicBezTo>
                  <a:lnTo>
                    <a:pt x="185976" y="103902"/>
                  </a:lnTo>
                  <a:lnTo>
                    <a:pt x="185976" y="82074"/>
                  </a:lnTo>
                  <a:lnTo>
                    <a:pt x="166767" y="72469"/>
                  </a:lnTo>
                  <a:cubicBezTo>
                    <a:pt x="165161" y="66524"/>
                    <a:pt x="162815" y="60804"/>
                    <a:pt x="159782" y="55443"/>
                  </a:cubicBezTo>
                  <a:lnTo>
                    <a:pt x="166767" y="34925"/>
                  </a:lnTo>
                  <a:lnTo>
                    <a:pt x="151051" y="19209"/>
                  </a:lnTo>
                  <a:lnTo>
                    <a:pt x="130532" y="26194"/>
                  </a:lnTo>
                  <a:cubicBezTo>
                    <a:pt x="125136" y="23236"/>
                    <a:pt x="119425" y="20893"/>
                    <a:pt x="113506" y="19209"/>
                  </a:cubicBezTo>
                  <a:lnTo>
                    <a:pt x="103902" y="0"/>
                  </a:lnTo>
                  <a:lnTo>
                    <a:pt x="82074" y="0"/>
                  </a:lnTo>
                  <a:lnTo>
                    <a:pt x="72469" y="19209"/>
                  </a:lnTo>
                  <a:cubicBezTo>
                    <a:pt x="66523" y="20814"/>
                    <a:pt x="60803" y="23160"/>
                    <a:pt x="55443" y="26194"/>
                  </a:cubicBezTo>
                  <a:lnTo>
                    <a:pt x="34925" y="19209"/>
                  </a:lnTo>
                  <a:lnTo>
                    <a:pt x="19645" y="34488"/>
                  </a:lnTo>
                  <a:lnTo>
                    <a:pt x="26194" y="55007"/>
                  </a:lnTo>
                  <a:cubicBezTo>
                    <a:pt x="23236" y="60403"/>
                    <a:pt x="20893" y="66114"/>
                    <a:pt x="19209" y="72033"/>
                  </a:cubicBezTo>
                  <a:close/>
                  <a:moveTo>
                    <a:pt x="26456" y="78145"/>
                  </a:moveTo>
                  <a:lnTo>
                    <a:pt x="27556" y="74574"/>
                  </a:lnTo>
                  <a:cubicBezTo>
                    <a:pt x="29058" y="69299"/>
                    <a:pt x="31131" y="64203"/>
                    <a:pt x="33738" y="59377"/>
                  </a:cubicBezTo>
                  <a:lnTo>
                    <a:pt x="35693" y="56020"/>
                  </a:lnTo>
                  <a:lnTo>
                    <a:pt x="34510" y="52322"/>
                  </a:lnTo>
                  <a:lnTo>
                    <a:pt x="29581" y="36863"/>
                  </a:lnTo>
                  <a:lnTo>
                    <a:pt x="37256" y="29184"/>
                  </a:lnTo>
                  <a:lnTo>
                    <a:pt x="52632" y="34423"/>
                  </a:lnTo>
                  <a:lnTo>
                    <a:pt x="56404" y="35711"/>
                  </a:lnTo>
                  <a:lnTo>
                    <a:pt x="59844" y="33703"/>
                  </a:lnTo>
                  <a:cubicBezTo>
                    <a:pt x="64572" y="31029"/>
                    <a:pt x="69622" y="28968"/>
                    <a:pt x="74870" y="27569"/>
                  </a:cubicBezTo>
                  <a:lnTo>
                    <a:pt x="78581" y="26552"/>
                  </a:lnTo>
                  <a:lnTo>
                    <a:pt x="80301" y="23116"/>
                  </a:lnTo>
                  <a:lnTo>
                    <a:pt x="87492" y="8709"/>
                  </a:lnTo>
                  <a:lnTo>
                    <a:pt x="98528" y="8709"/>
                  </a:lnTo>
                  <a:lnTo>
                    <a:pt x="105718" y="23116"/>
                  </a:lnTo>
                  <a:lnTo>
                    <a:pt x="107390" y="26460"/>
                  </a:lnTo>
                  <a:lnTo>
                    <a:pt x="110961" y="27556"/>
                  </a:lnTo>
                  <a:cubicBezTo>
                    <a:pt x="116234" y="29062"/>
                    <a:pt x="121328" y="31136"/>
                    <a:pt x="126153" y="33742"/>
                  </a:cubicBezTo>
                  <a:lnTo>
                    <a:pt x="129598" y="35750"/>
                  </a:lnTo>
                  <a:lnTo>
                    <a:pt x="133370" y="34462"/>
                  </a:lnTo>
                  <a:lnTo>
                    <a:pt x="148741" y="29223"/>
                  </a:lnTo>
                  <a:lnTo>
                    <a:pt x="156774" y="37261"/>
                  </a:lnTo>
                  <a:lnTo>
                    <a:pt x="151535" y="52641"/>
                  </a:lnTo>
                  <a:lnTo>
                    <a:pt x="150252" y="56408"/>
                  </a:lnTo>
                  <a:lnTo>
                    <a:pt x="152260" y="59853"/>
                  </a:lnTo>
                  <a:cubicBezTo>
                    <a:pt x="154932" y="64584"/>
                    <a:pt x="156993" y="69634"/>
                    <a:pt x="158394" y="74884"/>
                  </a:cubicBezTo>
                  <a:lnTo>
                    <a:pt x="159446" y="78573"/>
                  </a:lnTo>
                  <a:lnTo>
                    <a:pt x="162881" y="80293"/>
                  </a:lnTo>
                  <a:lnTo>
                    <a:pt x="177244" y="87470"/>
                  </a:lnTo>
                  <a:lnTo>
                    <a:pt x="177244" y="98510"/>
                  </a:lnTo>
                  <a:lnTo>
                    <a:pt x="162838" y="105705"/>
                  </a:lnTo>
                  <a:lnTo>
                    <a:pt x="159402" y="107425"/>
                  </a:lnTo>
                  <a:lnTo>
                    <a:pt x="158350" y="111114"/>
                  </a:lnTo>
                  <a:cubicBezTo>
                    <a:pt x="156949" y="116363"/>
                    <a:pt x="154888" y="121414"/>
                    <a:pt x="152216" y="126145"/>
                  </a:cubicBezTo>
                  <a:lnTo>
                    <a:pt x="150243" y="129528"/>
                  </a:lnTo>
                  <a:lnTo>
                    <a:pt x="151457" y="133252"/>
                  </a:lnTo>
                  <a:lnTo>
                    <a:pt x="156372" y="148326"/>
                  </a:lnTo>
                  <a:lnTo>
                    <a:pt x="148650" y="156307"/>
                  </a:lnTo>
                  <a:lnTo>
                    <a:pt x="133370" y="151099"/>
                  </a:lnTo>
                  <a:lnTo>
                    <a:pt x="129598" y="149815"/>
                  </a:lnTo>
                  <a:lnTo>
                    <a:pt x="126153" y="151823"/>
                  </a:lnTo>
                  <a:cubicBezTo>
                    <a:pt x="121422" y="154499"/>
                    <a:pt x="116367" y="156560"/>
                    <a:pt x="111114" y="157957"/>
                  </a:cubicBezTo>
                  <a:lnTo>
                    <a:pt x="107421" y="159014"/>
                  </a:lnTo>
                  <a:lnTo>
                    <a:pt x="105705" y="162449"/>
                  </a:lnTo>
                  <a:lnTo>
                    <a:pt x="98515" y="176856"/>
                  </a:lnTo>
                  <a:lnTo>
                    <a:pt x="87478" y="176856"/>
                  </a:lnTo>
                  <a:lnTo>
                    <a:pt x="80288" y="162449"/>
                  </a:lnTo>
                  <a:lnTo>
                    <a:pt x="78568" y="159014"/>
                  </a:lnTo>
                  <a:lnTo>
                    <a:pt x="74875" y="157957"/>
                  </a:lnTo>
                  <a:cubicBezTo>
                    <a:pt x="69626" y="156558"/>
                    <a:pt x="64577" y="154497"/>
                    <a:pt x="59848" y="151823"/>
                  </a:cubicBezTo>
                  <a:lnTo>
                    <a:pt x="56496" y="149868"/>
                  </a:lnTo>
                  <a:lnTo>
                    <a:pt x="52794" y="151046"/>
                  </a:lnTo>
                  <a:lnTo>
                    <a:pt x="37344" y="155979"/>
                  </a:lnTo>
                  <a:lnTo>
                    <a:pt x="29586" y="148222"/>
                  </a:lnTo>
                  <a:lnTo>
                    <a:pt x="34515" y="132763"/>
                  </a:lnTo>
                  <a:lnTo>
                    <a:pt x="35698" y="129065"/>
                  </a:lnTo>
                  <a:lnTo>
                    <a:pt x="33742" y="125708"/>
                  </a:lnTo>
                  <a:cubicBezTo>
                    <a:pt x="31069" y="120979"/>
                    <a:pt x="29008" y="115930"/>
                    <a:pt x="27608" y="110682"/>
                  </a:cubicBezTo>
                  <a:lnTo>
                    <a:pt x="26552" y="106988"/>
                  </a:lnTo>
                  <a:lnTo>
                    <a:pt x="23120" y="105268"/>
                  </a:lnTo>
                  <a:lnTo>
                    <a:pt x="8714" y="98074"/>
                  </a:lnTo>
                  <a:lnTo>
                    <a:pt x="8714" y="87033"/>
                  </a:lnTo>
                  <a:lnTo>
                    <a:pt x="23120" y="79839"/>
                  </a:ln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71" name="Freeform: Shape 70">
              <a:extLst>
                <a:ext uri="{FF2B5EF4-FFF2-40B4-BE49-F238E27FC236}">
                  <a16:creationId xmlns:a16="http://schemas.microsoft.com/office/drawing/2014/main" id="{00000000-0008-0000-0700-000047000000}"/>
                </a:ext>
              </a:extLst>
            </xdr:cNvPr>
            <xdr:cNvSpPr/>
          </xdr:nvSpPr>
          <xdr:spPr>
            <a:xfrm>
              <a:off x="668099" y="3160619"/>
              <a:ext cx="65484" cy="65484"/>
            </a:xfrm>
            <a:custGeom>
              <a:avLst/>
              <a:gdLst>
                <a:gd name="connsiteX0" fmla="*/ 32742 w 65484"/>
                <a:gd name="connsiteY0" fmla="*/ 0 h 65484"/>
                <a:gd name="connsiteX1" fmla="*/ 0 w 65484"/>
                <a:gd name="connsiteY1" fmla="*/ 32742 h 65484"/>
                <a:gd name="connsiteX2" fmla="*/ 32742 w 65484"/>
                <a:gd name="connsiteY2" fmla="*/ 65484 h 65484"/>
                <a:gd name="connsiteX3" fmla="*/ 65484 w 65484"/>
                <a:gd name="connsiteY3" fmla="*/ 32742 h 65484"/>
                <a:gd name="connsiteX4" fmla="*/ 32742 w 65484"/>
                <a:gd name="connsiteY4" fmla="*/ 0 h 65484"/>
                <a:gd name="connsiteX5" fmla="*/ 32742 w 65484"/>
                <a:gd name="connsiteY5" fmla="*/ 56753 h 65484"/>
                <a:gd name="connsiteX6" fmla="*/ 8731 w 65484"/>
                <a:gd name="connsiteY6" fmla="*/ 32742 h 65484"/>
                <a:gd name="connsiteX7" fmla="*/ 32742 w 65484"/>
                <a:gd name="connsiteY7" fmla="*/ 8731 h 65484"/>
                <a:gd name="connsiteX8" fmla="*/ 56753 w 65484"/>
                <a:gd name="connsiteY8" fmla="*/ 32742 h 65484"/>
                <a:gd name="connsiteX9" fmla="*/ 32742 w 65484"/>
                <a:gd name="connsiteY9" fmla="*/ 56771 h 6548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65484" h="65484">
                  <a:moveTo>
                    <a:pt x="32742" y="0"/>
                  </a:moveTo>
                  <a:cubicBezTo>
                    <a:pt x="14659" y="0"/>
                    <a:pt x="0" y="14659"/>
                    <a:pt x="0" y="32742"/>
                  </a:cubicBezTo>
                  <a:cubicBezTo>
                    <a:pt x="0" y="50825"/>
                    <a:pt x="14659" y="65484"/>
                    <a:pt x="32742" y="65484"/>
                  </a:cubicBezTo>
                  <a:cubicBezTo>
                    <a:pt x="50825" y="65484"/>
                    <a:pt x="65484" y="50825"/>
                    <a:pt x="65484" y="32742"/>
                  </a:cubicBezTo>
                  <a:cubicBezTo>
                    <a:pt x="65349" y="14716"/>
                    <a:pt x="50769" y="135"/>
                    <a:pt x="32742" y="0"/>
                  </a:cubicBezTo>
                  <a:close/>
                  <a:moveTo>
                    <a:pt x="32742" y="56753"/>
                  </a:moveTo>
                  <a:cubicBezTo>
                    <a:pt x="19489" y="56734"/>
                    <a:pt x="8750" y="45995"/>
                    <a:pt x="8731" y="32742"/>
                  </a:cubicBezTo>
                  <a:cubicBezTo>
                    <a:pt x="8908" y="19555"/>
                    <a:pt x="19555" y="8908"/>
                    <a:pt x="32742" y="8731"/>
                  </a:cubicBezTo>
                  <a:cubicBezTo>
                    <a:pt x="45995" y="8750"/>
                    <a:pt x="56734" y="19489"/>
                    <a:pt x="56753" y="32742"/>
                  </a:cubicBezTo>
                  <a:cubicBezTo>
                    <a:pt x="56589" y="45937"/>
                    <a:pt x="45937" y="56596"/>
                    <a:pt x="32742" y="56771"/>
                  </a:cubicBez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72" name="Freeform: Shape 71">
              <a:extLst>
                <a:ext uri="{FF2B5EF4-FFF2-40B4-BE49-F238E27FC236}">
                  <a16:creationId xmlns:a16="http://schemas.microsoft.com/office/drawing/2014/main" id="{00000000-0008-0000-0700-000048000000}"/>
                </a:ext>
              </a:extLst>
            </xdr:cNvPr>
            <xdr:cNvSpPr/>
          </xdr:nvSpPr>
          <xdr:spPr>
            <a:xfrm>
              <a:off x="569436" y="3319593"/>
              <a:ext cx="65484" cy="65484"/>
            </a:xfrm>
            <a:custGeom>
              <a:avLst/>
              <a:gdLst>
                <a:gd name="connsiteX0" fmla="*/ 32742 w 65484"/>
                <a:gd name="connsiteY0" fmla="*/ 65484 h 65484"/>
                <a:gd name="connsiteX1" fmla="*/ 65484 w 65484"/>
                <a:gd name="connsiteY1" fmla="*/ 32742 h 65484"/>
                <a:gd name="connsiteX2" fmla="*/ 32742 w 65484"/>
                <a:gd name="connsiteY2" fmla="*/ 0 h 65484"/>
                <a:gd name="connsiteX3" fmla="*/ 0 w 65484"/>
                <a:gd name="connsiteY3" fmla="*/ 32742 h 65484"/>
                <a:gd name="connsiteX4" fmla="*/ 32664 w 65484"/>
                <a:gd name="connsiteY4" fmla="*/ 65484 h 65484"/>
                <a:gd name="connsiteX5" fmla="*/ 32742 w 65484"/>
                <a:gd name="connsiteY5" fmla="*/ 65484 h 65484"/>
                <a:gd name="connsiteX6" fmla="*/ 32742 w 65484"/>
                <a:gd name="connsiteY6" fmla="*/ 8709 h 65484"/>
                <a:gd name="connsiteX7" fmla="*/ 56753 w 65484"/>
                <a:gd name="connsiteY7" fmla="*/ 32720 h 65484"/>
                <a:gd name="connsiteX8" fmla="*/ 32742 w 65484"/>
                <a:gd name="connsiteY8" fmla="*/ 56731 h 65484"/>
                <a:gd name="connsiteX9" fmla="*/ 8731 w 65484"/>
                <a:gd name="connsiteY9" fmla="*/ 32720 h 65484"/>
                <a:gd name="connsiteX10" fmla="*/ 32742 w 65484"/>
                <a:gd name="connsiteY10" fmla="*/ 8709 h 6548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65484" h="65484">
                  <a:moveTo>
                    <a:pt x="32742" y="65484"/>
                  </a:moveTo>
                  <a:cubicBezTo>
                    <a:pt x="50825" y="65484"/>
                    <a:pt x="65484" y="50825"/>
                    <a:pt x="65484" y="32742"/>
                  </a:cubicBezTo>
                  <a:cubicBezTo>
                    <a:pt x="65484" y="14659"/>
                    <a:pt x="50825" y="0"/>
                    <a:pt x="32742" y="0"/>
                  </a:cubicBezTo>
                  <a:cubicBezTo>
                    <a:pt x="14659" y="0"/>
                    <a:pt x="0" y="14659"/>
                    <a:pt x="0" y="32742"/>
                  </a:cubicBezTo>
                  <a:cubicBezTo>
                    <a:pt x="-22" y="50804"/>
                    <a:pt x="14602" y="65463"/>
                    <a:pt x="32664" y="65484"/>
                  </a:cubicBezTo>
                  <a:cubicBezTo>
                    <a:pt x="32690" y="65484"/>
                    <a:pt x="32716" y="65484"/>
                    <a:pt x="32742" y="65484"/>
                  </a:cubicBezTo>
                  <a:close/>
                  <a:moveTo>
                    <a:pt x="32742" y="8709"/>
                  </a:moveTo>
                  <a:cubicBezTo>
                    <a:pt x="46003" y="8709"/>
                    <a:pt x="56753" y="19459"/>
                    <a:pt x="56753" y="32720"/>
                  </a:cubicBezTo>
                  <a:cubicBezTo>
                    <a:pt x="56753" y="45981"/>
                    <a:pt x="46003" y="56731"/>
                    <a:pt x="32742" y="56731"/>
                  </a:cubicBezTo>
                  <a:cubicBezTo>
                    <a:pt x="19481" y="56731"/>
                    <a:pt x="8731" y="45981"/>
                    <a:pt x="8731" y="32720"/>
                  </a:cubicBezTo>
                  <a:cubicBezTo>
                    <a:pt x="8750" y="19468"/>
                    <a:pt x="19489" y="8729"/>
                    <a:pt x="32742" y="8709"/>
                  </a:cubicBez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</xdr:grpSp>
    </xdr:grpSp>
    <xdr:clientData/>
  </xdr:twoCellAnchor>
  <xdr:twoCellAnchor>
    <xdr:from>
      <xdr:col>1</xdr:col>
      <xdr:colOff>389520</xdr:colOff>
      <xdr:row>25</xdr:row>
      <xdr:rowOff>111130</xdr:rowOff>
    </xdr:from>
    <xdr:to>
      <xdr:col>4</xdr:col>
      <xdr:colOff>349250</xdr:colOff>
      <xdr:row>26</xdr:row>
      <xdr:rowOff>173186</xdr:rowOff>
    </xdr:to>
    <xdr:grpSp>
      <xdr:nvGrpSpPr>
        <xdr:cNvPr id="102" name="Group 10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700-000066000000}"/>
            </a:ext>
          </a:extLst>
        </xdr:cNvPr>
        <xdr:cNvGrpSpPr/>
      </xdr:nvGrpSpPr>
      <xdr:grpSpPr>
        <a:xfrm>
          <a:off x="984833" y="4873630"/>
          <a:ext cx="1745667" cy="252556"/>
          <a:chOff x="999120" y="4592617"/>
          <a:chExt cx="1803917" cy="241502"/>
        </a:xfrm>
      </xdr:grpSpPr>
      <xdr:sp macro="" textlink="">
        <xdr:nvSpPr>
          <xdr:cNvPr id="48" name="TextBox 47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id="{00000000-0008-0000-0700-000030000000}"/>
              </a:ext>
            </a:extLst>
          </xdr:cNvPr>
          <xdr:cNvSpPr txBox="1"/>
        </xdr:nvSpPr>
        <xdr:spPr>
          <a:xfrm>
            <a:off x="1291109" y="4592617"/>
            <a:ext cx="1511928" cy="24150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Значимые проекты</a:t>
            </a:r>
          </a:p>
        </xdr:txBody>
      </xdr:sp>
      <xdr:grpSp>
        <xdr:nvGrpSpPr>
          <xdr:cNvPr id="75" name="Graphic 73" descr="Users outline">
            <a:extLst>
              <a:ext uri="{FF2B5EF4-FFF2-40B4-BE49-F238E27FC236}">
                <a16:creationId xmlns:a16="http://schemas.microsoft.com/office/drawing/2014/main" id="{00000000-0008-0000-0700-00004B000000}"/>
              </a:ext>
            </a:extLst>
          </xdr:cNvPr>
          <xdr:cNvGrpSpPr/>
        </xdr:nvGrpSpPr>
        <xdr:grpSpPr>
          <a:xfrm>
            <a:off x="999120" y="4606340"/>
            <a:ext cx="256032" cy="179294"/>
            <a:chOff x="3714826" y="8439197"/>
            <a:chExt cx="800035" cy="485727"/>
          </a:xfrm>
          <a:solidFill>
            <a:schemeClr val="bg1"/>
          </a:solidFill>
        </xdr:grpSpPr>
        <xdr:sp macro="" textlink="">
          <xdr:nvSpPr>
            <xdr:cNvPr id="76" name="Freeform: Shape 75">
              <a:extLst>
                <a:ext uri="{FF2B5EF4-FFF2-40B4-BE49-F238E27FC236}">
                  <a16:creationId xmlns:a16="http://schemas.microsoft.com/office/drawing/2014/main" id="{00000000-0008-0000-0700-00004C000000}"/>
                </a:ext>
              </a:extLst>
            </xdr:cNvPr>
            <xdr:cNvSpPr/>
          </xdr:nvSpPr>
          <xdr:spPr>
            <a:xfrm>
              <a:off x="3800475" y="8439197"/>
              <a:ext cx="171450" cy="171450"/>
            </a:xfrm>
            <a:custGeom>
              <a:avLst/>
              <a:gdLst>
                <a:gd name="connsiteX0" fmla="*/ 85725 w 171450"/>
                <a:gd name="connsiteY0" fmla="*/ 171450 h 171450"/>
                <a:gd name="connsiteX1" fmla="*/ 171450 w 171450"/>
                <a:gd name="connsiteY1" fmla="*/ 85725 h 171450"/>
                <a:gd name="connsiteX2" fmla="*/ 85725 w 171450"/>
                <a:gd name="connsiteY2" fmla="*/ 0 h 171450"/>
                <a:gd name="connsiteX3" fmla="*/ 0 w 171450"/>
                <a:gd name="connsiteY3" fmla="*/ 85725 h 171450"/>
                <a:gd name="connsiteX4" fmla="*/ 85725 w 171450"/>
                <a:gd name="connsiteY4" fmla="*/ 171450 h 171450"/>
                <a:gd name="connsiteX5" fmla="*/ 85725 w 171450"/>
                <a:gd name="connsiteY5" fmla="*/ 19002 h 171450"/>
                <a:gd name="connsiteX6" fmla="*/ 152400 w 171450"/>
                <a:gd name="connsiteY6" fmla="*/ 85677 h 171450"/>
                <a:gd name="connsiteX7" fmla="*/ 85725 w 171450"/>
                <a:gd name="connsiteY7" fmla="*/ 152352 h 171450"/>
                <a:gd name="connsiteX8" fmla="*/ 19050 w 171450"/>
                <a:gd name="connsiteY8" fmla="*/ 85677 h 171450"/>
                <a:gd name="connsiteX9" fmla="*/ 85725 w 171450"/>
                <a:gd name="connsiteY9" fmla="*/ 19002 h 171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171450" h="171450">
                  <a:moveTo>
                    <a:pt x="85725" y="171450"/>
                  </a:moveTo>
                  <a:cubicBezTo>
                    <a:pt x="133070" y="171450"/>
                    <a:pt x="171450" y="133070"/>
                    <a:pt x="171450" y="85725"/>
                  </a:cubicBezTo>
                  <a:cubicBezTo>
                    <a:pt x="171450" y="38380"/>
                    <a:pt x="133070" y="0"/>
                    <a:pt x="85725" y="0"/>
                  </a:cubicBezTo>
                  <a:cubicBezTo>
                    <a:pt x="38380" y="0"/>
                    <a:pt x="0" y="38380"/>
                    <a:pt x="0" y="85725"/>
                  </a:cubicBezTo>
                  <a:cubicBezTo>
                    <a:pt x="0" y="133070"/>
                    <a:pt x="38380" y="171450"/>
                    <a:pt x="85725" y="171450"/>
                  </a:cubicBezTo>
                  <a:close/>
                  <a:moveTo>
                    <a:pt x="85725" y="19002"/>
                  </a:moveTo>
                  <a:cubicBezTo>
                    <a:pt x="122549" y="19002"/>
                    <a:pt x="152400" y="48854"/>
                    <a:pt x="152400" y="85677"/>
                  </a:cubicBezTo>
                  <a:cubicBezTo>
                    <a:pt x="152400" y="122501"/>
                    <a:pt x="122549" y="152352"/>
                    <a:pt x="85725" y="152352"/>
                  </a:cubicBezTo>
                  <a:cubicBezTo>
                    <a:pt x="48901" y="152352"/>
                    <a:pt x="19050" y="122501"/>
                    <a:pt x="19050" y="85677"/>
                  </a:cubicBezTo>
                  <a:cubicBezTo>
                    <a:pt x="19098" y="48874"/>
                    <a:pt x="48921" y="19050"/>
                    <a:pt x="85725" y="1900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77" name="Freeform: Shape 76">
              <a:extLst>
                <a:ext uri="{FF2B5EF4-FFF2-40B4-BE49-F238E27FC236}">
                  <a16:creationId xmlns:a16="http://schemas.microsoft.com/office/drawing/2014/main" id="{00000000-0008-0000-0700-00004D000000}"/>
                </a:ext>
              </a:extLst>
            </xdr:cNvPr>
            <xdr:cNvSpPr/>
          </xdr:nvSpPr>
          <xdr:spPr>
            <a:xfrm>
              <a:off x="4257675" y="8439197"/>
              <a:ext cx="171450" cy="171450"/>
            </a:xfrm>
            <a:custGeom>
              <a:avLst/>
              <a:gdLst>
                <a:gd name="connsiteX0" fmla="*/ 85725 w 171450"/>
                <a:gd name="connsiteY0" fmla="*/ 171450 h 171450"/>
                <a:gd name="connsiteX1" fmla="*/ 171450 w 171450"/>
                <a:gd name="connsiteY1" fmla="*/ 85725 h 171450"/>
                <a:gd name="connsiteX2" fmla="*/ 85725 w 171450"/>
                <a:gd name="connsiteY2" fmla="*/ 0 h 171450"/>
                <a:gd name="connsiteX3" fmla="*/ 0 w 171450"/>
                <a:gd name="connsiteY3" fmla="*/ 85725 h 171450"/>
                <a:gd name="connsiteX4" fmla="*/ 85725 w 171450"/>
                <a:gd name="connsiteY4" fmla="*/ 171450 h 171450"/>
                <a:gd name="connsiteX5" fmla="*/ 85725 w 171450"/>
                <a:gd name="connsiteY5" fmla="*/ 19002 h 171450"/>
                <a:gd name="connsiteX6" fmla="*/ 152400 w 171450"/>
                <a:gd name="connsiteY6" fmla="*/ 85677 h 171450"/>
                <a:gd name="connsiteX7" fmla="*/ 85725 w 171450"/>
                <a:gd name="connsiteY7" fmla="*/ 152352 h 171450"/>
                <a:gd name="connsiteX8" fmla="*/ 19050 w 171450"/>
                <a:gd name="connsiteY8" fmla="*/ 85677 h 171450"/>
                <a:gd name="connsiteX9" fmla="*/ 85725 w 171450"/>
                <a:gd name="connsiteY9" fmla="*/ 19002 h 171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171450" h="171450">
                  <a:moveTo>
                    <a:pt x="85725" y="171450"/>
                  </a:moveTo>
                  <a:cubicBezTo>
                    <a:pt x="133070" y="171450"/>
                    <a:pt x="171450" y="133070"/>
                    <a:pt x="171450" y="85725"/>
                  </a:cubicBezTo>
                  <a:cubicBezTo>
                    <a:pt x="171450" y="38380"/>
                    <a:pt x="133070" y="0"/>
                    <a:pt x="85725" y="0"/>
                  </a:cubicBezTo>
                  <a:cubicBezTo>
                    <a:pt x="38380" y="0"/>
                    <a:pt x="0" y="38380"/>
                    <a:pt x="0" y="85725"/>
                  </a:cubicBezTo>
                  <a:cubicBezTo>
                    <a:pt x="0" y="133070"/>
                    <a:pt x="38380" y="171450"/>
                    <a:pt x="85725" y="171450"/>
                  </a:cubicBezTo>
                  <a:close/>
                  <a:moveTo>
                    <a:pt x="85725" y="19002"/>
                  </a:moveTo>
                  <a:cubicBezTo>
                    <a:pt x="122549" y="19002"/>
                    <a:pt x="152400" y="48854"/>
                    <a:pt x="152400" y="85677"/>
                  </a:cubicBezTo>
                  <a:cubicBezTo>
                    <a:pt x="152400" y="122501"/>
                    <a:pt x="122549" y="152352"/>
                    <a:pt x="85725" y="152352"/>
                  </a:cubicBezTo>
                  <a:cubicBezTo>
                    <a:pt x="48901" y="152352"/>
                    <a:pt x="19050" y="122501"/>
                    <a:pt x="19050" y="85677"/>
                  </a:cubicBezTo>
                  <a:cubicBezTo>
                    <a:pt x="19098" y="48874"/>
                    <a:pt x="48921" y="19050"/>
                    <a:pt x="85725" y="1900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78" name="Freeform: Shape 77">
              <a:extLst>
                <a:ext uri="{FF2B5EF4-FFF2-40B4-BE49-F238E27FC236}">
                  <a16:creationId xmlns:a16="http://schemas.microsoft.com/office/drawing/2014/main" id="{00000000-0008-0000-0700-00004E000000}"/>
                </a:ext>
              </a:extLst>
            </xdr:cNvPr>
            <xdr:cNvSpPr/>
          </xdr:nvSpPr>
          <xdr:spPr>
            <a:xfrm>
              <a:off x="4225775" y="8631459"/>
              <a:ext cx="289085" cy="161925"/>
            </a:xfrm>
            <a:custGeom>
              <a:avLst/>
              <a:gdLst>
                <a:gd name="connsiteX0" fmla="*/ 269072 w 289085"/>
                <a:gd name="connsiteY0" fmla="*/ 50473 h 161925"/>
                <a:gd name="connsiteX1" fmla="*/ 186709 w 289085"/>
                <a:gd name="connsiteY1" fmla="*/ 11125 h 161925"/>
                <a:gd name="connsiteX2" fmla="*/ 117624 w 289085"/>
                <a:gd name="connsiteY2" fmla="*/ 0 h 161925"/>
                <a:gd name="connsiteX3" fmla="*/ 48749 w 289085"/>
                <a:gd name="connsiteY3" fmla="*/ 11078 h 161925"/>
                <a:gd name="connsiteX4" fmla="*/ 3124 w 289085"/>
                <a:gd name="connsiteY4" fmla="*/ 28461 h 161925"/>
                <a:gd name="connsiteX5" fmla="*/ 0 w 289085"/>
                <a:gd name="connsiteY5" fmla="*/ 51702 h 161925"/>
                <a:gd name="connsiteX6" fmla="*/ 54083 w 289085"/>
                <a:gd name="connsiteY6" fmla="*/ 29356 h 161925"/>
                <a:gd name="connsiteX7" fmla="*/ 117624 w 289085"/>
                <a:gd name="connsiteY7" fmla="*/ 19050 h 161925"/>
                <a:gd name="connsiteX8" fmla="*/ 181861 w 289085"/>
                <a:gd name="connsiteY8" fmla="*/ 29528 h 161925"/>
                <a:gd name="connsiteX9" fmla="*/ 257223 w 289085"/>
                <a:gd name="connsiteY9" fmla="*/ 65389 h 161925"/>
                <a:gd name="connsiteX10" fmla="*/ 258042 w 289085"/>
                <a:gd name="connsiteY10" fmla="*/ 65999 h 161925"/>
                <a:gd name="connsiteX11" fmla="*/ 270024 w 289085"/>
                <a:gd name="connsiteY11" fmla="*/ 90488 h 161925"/>
                <a:gd name="connsiteX12" fmla="*/ 270024 w 289085"/>
                <a:gd name="connsiteY12" fmla="*/ 161925 h 161925"/>
                <a:gd name="connsiteX13" fmla="*/ 289074 w 289085"/>
                <a:gd name="connsiteY13" fmla="*/ 161925 h 161925"/>
                <a:gd name="connsiteX14" fmla="*/ 289074 w 289085"/>
                <a:gd name="connsiteY14" fmla="*/ 90488 h 161925"/>
                <a:gd name="connsiteX15" fmla="*/ 269072 w 289085"/>
                <a:gd name="connsiteY15" fmla="*/ 50473 h 1619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89085" h="161925">
                  <a:moveTo>
                    <a:pt x="269072" y="50473"/>
                  </a:moveTo>
                  <a:cubicBezTo>
                    <a:pt x="244794" y="31541"/>
                    <a:pt x="216691" y="18115"/>
                    <a:pt x="186709" y="11125"/>
                  </a:cubicBezTo>
                  <a:cubicBezTo>
                    <a:pt x="164264" y="4422"/>
                    <a:pt x="141039" y="682"/>
                    <a:pt x="117624" y="0"/>
                  </a:cubicBezTo>
                  <a:cubicBezTo>
                    <a:pt x="94224" y="24"/>
                    <a:pt x="70976" y="3763"/>
                    <a:pt x="48749" y="11078"/>
                  </a:cubicBezTo>
                  <a:cubicBezTo>
                    <a:pt x="32945" y="15169"/>
                    <a:pt x="17644" y="20999"/>
                    <a:pt x="3124" y="28461"/>
                  </a:cubicBezTo>
                  <a:cubicBezTo>
                    <a:pt x="2891" y="36295"/>
                    <a:pt x="1844" y="44084"/>
                    <a:pt x="0" y="51702"/>
                  </a:cubicBezTo>
                  <a:cubicBezTo>
                    <a:pt x="16938" y="41851"/>
                    <a:pt x="35131" y="34335"/>
                    <a:pt x="54083" y="29356"/>
                  </a:cubicBezTo>
                  <a:cubicBezTo>
                    <a:pt x="74593" y="22617"/>
                    <a:pt x="96035" y="19140"/>
                    <a:pt x="117624" y="19050"/>
                  </a:cubicBezTo>
                  <a:cubicBezTo>
                    <a:pt x="139399" y="19752"/>
                    <a:pt x="160992" y="23273"/>
                    <a:pt x="181861" y="29528"/>
                  </a:cubicBezTo>
                  <a:cubicBezTo>
                    <a:pt x="209299" y="35836"/>
                    <a:pt x="235021" y="48077"/>
                    <a:pt x="257223" y="65389"/>
                  </a:cubicBezTo>
                  <a:lnTo>
                    <a:pt x="258042" y="65999"/>
                  </a:lnTo>
                  <a:cubicBezTo>
                    <a:pt x="265876" y="71647"/>
                    <a:pt x="270372" y="80836"/>
                    <a:pt x="270024" y="90488"/>
                  </a:cubicBezTo>
                  <a:lnTo>
                    <a:pt x="270024" y="161925"/>
                  </a:lnTo>
                  <a:lnTo>
                    <a:pt x="289074" y="161925"/>
                  </a:lnTo>
                  <a:lnTo>
                    <a:pt x="289074" y="90488"/>
                  </a:lnTo>
                  <a:cubicBezTo>
                    <a:pt x="289422" y="74665"/>
                    <a:pt x="281936" y="59690"/>
                    <a:pt x="269072" y="50473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79" name="Freeform: Shape 78">
              <a:extLst>
                <a:ext uri="{FF2B5EF4-FFF2-40B4-BE49-F238E27FC236}">
                  <a16:creationId xmlns:a16="http://schemas.microsoft.com/office/drawing/2014/main" id="{00000000-0008-0000-0700-00004F000000}"/>
                </a:ext>
              </a:extLst>
            </xdr:cNvPr>
            <xdr:cNvSpPr/>
          </xdr:nvSpPr>
          <xdr:spPr>
            <a:xfrm>
              <a:off x="3714826" y="8631459"/>
              <a:ext cx="288597" cy="161925"/>
            </a:xfrm>
            <a:custGeom>
              <a:avLst/>
              <a:gdLst>
                <a:gd name="connsiteX0" fmla="*/ 288598 w 288597"/>
                <a:gd name="connsiteY0" fmla="*/ 50225 h 161925"/>
                <a:gd name="connsiteX1" fmla="*/ 285740 w 288597"/>
                <a:gd name="connsiteY1" fmla="*/ 27289 h 161925"/>
                <a:gd name="connsiteX2" fmla="*/ 240440 w 288597"/>
                <a:gd name="connsiteY2" fmla="*/ 11097 h 161925"/>
                <a:gd name="connsiteX3" fmla="*/ 171374 w 288597"/>
                <a:gd name="connsiteY3" fmla="*/ 0 h 161925"/>
                <a:gd name="connsiteX4" fmla="*/ 102499 w 288597"/>
                <a:gd name="connsiteY4" fmla="*/ 11078 h 161925"/>
                <a:gd name="connsiteX5" fmla="*/ 19564 w 288597"/>
                <a:gd name="connsiteY5" fmla="*/ 50787 h 161925"/>
                <a:gd name="connsiteX6" fmla="*/ 0 w 288597"/>
                <a:gd name="connsiteY6" fmla="*/ 90488 h 161925"/>
                <a:gd name="connsiteX7" fmla="*/ 0 w 288597"/>
                <a:gd name="connsiteY7" fmla="*/ 161925 h 161925"/>
                <a:gd name="connsiteX8" fmla="*/ 19050 w 288597"/>
                <a:gd name="connsiteY8" fmla="*/ 161925 h 161925"/>
                <a:gd name="connsiteX9" fmla="*/ 19050 w 288597"/>
                <a:gd name="connsiteY9" fmla="*/ 90488 h 161925"/>
                <a:gd name="connsiteX10" fmla="*/ 31128 w 288597"/>
                <a:gd name="connsiteY10" fmla="*/ 65932 h 161925"/>
                <a:gd name="connsiteX11" fmla="*/ 107871 w 288597"/>
                <a:gd name="connsiteY11" fmla="*/ 29356 h 161925"/>
                <a:gd name="connsiteX12" fmla="*/ 171374 w 288597"/>
                <a:gd name="connsiteY12" fmla="*/ 19050 h 161925"/>
                <a:gd name="connsiteX13" fmla="*/ 235610 w 288597"/>
                <a:gd name="connsiteY13" fmla="*/ 29528 h 161925"/>
                <a:gd name="connsiteX14" fmla="*/ 288598 w 288597"/>
                <a:gd name="connsiteY14" fmla="*/ 50225 h 1619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</a:cxnLst>
              <a:rect l="l" t="t" r="r" b="b"/>
              <a:pathLst>
                <a:path w="288597" h="161925">
                  <a:moveTo>
                    <a:pt x="288598" y="50225"/>
                  </a:moveTo>
                  <a:cubicBezTo>
                    <a:pt x="286864" y="42698"/>
                    <a:pt x="285906" y="35012"/>
                    <a:pt x="285740" y="27289"/>
                  </a:cubicBezTo>
                  <a:cubicBezTo>
                    <a:pt x="271205" y="20426"/>
                    <a:pt x="256032" y="15003"/>
                    <a:pt x="240440" y="11097"/>
                  </a:cubicBezTo>
                  <a:cubicBezTo>
                    <a:pt x="218000" y="4405"/>
                    <a:pt x="194781" y="674"/>
                    <a:pt x="171374" y="0"/>
                  </a:cubicBezTo>
                  <a:cubicBezTo>
                    <a:pt x="147974" y="24"/>
                    <a:pt x="124726" y="3763"/>
                    <a:pt x="102499" y="11078"/>
                  </a:cubicBezTo>
                  <a:cubicBezTo>
                    <a:pt x="72686" y="19206"/>
                    <a:pt x="44588" y="32659"/>
                    <a:pt x="19564" y="50787"/>
                  </a:cubicBezTo>
                  <a:cubicBezTo>
                    <a:pt x="7241" y="60272"/>
                    <a:pt x="15" y="74937"/>
                    <a:pt x="0" y="90488"/>
                  </a:cubicBezTo>
                  <a:lnTo>
                    <a:pt x="0" y="161925"/>
                  </a:lnTo>
                  <a:lnTo>
                    <a:pt x="19050" y="161925"/>
                  </a:lnTo>
                  <a:lnTo>
                    <a:pt x="19050" y="90488"/>
                  </a:lnTo>
                  <a:cubicBezTo>
                    <a:pt x="19068" y="80877"/>
                    <a:pt x="23526" y="71813"/>
                    <a:pt x="31128" y="65932"/>
                  </a:cubicBezTo>
                  <a:cubicBezTo>
                    <a:pt x="54306" y="49233"/>
                    <a:pt x="80301" y="36843"/>
                    <a:pt x="107871" y="29356"/>
                  </a:cubicBezTo>
                  <a:cubicBezTo>
                    <a:pt x="128369" y="22621"/>
                    <a:pt x="149798" y="19143"/>
                    <a:pt x="171374" y="19050"/>
                  </a:cubicBezTo>
                  <a:cubicBezTo>
                    <a:pt x="193149" y="19752"/>
                    <a:pt x="214741" y="23274"/>
                    <a:pt x="235610" y="29528"/>
                  </a:cubicBezTo>
                  <a:cubicBezTo>
                    <a:pt x="254108" y="34061"/>
                    <a:pt x="271924" y="41021"/>
                    <a:pt x="288598" y="50225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80" name="Freeform: Shape 79">
              <a:extLst>
                <a:ext uri="{FF2B5EF4-FFF2-40B4-BE49-F238E27FC236}">
                  <a16:creationId xmlns:a16="http://schemas.microsoft.com/office/drawing/2014/main" id="{00000000-0008-0000-0700-000050000000}"/>
                </a:ext>
              </a:extLst>
            </xdr:cNvPr>
            <xdr:cNvSpPr/>
          </xdr:nvSpPr>
          <xdr:spPr>
            <a:xfrm>
              <a:off x="3943350" y="8763000"/>
              <a:ext cx="342911" cy="161925"/>
            </a:xfrm>
            <a:custGeom>
              <a:avLst/>
              <a:gdLst>
                <a:gd name="connsiteX0" fmla="*/ 322898 w 342911"/>
                <a:gd name="connsiteY0" fmla="*/ 50482 h 161925"/>
                <a:gd name="connsiteX1" fmla="*/ 240535 w 342911"/>
                <a:gd name="connsiteY1" fmla="*/ 11135 h 161925"/>
                <a:gd name="connsiteX2" fmla="*/ 171450 w 342911"/>
                <a:gd name="connsiteY2" fmla="*/ 0 h 161925"/>
                <a:gd name="connsiteX3" fmla="*/ 102594 w 342911"/>
                <a:gd name="connsiteY3" fmla="*/ 11078 h 161925"/>
                <a:gd name="connsiteX4" fmla="*/ 19660 w 342911"/>
                <a:gd name="connsiteY4" fmla="*/ 50787 h 161925"/>
                <a:gd name="connsiteX5" fmla="*/ 0 w 342911"/>
                <a:gd name="connsiteY5" fmla="*/ 90488 h 161925"/>
                <a:gd name="connsiteX6" fmla="*/ 0 w 342911"/>
                <a:gd name="connsiteY6" fmla="*/ 161925 h 161925"/>
                <a:gd name="connsiteX7" fmla="*/ 19050 w 342911"/>
                <a:gd name="connsiteY7" fmla="*/ 161925 h 161925"/>
                <a:gd name="connsiteX8" fmla="*/ 19050 w 342911"/>
                <a:gd name="connsiteY8" fmla="*/ 90488 h 161925"/>
                <a:gd name="connsiteX9" fmla="*/ 31137 w 342911"/>
                <a:gd name="connsiteY9" fmla="*/ 65932 h 161925"/>
                <a:gd name="connsiteX10" fmla="*/ 107871 w 342911"/>
                <a:gd name="connsiteY10" fmla="*/ 29356 h 161925"/>
                <a:gd name="connsiteX11" fmla="*/ 171450 w 342911"/>
                <a:gd name="connsiteY11" fmla="*/ 19050 h 161925"/>
                <a:gd name="connsiteX12" fmla="*/ 235696 w 342911"/>
                <a:gd name="connsiteY12" fmla="*/ 29527 h 161925"/>
                <a:gd name="connsiteX13" fmla="*/ 311048 w 342911"/>
                <a:gd name="connsiteY13" fmla="*/ 65380 h 161925"/>
                <a:gd name="connsiteX14" fmla="*/ 311868 w 342911"/>
                <a:gd name="connsiteY14" fmla="*/ 65989 h 161925"/>
                <a:gd name="connsiteX15" fmla="*/ 323850 w 342911"/>
                <a:gd name="connsiteY15" fmla="*/ 90488 h 161925"/>
                <a:gd name="connsiteX16" fmla="*/ 323850 w 342911"/>
                <a:gd name="connsiteY16" fmla="*/ 161925 h 161925"/>
                <a:gd name="connsiteX17" fmla="*/ 342900 w 342911"/>
                <a:gd name="connsiteY17" fmla="*/ 161925 h 161925"/>
                <a:gd name="connsiteX18" fmla="*/ 342900 w 342911"/>
                <a:gd name="connsiteY18" fmla="*/ 90488 h 161925"/>
                <a:gd name="connsiteX19" fmla="*/ 322898 w 342911"/>
                <a:gd name="connsiteY19" fmla="*/ 50482 h 1619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</a:cxnLst>
              <a:rect l="l" t="t" r="r" b="b"/>
              <a:pathLst>
                <a:path w="342911" h="161925">
                  <a:moveTo>
                    <a:pt x="322898" y="50482"/>
                  </a:moveTo>
                  <a:cubicBezTo>
                    <a:pt x="298622" y="31548"/>
                    <a:pt x="270518" y="18121"/>
                    <a:pt x="240535" y="11135"/>
                  </a:cubicBezTo>
                  <a:cubicBezTo>
                    <a:pt x="218089" y="4433"/>
                    <a:pt x="194864" y="691"/>
                    <a:pt x="171450" y="0"/>
                  </a:cubicBezTo>
                  <a:cubicBezTo>
                    <a:pt x="148057" y="23"/>
                    <a:pt x="124815" y="3762"/>
                    <a:pt x="102594" y="11078"/>
                  </a:cubicBezTo>
                  <a:cubicBezTo>
                    <a:pt x="72779" y="19201"/>
                    <a:pt x="44681" y="32654"/>
                    <a:pt x="19660" y="50787"/>
                  </a:cubicBezTo>
                  <a:cubicBezTo>
                    <a:pt x="7297" y="60250"/>
                    <a:pt x="33" y="74919"/>
                    <a:pt x="0" y="90488"/>
                  </a:cubicBezTo>
                  <a:lnTo>
                    <a:pt x="0" y="161925"/>
                  </a:lnTo>
                  <a:lnTo>
                    <a:pt x="19050" y="161925"/>
                  </a:lnTo>
                  <a:lnTo>
                    <a:pt x="19050" y="90488"/>
                  </a:lnTo>
                  <a:cubicBezTo>
                    <a:pt x="19067" y="80874"/>
                    <a:pt x="23530" y="71809"/>
                    <a:pt x="31137" y="65932"/>
                  </a:cubicBezTo>
                  <a:cubicBezTo>
                    <a:pt x="54310" y="49229"/>
                    <a:pt x="80303" y="36839"/>
                    <a:pt x="107871" y="29356"/>
                  </a:cubicBezTo>
                  <a:cubicBezTo>
                    <a:pt x="128393" y="22613"/>
                    <a:pt x="149848" y="19136"/>
                    <a:pt x="171450" y="19050"/>
                  </a:cubicBezTo>
                  <a:cubicBezTo>
                    <a:pt x="193229" y="19748"/>
                    <a:pt x="214824" y="23270"/>
                    <a:pt x="235696" y="29527"/>
                  </a:cubicBezTo>
                  <a:cubicBezTo>
                    <a:pt x="263132" y="35827"/>
                    <a:pt x="288853" y="48065"/>
                    <a:pt x="311048" y="65380"/>
                  </a:cubicBezTo>
                  <a:lnTo>
                    <a:pt x="311868" y="65989"/>
                  </a:lnTo>
                  <a:cubicBezTo>
                    <a:pt x="319704" y="71641"/>
                    <a:pt x="324199" y="80833"/>
                    <a:pt x="323850" y="90488"/>
                  </a:cubicBezTo>
                  <a:lnTo>
                    <a:pt x="323850" y="161925"/>
                  </a:lnTo>
                  <a:lnTo>
                    <a:pt x="342900" y="161925"/>
                  </a:lnTo>
                  <a:lnTo>
                    <a:pt x="342900" y="90488"/>
                  </a:lnTo>
                  <a:cubicBezTo>
                    <a:pt x="343245" y="74668"/>
                    <a:pt x="335760" y="59698"/>
                    <a:pt x="322898" y="5048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81" name="Freeform: Shape 80">
              <a:extLst>
                <a:ext uri="{FF2B5EF4-FFF2-40B4-BE49-F238E27FC236}">
                  <a16:creationId xmlns:a16="http://schemas.microsoft.com/office/drawing/2014/main" id="{00000000-0008-0000-0700-000051000000}"/>
                </a:ext>
              </a:extLst>
            </xdr:cNvPr>
            <xdr:cNvSpPr/>
          </xdr:nvSpPr>
          <xdr:spPr>
            <a:xfrm>
              <a:off x="4029075" y="8570737"/>
              <a:ext cx="171450" cy="171450"/>
            </a:xfrm>
            <a:custGeom>
              <a:avLst/>
              <a:gdLst>
                <a:gd name="connsiteX0" fmla="*/ 85725 w 171450"/>
                <a:gd name="connsiteY0" fmla="*/ 171450 h 171450"/>
                <a:gd name="connsiteX1" fmla="*/ 171450 w 171450"/>
                <a:gd name="connsiteY1" fmla="*/ 85725 h 171450"/>
                <a:gd name="connsiteX2" fmla="*/ 85725 w 171450"/>
                <a:gd name="connsiteY2" fmla="*/ 0 h 171450"/>
                <a:gd name="connsiteX3" fmla="*/ 0 w 171450"/>
                <a:gd name="connsiteY3" fmla="*/ 85725 h 171450"/>
                <a:gd name="connsiteX4" fmla="*/ 85725 w 171450"/>
                <a:gd name="connsiteY4" fmla="*/ 171450 h 171450"/>
                <a:gd name="connsiteX5" fmla="*/ 85725 w 171450"/>
                <a:gd name="connsiteY5" fmla="*/ 19050 h 171450"/>
                <a:gd name="connsiteX6" fmla="*/ 152400 w 171450"/>
                <a:gd name="connsiteY6" fmla="*/ 85725 h 171450"/>
                <a:gd name="connsiteX7" fmla="*/ 85725 w 171450"/>
                <a:gd name="connsiteY7" fmla="*/ 152400 h 171450"/>
                <a:gd name="connsiteX8" fmla="*/ 19050 w 171450"/>
                <a:gd name="connsiteY8" fmla="*/ 85725 h 171450"/>
                <a:gd name="connsiteX9" fmla="*/ 85725 w 171450"/>
                <a:gd name="connsiteY9" fmla="*/ 19002 h 171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171450" h="171450">
                  <a:moveTo>
                    <a:pt x="85725" y="171450"/>
                  </a:moveTo>
                  <a:cubicBezTo>
                    <a:pt x="133070" y="171450"/>
                    <a:pt x="171450" y="133070"/>
                    <a:pt x="171450" y="85725"/>
                  </a:cubicBezTo>
                  <a:cubicBezTo>
                    <a:pt x="171450" y="38380"/>
                    <a:pt x="133070" y="0"/>
                    <a:pt x="85725" y="0"/>
                  </a:cubicBezTo>
                  <a:cubicBezTo>
                    <a:pt x="38380" y="0"/>
                    <a:pt x="0" y="38380"/>
                    <a:pt x="0" y="85725"/>
                  </a:cubicBezTo>
                  <a:cubicBezTo>
                    <a:pt x="0" y="133070"/>
                    <a:pt x="38380" y="171450"/>
                    <a:pt x="85725" y="171450"/>
                  </a:cubicBezTo>
                  <a:close/>
                  <a:moveTo>
                    <a:pt x="85725" y="19050"/>
                  </a:moveTo>
                  <a:cubicBezTo>
                    <a:pt x="122549" y="19050"/>
                    <a:pt x="152400" y="48901"/>
                    <a:pt x="152400" y="85725"/>
                  </a:cubicBezTo>
                  <a:cubicBezTo>
                    <a:pt x="152400" y="122549"/>
                    <a:pt x="122549" y="152400"/>
                    <a:pt x="85725" y="152400"/>
                  </a:cubicBezTo>
                  <a:cubicBezTo>
                    <a:pt x="48901" y="152400"/>
                    <a:pt x="19050" y="122549"/>
                    <a:pt x="19050" y="85725"/>
                  </a:cubicBezTo>
                  <a:cubicBezTo>
                    <a:pt x="19077" y="48904"/>
                    <a:pt x="48904" y="19055"/>
                    <a:pt x="85725" y="1900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</xdr:grpSp>
    </xdr:grpSp>
    <xdr:clientData/>
  </xdr:twoCellAnchor>
  <xdr:twoCellAnchor>
    <xdr:from>
      <xdr:col>1</xdr:col>
      <xdr:colOff>426096</xdr:colOff>
      <xdr:row>17</xdr:row>
      <xdr:rowOff>7843</xdr:rowOff>
    </xdr:from>
    <xdr:to>
      <xdr:col>4</xdr:col>
      <xdr:colOff>187613</xdr:colOff>
      <xdr:row>18</xdr:row>
      <xdr:rowOff>86586</xdr:rowOff>
    </xdr:to>
    <xdr:grpSp>
      <xdr:nvGrpSpPr>
        <xdr:cNvPr id="13" name="Group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GrpSpPr/>
      </xdr:nvGrpSpPr>
      <xdr:grpSpPr>
        <a:xfrm>
          <a:off x="1021409" y="3246343"/>
          <a:ext cx="1547454" cy="269243"/>
          <a:chOff x="1035696" y="3055848"/>
          <a:chExt cx="1629645" cy="257895"/>
        </a:xfrm>
      </xdr:grpSpPr>
      <xdr:sp macro="" textlink="">
        <xdr:nvSpPr>
          <xdr:cNvPr id="42" name="TextBox 41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00000000-0008-0000-0700-00002A000000}"/>
              </a:ext>
            </a:extLst>
          </xdr:cNvPr>
          <xdr:cNvSpPr txBox="1"/>
        </xdr:nvSpPr>
        <xdr:spPr>
          <a:xfrm>
            <a:off x="1291110" y="3065939"/>
            <a:ext cx="1374231" cy="24780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Структура доходов</a:t>
            </a:r>
          </a:p>
        </xdr:txBody>
      </xdr:sp>
      <xdr:grpSp>
        <xdr:nvGrpSpPr>
          <xdr:cNvPr id="84" name="Graphic 82" descr="Upward trend outline">
            <a:extLst>
              <a:ext uri="{FF2B5EF4-FFF2-40B4-BE49-F238E27FC236}">
                <a16:creationId xmlns:a16="http://schemas.microsoft.com/office/drawing/2014/main" id="{00000000-0008-0000-0700-000054000000}"/>
              </a:ext>
            </a:extLst>
          </xdr:cNvPr>
          <xdr:cNvGrpSpPr/>
        </xdr:nvGrpSpPr>
        <xdr:grpSpPr>
          <a:xfrm>
            <a:off x="1035696" y="3055848"/>
            <a:ext cx="182880" cy="179294"/>
            <a:chOff x="133750" y="4888230"/>
            <a:chExt cx="647414" cy="647700"/>
          </a:xfrm>
          <a:solidFill>
            <a:schemeClr val="bg1"/>
          </a:solidFill>
        </xdr:grpSpPr>
        <xdr:sp macro="" textlink="">
          <xdr:nvSpPr>
            <xdr:cNvPr id="85" name="Freeform: Shape 84">
              <a:extLst>
                <a:ext uri="{FF2B5EF4-FFF2-40B4-BE49-F238E27FC236}">
                  <a16:creationId xmlns:a16="http://schemas.microsoft.com/office/drawing/2014/main" id="{00000000-0008-0000-0700-000055000000}"/>
                </a:ext>
              </a:extLst>
            </xdr:cNvPr>
            <xdr:cNvSpPr/>
          </xdr:nvSpPr>
          <xdr:spPr>
            <a:xfrm>
              <a:off x="222275" y="5028561"/>
              <a:ext cx="556383" cy="361702"/>
            </a:xfrm>
            <a:custGeom>
              <a:avLst/>
              <a:gdLst>
                <a:gd name="connsiteX0" fmla="*/ 149200 w 556383"/>
                <a:gd name="connsiteY0" fmla="*/ 225923 h 361702"/>
                <a:gd name="connsiteX1" fmla="*/ 199682 w 556383"/>
                <a:gd name="connsiteY1" fmla="*/ 272863 h 361702"/>
                <a:gd name="connsiteX2" fmla="*/ 270577 w 556383"/>
                <a:gd name="connsiteY2" fmla="*/ 203940 h 361702"/>
                <a:gd name="connsiteX3" fmla="*/ 314935 w 556383"/>
                <a:gd name="connsiteY3" fmla="*/ 159706 h 361702"/>
                <a:gd name="connsiteX4" fmla="*/ 365541 w 556383"/>
                <a:gd name="connsiteY4" fmla="*/ 204359 h 361702"/>
                <a:gd name="connsiteX5" fmla="*/ 537172 w 556383"/>
                <a:gd name="connsiteY5" fmla="*/ 32661 h 361702"/>
                <a:gd name="connsiteX6" fmla="*/ 537306 w 556383"/>
                <a:gd name="connsiteY6" fmla="*/ 32662 h 361702"/>
                <a:gd name="connsiteX7" fmla="*/ 537334 w 556383"/>
                <a:gd name="connsiteY7" fmla="*/ 32728 h 361702"/>
                <a:gd name="connsiteX8" fmla="*/ 537334 w 556383"/>
                <a:gd name="connsiteY8" fmla="*/ 114300 h 361702"/>
                <a:gd name="connsiteX9" fmla="*/ 556384 w 556383"/>
                <a:gd name="connsiteY9" fmla="*/ 114300 h 361702"/>
                <a:gd name="connsiteX10" fmla="*/ 556384 w 556383"/>
                <a:gd name="connsiteY10" fmla="*/ 0 h 361702"/>
                <a:gd name="connsiteX11" fmla="*/ 442341 w 556383"/>
                <a:gd name="connsiteY11" fmla="*/ 0 h 361702"/>
                <a:gd name="connsiteX12" fmla="*/ 442341 w 556383"/>
                <a:gd name="connsiteY12" fmla="*/ 19050 h 361702"/>
                <a:gd name="connsiteX13" fmla="*/ 523599 w 556383"/>
                <a:gd name="connsiteY13" fmla="*/ 19050 h 361702"/>
                <a:gd name="connsiteX14" fmla="*/ 523703 w 556383"/>
                <a:gd name="connsiteY14" fmla="*/ 19137 h 361702"/>
                <a:gd name="connsiteX15" fmla="*/ 523675 w 556383"/>
                <a:gd name="connsiteY15" fmla="*/ 19212 h 361702"/>
                <a:gd name="connsiteX16" fmla="*/ 364703 w 556383"/>
                <a:gd name="connsiteY16" fmla="*/ 178194 h 361702"/>
                <a:gd name="connsiteX17" fmla="*/ 314096 w 556383"/>
                <a:gd name="connsiteY17" fmla="*/ 133540 h 361702"/>
                <a:gd name="connsiteX18" fmla="*/ 257261 w 556383"/>
                <a:gd name="connsiteY18" fmla="*/ 190376 h 361702"/>
                <a:gd name="connsiteX19" fmla="*/ 199454 w 556383"/>
                <a:gd name="connsiteY19" fmla="*/ 246574 h 361702"/>
                <a:gd name="connsiteX20" fmla="*/ 148761 w 556383"/>
                <a:gd name="connsiteY20" fmla="*/ 199463 h 361702"/>
                <a:gd name="connsiteX21" fmla="*/ 0 w 556383"/>
                <a:gd name="connsiteY21" fmla="*/ 348234 h 361702"/>
                <a:gd name="connsiteX22" fmla="*/ 13468 w 556383"/>
                <a:gd name="connsiteY22" fmla="*/ 361702 h 36170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</a:cxnLst>
              <a:rect l="l" t="t" r="r" b="b"/>
              <a:pathLst>
                <a:path w="556383" h="361702">
                  <a:moveTo>
                    <a:pt x="149200" y="225923"/>
                  </a:moveTo>
                  <a:lnTo>
                    <a:pt x="199682" y="272863"/>
                  </a:lnTo>
                  <a:lnTo>
                    <a:pt x="270577" y="203940"/>
                  </a:lnTo>
                  <a:lnTo>
                    <a:pt x="314935" y="159706"/>
                  </a:lnTo>
                  <a:lnTo>
                    <a:pt x="365541" y="204359"/>
                  </a:lnTo>
                  <a:lnTo>
                    <a:pt x="537172" y="32661"/>
                  </a:lnTo>
                  <a:cubicBezTo>
                    <a:pt x="537209" y="32624"/>
                    <a:pt x="537270" y="32625"/>
                    <a:pt x="537306" y="32662"/>
                  </a:cubicBezTo>
                  <a:cubicBezTo>
                    <a:pt x="537323" y="32680"/>
                    <a:pt x="537334" y="32703"/>
                    <a:pt x="537334" y="32728"/>
                  </a:cubicBezTo>
                  <a:lnTo>
                    <a:pt x="537334" y="114300"/>
                  </a:lnTo>
                  <a:lnTo>
                    <a:pt x="556384" y="114300"/>
                  </a:lnTo>
                  <a:lnTo>
                    <a:pt x="556384" y="0"/>
                  </a:lnTo>
                  <a:lnTo>
                    <a:pt x="442341" y="0"/>
                  </a:lnTo>
                  <a:lnTo>
                    <a:pt x="442341" y="19050"/>
                  </a:lnTo>
                  <a:lnTo>
                    <a:pt x="523599" y="19050"/>
                  </a:lnTo>
                  <a:cubicBezTo>
                    <a:pt x="523651" y="19045"/>
                    <a:pt x="523698" y="19084"/>
                    <a:pt x="523703" y="19137"/>
                  </a:cubicBezTo>
                  <a:cubicBezTo>
                    <a:pt x="523705" y="19164"/>
                    <a:pt x="523695" y="19192"/>
                    <a:pt x="523675" y="19212"/>
                  </a:cubicBezTo>
                  <a:lnTo>
                    <a:pt x="364703" y="178194"/>
                  </a:lnTo>
                  <a:lnTo>
                    <a:pt x="314096" y="133540"/>
                  </a:lnTo>
                  <a:lnTo>
                    <a:pt x="257261" y="190376"/>
                  </a:lnTo>
                  <a:lnTo>
                    <a:pt x="199454" y="246574"/>
                  </a:lnTo>
                  <a:lnTo>
                    <a:pt x="148761" y="199463"/>
                  </a:lnTo>
                  <a:lnTo>
                    <a:pt x="0" y="348234"/>
                  </a:lnTo>
                  <a:lnTo>
                    <a:pt x="13468" y="361702"/>
                  </a:ln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86" name="Freeform: Shape 85">
              <a:extLst>
                <a:ext uri="{FF2B5EF4-FFF2-40B4-BE49-F238E27FC236}">
                  <a16:creationId xmlns:a16="http://schemas.microsoft.com/office/drawing/2014/main" id="{00000000-0008-0000-0700-000056000000}"/>
                </a:ext>
              </a:extLst>
            </xdr:cNvPr>
            <xdr:cNvSpPr/>
          </xdr:nvSpPr>
          <xdr:spPr>
            <a:xfrm>
              <a:off x="133750" y="4888230"/>
              <a:ext cx="647414" cy="647700"/>
            </a:xfrm>
            <a:custGeom>
              <a:avLst/>
              <a:gdLst>
                <a:gd name="connsiteX0" fmla="*/ 19050 w 647414"/>
                <a:gd name="connsiteY0" fmla="*/ 628650 h 647700"/>
                <a:gd name="connsiteX1" fmla="*/ 19050 w 647414"/>
                <a:gd name="connsiteY1" fmla="*/ 0 h 647700"/>
                <a:gd name="connsiteX2" fmla="*/ 0 w 647414"/>
                <a:gd name="connsiteY2" fmla="*/ 0 h 647700"/>
                <a:gd name="connsiteX3" fmla="*/ 0 w 647414"/>
                <a:gd name="connsiteY3" fmla="*/ 647700 h 647700"/>
                <a:gd name="connsiteX4" fmla="*/ 647414 w 647414"/>
                <a:gd name="connsiteY4" fmla="*/ 647700 h 647700"/>
                <a:gd name="connsiteX5" fmla="*/ 647414 w 647414"/>
                <a:gd name="connsiteY5" fmla="*/ 628650 h 647700"/>
                <a:gd name="connsiteX6" fmla="*/ 19050 w 647414"/>
                <a:gd name="connsiteY6" fmla="*/ 628650 h 6477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647414" h="647700">
                  <a:moveTo>
                    <a:pt x="19050" y="628650"/>
                  </a:moveTo>
                  <a:lnTo>
                    <a:pt x="19050" y="0"/>
                  </a:lnTo>
                  <a:lnTo>
                    <a:pt x="0" y="0"/>
                  </a:lnTo>
                  <a:lnTo>
                    <a:pt x="0" y="647700"/>
                  </a:lnTo>
                  <a:lnTo>
                    <a:pt x="647414" y="647700"/>
                  </a:lnTo>
                  <a:lnTo>
                    <a:pt x="647414" y="628650"/>
                  </a:lnTo>
                  <a:lnTo>
                    <a:pt x="19050" y="628650"/>
                  </a:ln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</xdr:grpSp>
    </xdr:grpSp>
    <xdr:clientData/>
  </xdr:twoCellAnchor>
  <xdr:twoCellAnchor>
    <xdr:from>
      <xdr:col>5</xdr:col>
      <xdr:colOff>38101</xdr:colOff>
      <xdr:row>8</xdr:row>
      <xdr:rowOff>82918</xdr:rowOff>
    </xdr:from>
    <xdr:to>
      <xdr:col>13</xdr:col>
      <xdr:colOff>9525</xdr:colOff>
      <xdr:row>11</xdr:row>
      <xdr:rowOff>121920</xdr:rowOff>
    </xdr:to>
    <xdr:graphicFrame macro="">
      <xdr:nvGraphicFramePr>
        <xdr:cNvPr id="88" name="Chart 87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360947</xdr:colOff>
      <xdr:row>8</xdr:row>
      <xdr:rowOff>52920</xdr:rowOff>
    </xdr:from>
    <xdr:to>
      <xdr:col>11</xdr:col>
      <xdr:colOff>120316</xdr:colOff>
      <xdr:row>9</xdr:row>
      <xdr:rowOff>126004</xdr:rowOff>
    </xdr:to>
    <xdr:sp macro="" textlink="#REF!">
      <xdr:nvSpPr>
        <xdr:cNvPr id="97" name="TextBox 96" hidden="1">
          <a:extLst>
            <a:ext uri="{FF2B5EF4-FFF2-40B4-BE49-F238E27FC236}">
              <a16:creationId xmlns:a16="http://schemas.microsoft.com/office/drawing/2014/main" id="{00000000-0008-0000-0700-000061000000}"/>
            </a:ext>
          </a:extLst>
        </xdr:cNvPr>
        <xdr:cNvSpPr txBox="1"/>
      </xdr:nvSpPr>
      <xdr:spPr>
        <a:xfrm>
          <a:off x="5847347" y="1524368"/>
          <a:ext cx="978569" cy="25701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r"/>
          <a:fld id="{33D31D93-1F1A-467C-9382-0346AC2030B6}" type="TxLink">
            <a:rPr lang="en-US" sz="1100" b="0" i="0" u="none" strike="noStrike">
              <a:solidFill>
                <a:schemeClr val="tx1"/>
              </a:solidFill>
              <a:latin typeface="Calibri"/>
              <a:cs typeface="Calibri"/>
            </a:rPr>
            <a:pPr algn="r"/>
            <a:t>$0,00M</a:t>
          </a:fld>
          <a:endParaRPr lang="ru-RU" sz="1200" b="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24397</xdr:colOff>
      <xdr:row>4</xdr:row>
      <xdr:rowOff>119529</xdr:rowOff>
    </xdr:from>
    <xdr:to>
      <xdr:col>19</xdr:col>
      <xdr:colOff>510988</xdr:colOff>
      <xdr:row>7</xdr:row>
      <xdr:rowOff>78975</xdr:rowOff>
    </xdr:to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/>
      </xdr:nvSpPr>
      <xdr:spPr>
        <a:xfrm>
          <a:off x="5450761" y="869984"/>
          <a:ext cx="7947841" cy="5222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2800" b="1">
              <a:solidFill>
                <a:srgbClr val="798956"/>
              </a:solidFill>
            </a:rPr>
            <a:t>Общий обзор бюджета</a:t>
          </a:r>
        </a:p>
      </xdr:txBody>
    </xdr:sp>
    <xdr:clientData/>
  </xdr:twoCellAnchor>
  <xdr:twoCellAnchor editAs="oneCell">
    <xdr:from>
      <xdr:col>1</xdr:col>
      <xdr:colOff>657412</xdr:colOff>
      <xdr:row>4</xdr:row>
      <xdr:rowOff>119529</xdr:rowOff>
    </xdr:from>
    <xdr:to>
      <xdr:col>3</xdr:col>
      <xdr:colOff>546056</xdr:colOff>
      <xdr:row>12</xdr:row>
      <xdr:rowOff>104587</xdr:rowOff>
    </xdr:to>
    <xdr:pic>
      <xdr:nvPicPr>
        <xdr:cNvPr id="103" name="Рисунок 102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7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765" y="896470"/>
          <a:ext cx="1233350" cy="1538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528782</xdr:colOff>
      <xdr:row>24</xdr:row>
      <xdr:rowOff>37583</xdr:rowOff>
    </xdr:from>
    <xdr:to>
      <xdr:col>23</xdr:col>
      <xdr:colOff>562841</xdr:colOff>
      <xdr:row>41</xdr:row>
      <xdr:rowOff>103957</xdr:rowOff>
    </xdr:to>
    <xdr:graphicFrame macro="">
      <xdr:nvGraphicFramePr>
        <xdr:cNvPr id="65" name="Диаграмма 64">
          <a:extLst>
            <a:ext uri="{FF2B5EF4-FFF2-40B4-BE49-F238E27FC236}">
              <a16:creationId xmlns:a16="http://schemas.microsoft.com/office/drawing/2014/main" id="{12A79C5A-5D2F-AE40-A8E1-AD19D37F5A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19</xdr:col>
      <xdr:colOff>510988</xdr:colOff>
      <xdr:row>9</xdr:row>
      <xdr:rowOff>126004</xdr:rowOff>
    </xdr:from>
    <xdr:to>
      <xdr:col>24</xdr:col>
      <xdr:colOff>1</xdr:colOff>
      <xdr:row>20</xdr:row>
      <xdr:rowOff>95554</xdr:rowOff>
    </xdr:to>
    <xdr:sp macro="" textlink="Сводные!A19">
      <xdr:nvSpPr>
        <xdr:cNvPr id="66" name="Скругленный прямоугольник 65">
          <a:extLst>
            <a:ext uri="{FF2B5EF4-FFF2-40B4-BE49-F238E27FC236}">
              <a16:creationId xmlns:a16="http://schemas.microsoft.com/office/drawing/2014/main" id="{48AE216D-393A-2146-A51B-36B3330FFA87}"/>
            </a:ext>
          </a:extLst>
        </xdr:cNvPr>
        <xdr:cNvSpPr/>
      </xdr:nvSpPr>
      <xdr:spPr>
        <a:xfrm>
          <a:off x="13398602" y="1814527"/>
          <a:ext cx="2880490" cy="2033300"/>
        </a:xfrm>
        <a:prstGeom prst="roundRect">
          <a:avLst/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182880" rtlCol="0" anchor="b"/>
        <a:lstStyle/>
        <a:p>
          <a:pPr marL="0" indent="0" algn="ctr"/>
          <a:fld id="{4AA15A10-C235-734C-9443-4AB34EF52D0E}" type="TxLink">
            <a:rPr lang="en-US" sz="3200">
              <a:solidFill>
                <a:srgbClr val="3F1413"/>
              </a:solidFill>
              <a:latin typeface="+mn-lt"/>
              <a:ea typeface="+mn-ea"/>
              <a:cs typeface="+mn-cs"/>
            </a:rPr>
            <a:pPr marL="0" indent="0" algn="ctr"/>
            <a:t>15%</a:t>
          </a:fld>
          <a:endParaRPr lang="ru-RU" sz="3200">
            <a:solidFill>
              <a:srgbClr val="3F1413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528782</xdr:colOff>
      <xdr:row>9</xdr:row>
      <xdr:rowOff>95552</xdr:rowOff>
    </xdr:from>
    <xdr:to>
      <xdr:col>19</xdr:col>
      <xdr:colOff>0</xdr:colOff>
      <xdr:row>20</xdr:row>
      <xdr:rowOff>81120</xdr:rowOff>
    </xdr:to>
    <xdr:sp macro="" textlink="Сводные!A18">
      <xdr:nvSpPr>
        <xdr:cNvPr id="67" name="Скругленный прямоугольник 66">
          <a:extLst>
            <a:ext uri="{FF2B5EF4-FFF2-40B4-BE49-F238E27FC236}">
              <a16:creationId xmlns:a16="http://schemas.microsoft.com/office/drawing/2014/main" id="{BEA9FAFC-C3C7-754B-964D-38C3C538C4B9}"/>
            </a:ext>
          </a:extLst>
        </xdr:cNvPr>
        <xdr:cNvSpPr/>
      </xdr:nvSpPr>
      <xdr:spPr>
        <a:xfrm>
          <a:off x="10024918" y="1784075"/>
          <a:ext cx="2862696" cy="2049318"/>
        </a:xfrm>
        <a:prstGeom prst="roundRect">
          <a:avLst/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182880" rtlCol="0" anchor="b"/>
        <a:lstStyle/>
        <a:p>
          <a:pPr marL="0" indent="0" algn="ctr"/>
          <a:fld id="{4B2D6D25-CB1F-134C-94C9-AD9E1F3DB2E0}" type="TxLink">
            <a:rPr lang="en-US" sz="2800">
              <a:solidFill>
                <a:srgbClr val="3F1413"/>
              </a:solidFill>
              <a:latin typeface="+mn-lt"/>
              <a:ea typeface="+mn-ea"/>
              <a:cs typeface="+mn-cs"/>
            </a:rPr>
            <a:pPr marL="0" indent="0" algn="ctr"/>
            <a:t>-839 688</a:t>
          </a:fld>
          <a:r>
            <a:rPr lang="ru-RU" sz="2800">
              <a:solidFill>
                <a:srgbClr val="3F1413"/>
              </a:solidFill>
              <a:latin typeface="+mn-lt"/>
              <a:ea typeface="+mn-ea"/>
              <a:cs typeface="+mn-cs"/>
            </a:rPr>
            <a:t> руб.</a:t>
          </a:r>
          <a:endParaRPr lang="en-US" sz="2800">
            <a:solidFill>
              <a:srgbClr val="3F1413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187613</xdr:colOff>
      <xdr:row>11</xdr:row>
      <xdr:rowOff>0</xdr:rowOff>
    </xdr:from>
    <xdr:to>
      <xdr:col>13</xdr:col>
      <xdr:colOff>197138</xdr:colOff>
      <xdr:row>38</xdr:row>
      <xdr:rowOff>57727</xdr:rowOff>
    </xdr:to>
    <xdr:graphicFrame macro="">
      <xdr:nvGraphicFramePr>
        <xdr:cNvPr id="73" name="Диаграмма 72">
          <a:extLst>
            <a:ext uri="{FF2B5EF4-FFF2-40B4-BE49-F238E27FC236}">
              <a16:creationId xmlns:a16="http://schemas.microsoft.com/office/drawing/2014/main" id="{60331D1C-F605-5E41-8E5D-92BCB7359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19</xdr:col>
      <xdr:colOff>428624</xdr:colOff>
      <xdr:row>5</xdr:row>
      <xdr:rowOff>77941</xdr:rowOff>
    </xdr:from>
    <xdr:to>
      <xdr:col>23</xdr:col>
      <xdr:colOff>154709</xdr:colOff>
      <xdr:row>7</xdr:row>
      <xdr:rowOff>76258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2" name="Год 1">
              <a:extLst>
                <a:ext uri="{FF2B5EF4-FFF2-40B4-BE49-F238E27FC236}">
                  <a16:creationId xmlns:a16="http://schemas.microsoft.com/office/drawing/2014/main" id="{A877FEEE-D2AB-2044-98A2-27B1051F201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Год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926705" y="1016009"/>
              <a:ext cx="1828799" cy="37354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oneCellAnchor>
    <xdr:from>
      <xdr:col>14</xdr:col>
      <xdr:colOff>528782</xdr:colOff>
      <xdr:row>10</xdr:row>
      <xdr:rowOff>3383</xdr:rowOff>
    </xdr:from>
    <xdr:ext cx="2435874" cy="968855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118240F2-4A1D-7D1B-5030-63E73DD01815}"/>
            </a:ext>
          </a:extLst>
        </xdr:cNvPr>
        <xdr:cNvSpPr txBox="1"/>
      </xdr:nvSpPr>
      <xdr:spPr>
        <a:xfrm>
          <a:off x="8863157" y="1908383"/>
          <a:ext cx="2435874" cy="9688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2800">
              <a:solidFill>
                <a:srgbClr val="798956"/>
              </a:solidFill>
              <a:latin typeface="+mn-lt"/>
              <a:ea typeface="+mn-ea"/>
              <a:cs typeface="+mn-cs"/>
            </a:rPr>
            <a:t>Дефицит</a:t>
          </a:r>
          <a:r>
            <a:rPr lang="ru-RU" sz="1100">
              <a:solidFill>
                <a:srgbClr val="798956"/>
              </a:solidFill>
            </a:rPr>
            <a:t> </a:t>
          </a:r>
          <a:r>
            <a:rPr lang="ru-RU" sz="2800">
              <a:solidFill>
                <a:srgbClr val="798956"/>
              </a:solidFill>
              <a:latin typeface="+mn-lt"/>
              <a:ea typeface="+mn-ea"/>
              <a:cs typeface="+mn-cs"/>
            </a:rPr>
            <a:t>бюджета</a:t>
          </a:r>
        </a:p>
      </xdr:txBody>
    </xdr:sp>
    <xdr:clientData/>
  </xdr:oneCellAnchor>
  <xdr:oneCellAnchor>
    <xdr:from>
      <xdr:col>19</xdr:col>
      <xdr:colOff>510987</xdr:colOff>
      <xdr:row>10</xdr:row>
      <xdr:rowOff>94376</xdr:rowOff>
    </xdr:from>
    <xdr:ext cx="2453669" cy="843693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90C7341F-69C7-2242-8371-0636887AB09C}"/>
            </a:ext>
          </a:extLst>
        </xdr:cNvPr>
        <xdr:cNvSpPr txBox="1"/>
      </xdr:nvSpPr>
      <xdr:spPr>
        <a:xfrm>
          <a:off x="11821925" y="1999376"/>
          <a:ext cx="2453669" cy="843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n-US" sz="2400">
              <a:solidFill>
                <a:srgbClr val="798956"/>
              </a:solidFill>
              <a:latin typeface="+mn-lt"/>
              <a:ea typeface="+mn-ea"/>
              <a:cs typeface="+mn-cs"/>
            </a:rPr>
            <a:t>%</a:t>
          </a:r>
          <a:r>
            <a:rPr lang="en-US" sz="2400" baseline="0">
              <a:solidFill>
                <a:srgbClr val="798956"/>
              </a:solidFill>
              <a:latin typeface="+mn-lt"/>
              <a:ea typeface="+mn-ea"/>
              <a:cs typeface="+mn-cs"/>
            </a:rPr>
            <a:t> </a:t>
          </a:r>
          <a:r>
            <a:rPr lang="ru-RU" sz="2400" baseline="0">
              <a:solidFill>
                <a:srgbClr val="798956"/>
              </a:solidFill>
              <a:latin typeface="+mn-lt"/>
              <a:ea typeface="+mn-ea"/>
              <a:cs typeface="+mn-cs"/>
            </a:rPr>
            <a:t>дефицита от доходов без БП</a:t>
          </a:r>
          <a:endParaRPr lang="ru-RU" sz="2400">
            <a:solidFill>
              <a:srgbClr val="798956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14</xdr:col>
      <xdr:colOff>476251</xdr:colOff>
      <xdr:row>22</xdr:row>
      <xdr:rowOff>83815</xdr:rowOff>
    </xdr:from>
    <xdr:ext cx="5453062" cy="405432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8F5DBCC6-579F-9B47-9383-F1B5771EEEE0}"/>
            </a:ext>
          </a:extLst>
        </xdr:cNvPr>
        <xdr:cNvSpPr txBox="1"/>
      </xdr:nvSpPr>
      <xdr:spPr>
        <a:xfrm>
          <a:off x="8810626" y="4274815"/>
          <a:ext cx="5453062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2000">
              <a:solidFill>
                <a:srgbClr val="798956"/>
              </a:solidFill>
              <a:latin typeface="+mn-lt"/>
              <a:ea typeface="+mn-ea"/>
              <a:cs typeface="+mn-cs"/>
            </a:rPr>
            <a:t>Источники</a:t>
          </a:r>
          <a:r>
            <a:rPr lang="ru-RU" sz="2000" baseline="0">
              <a:solidFill>
                <a:srgbClr val="798956"/>
              </a:solidFill>
              <a:latin typeface="+mn-lt"/>
              <a:ea typeface="+mn-ea"/>
              <a:cs typeface="+mn-cs"/>
            </a:rPr>
            <a:t> финансирования дефицита бюджета</a:t>
          </a:r>
          <a:endParaRPr lang="ru-RU" sz="2000">
            <a:solidFill>
              <a:srgbClr val="798956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26</xdr:col>
      <xdr:colOff>101023</xdr:colOff>
      <xdr:row>4</xdr:row>
      <xdr:rowOff>158750</xdr:rowOff>
    </xdr:from>
    <xdr:ext cx="184731" cy="264431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EC5E0B0-AAE4-8A39-B018-C85F15BE809E}"/>
            </a:ext>
          </a:extLst>
        </xdr:cNvPr>
        <xdr:cNvSpPr txBox="1"/>
      </xdr:nvSpPr>
      <xdr:spPr>
        <a:xfrm>
          <a:off x="17736705" y="909205"/>
          <a:ext cx="184731" cy="2644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21</xdr:col>
      <xdr:colOff>77286</xdr:colOff>
      <xdr:row>31</xdr:row>
      <xdr:rowOff>115453</xdr:rowOff>
    </xdr:from>
    <xdr:to>
      <xdr:col>24</xdr:col>
      <xdr:colOff>447386</xdr:colOff>
      <xdr:row>44</xdr:row>
      <xdr:rowOff>43296</xdr:rowOff>
    </xdr:to>
    <xdr:pic>
      <xdr:nvPicPr>
        <xdr:cNvPr id="5" name="Рисунок 4" descr="Picture background">
          <a:extLst>
            <a:ext uri="{FF2B5EF4-FFF2-40B4-BE49-F238E27FC236}">
              <a16:creationId xmlns:a16="http://schemas.microsoft.com/office/drawing/2014/main" id="{F40B7E17-8DA7-7C8A-46C5-52BF37D921D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061" b="35938"/>
        <a:stretch/>
      </xdr:blipFill>
      <xdr:spPr bwMode="auto">
        <a:xfrm>
          <a:off x="14321491" y="5931476"/>
          <a:ext cx="2404986" cy="2366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375227</xdr:colOff>
      <xdr:row>3</xdr:row>
      <xdr:rowOff>144318</xdr:rowOff>
    </xdr:from>
    <xdr:to>
      <xdr:col>9</xdr:col>
      <xdr:colOff>220128</xdr:colOff>
      <xdr:row>23</xdr:row>
      <xdr:rowOff>86592</xdr:rowOff>
    </xdr:to>
    <xdr:pic>
      <xdr:nvPicPr>
        <xdr:cNvPr id="8" name="Рисунок 7" descr="Picture background">
          <a:extLst>
            <a:ext uri="{FF2B5EF4-FFF2-40B4-BE49-F238E27FC236}">
              <a16:creationId xmlns:a16="http://schemas.microsoft.com/office/drawing/2014/main" id="{DD7887EC-818F-B84D-9B69-90550E9B02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254"/>
        <a:stretch/>
      </xdr:blipFill>
      <xdr:spPr bwMode="auto">
        <a:xfrm>
          <a:off x="3088409" y="707159"/>
          <a:ext cx="3236378" cy="3694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145976</xdr:colOff>
      <xdr:row>39</xdr:row>
      <xdr:rowOff>58392</xdr:rowOff>
    </xdr:from>
    <xdr:to>
      <xdr:col>4</xdr:col>
      <xdr:colOff>150356</xdr:colOff>
      <xdr:row>42</xdr:row>
      <xdr:rowOff>164955</xdr:rowOff>
    </xdr:to>
    <xdr:pic>
      <xdr:nvPicPr>
        <xdr:cNvPr id="9" name="Рисунок 8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66B7334F-9039-7EF5-D35C-BB19C9895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60459" y="7459426"/>
          <a:ext cx="675874" cy="6758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161365</xdr:colOff>
      <xdr:row>3</xdr:row>
      <xdr:rowOff>34262</xdr:rowOff>
    </xdr:from>
    <xdr:to>
      <xdr:col>24</xdr:col>
      <xdr:colOff>399379</xdr:colOff>
      <xdr:row>44</xdr:row>
      <xdr:rowOff>36439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2599765" y="572144"/>
          <a:ext cx="12430014" cy="7353236"/>
        </a:xfrm>
        <a:prstGeom prst="roundRect">
          <a:avLst>
            <a:gd name="adj" fmla="val 928"/>
          </a:avLst>
        </a:prstGeom>
        <a:solidFill>
          <a:srgbClr val="EAEAEA"/>
        </a:solidFill>
        <a:ln>
          <a:noFill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133576</xdr:colOff>
      <xdr:row>2</xdr:row>
      <xdr:rowOff>191251</xdr:rowOff>
    </xdr:from>
    <xdr:to>
      <xdr:col>4</xdr:col>
      <xdr:colOff>348730</xdr:colOff>
      <xdr:row>43</xdr:row>
      <xdr:rowOff>193428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805929" y="579722"/>
          <a:ext cx="2232213" cy="7965824"/>
        </a:xfrm>
        <a:prstGeom prst="roundRect">
          <a:avLst>
            <a:gd name="adj" fmla="val 3556"/>
          </a:avLst>
        </a:prstGeom>
        <a:solidFill>
          <a:schemeClr val="bg1"/>
        </a:solidFill>
        <a:ln>
          <a:noFill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15</xdr:col>
      <xdr:colOff>0</xdr:colOff>
      <xdr:row>8</xdr:row>
      <xdr:rowOff>20915</xdr:rowOff>
    </xdr:from>
    <xdr:to>
      <xdr:col>24</xdr:col>
      <xdr:colOff>0</xdr:colOff>
      <xdr:row>24</xdr:row>
      <xdr:rowOff>184831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10120313" y="1608415"/>
          <a:ext cx="6072187" cy="3338916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1</xdr:colOff>
      <xdr:row>9</xdr:row>
      <xdr:rowOff>1</xdr:rowOff>
    </xdr:from>
    <xdr:to>
      <xdr:col>13</xdr:col>
      <xdr:colOff>1</xdr:colOff>
      <xdr:row>27</xdr:row>
      <xdr:rowOff>122795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>
          <a:off x="3365501" y="1714501"/>
          <a:ext cx="5384800" cy="3551794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449792</xdr:colOff>
      <xdr:row>14</xdr:row>
      <xdr:rowOff>55590</xdr:rowOff>
    </xdr:from>
    <xdr:to>
      <xdr:col>3</xdr:col>
      <xdr:colOff>440879</xdr:colOff>
      <xdr:row>15</xdr:row>
      <xdr:rowOff>116174</xdr:rowOff>
    </xdr:to>
    <xdr:grpSp>
      <xdr:nvGrpSpPr>
        <xdr:cNvPr id="7" name="Group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pSpPr/>
      </xdr:nvGrpSpPr>
      <xdr:grpSpPr>
        <a:xfrm>
          <a:off x="1038416" y="2752556"/>
          <a:ext cx="1168334" cy="253225"/>
          <a:chOff x="1059392" y="2565708"/>
          <a:chExt cx="1210287" cy="239878"/>
        </a:xfrm>
      </xdr:grpSpPr>
      <xdr:grpSp>
        <xdr:nvGrpSpPr>
          <xdr:cNvPr id="8" name="Group 7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GrpSpPr/>
        </xdr:nvGrpSpPr>
        <xdr:grpSpPr>
          <a:xfrm>
            <a:off x="1059392" y="2585568"/>
            <a:ext cx="135488" cy="171274"/>
            <a:chOff x="880721" y="2560320"/>
            <a:chExt cx="1186053" cy="1737360"/>
          </a:xfrm>
        </xdr:grpSpPr>
        <xdr:sp macro="" textlink="">
          <xdr:nvSpPr>
            <xdr:cNvPr id="10" name="Rectangle: Rounded Corners 9">
              <a:extLst>
                <a:ext uri="{FF2B5EF4-FFF2-40B4-BE49-F238E27FC236}">
                  <a16:creationId xmlns:a16="http://schemas.microsoft.com/office/drawing/2014/main" id="{00000000-0008-0000-0800-00000A000000}"/>
                </a:ext>
              </a:extLst>
            </xdr:cNvPr>
            <xdr:cNvSpPr/>
          </xdr:nvSpPr>
          <xdr:spPr>
            <a:xfrm>
              <a:off x="880721" y="3326130"/>
              <a:ext cx="182880" cy="971550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1" name="Rectangle: Rounded Corners 10">
              <a:extLst>
                <a:ext uri="{FF2B5EF4-FFF2-40B4-BE49-F238E27FC236}">
                  <a16:creationId xmlns:a16="http://schemas.microsoft.com/office/drawing/2014/main" id="{00000000-0008-0000-0800-00000B000000}"/>
                </a:ext>
              </a:extLst>
            </xdr:cNvPr>
            <xdr:cNvSpPr/>
          </xdr:nvSpPr>
          <xdr:spPr>
            <a:xfrm>
              <a:off x="1215112" y="2560320"/>
              <a:ext cx="182880" cy="1737360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2" name="Rectangle: Rounded Corners 11">
              <a:extLst>
                <a:ext uri="{FF2B5EF4-FFF2-40B4-BE49-F238E27FC236}">
                  <a16:creationId xmlns:a16="http://schemas.microsoft.com/office/drawing/2014/main" id="{00000000-0008-0000-0800-00000C000000}"/>
                </a:ext>
              </a:extLst>
            </xdr:cNvPr>
            <xdr:cNvSpPr/>
          </xdr:nvSpPr>
          <xdr:spPr>
            <a:xfrm>
              <a:off x="1549503" y="3048925"/>
              <a:ext cx="182880" cy="1248755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3" name="Rectangle: Rounded Corners 12">
              <a:extLst>
                <a:ext uri="{FF2B5EF4-FFF2-40B4-BE49-F238E27FC236}">
                  <a16:creationId xmlns:a16="http://schemas.microsoft.com/office/drawing/2014/main" id="{00000000-0008-0000-0800-00000D000000}"/>
                </a:ext>
              </a:extLst>
            </xdr:cNvPr>
            <xdr:cNvSpPr/>
          </xdr:nvSpPr>
          <xdr:spPr>
            <a:xfrm>
              <a:off x="1883894" y="3657600"/>
              <a:ext cx="182880" cy="640080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>
                <a:solidFill>
                  <a:schemeClr val="tx1"/>
                </a:solidFill>
              </a:endParaRPr>
            </a:p>
          </xdr:txBody>
        </xdr:sp>
      </xdr:grpSp>
      <xdr:sp macro="" textlink="">
        <xdr:nvSpPr>
          <xdr:cNvPr id="9" name="TextBox 8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800-000009000000}"/>
              </a:ext>
            </a:extLst>
          </xdr:cNvPr>
          <xdr:cNvSpPr txBox="1"/>
        </xdr:nvSpPr>
        <xdr:spPr>
          <a:xfrm>
            <a:off x="1291110" y="2565708"/>
            <a:ext cx="978569" cy="23987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Общий</a:t>
            </a:r>
            <a:r>
              <a:rPr lang="ru-RU" sz="1200" baseline="0">
                <a:solidFill>
                  <a:schemeClr val="tx1"/>
                </a:solidFill>
              </a:rPr>
              <a:t> обзор </a:t>
            </a:r>
          </a:p>
        </xdr:txBody>
      </xdr:sp>
    </xdr:grpSp>
    <xdr:clientData/>
  </xdr:twoCellAnchor>
  <xdr:twoCellAnchor>
    <xdr:from>
      <xdr:col>2</xdr:col>
      <xdr:colOff>71909</xdr:colOff>
      <xdr:row>17</xdr:row>
      <xdr:rowOff>17939</xdr:rowOff>
    </xdr:from>
    <xdr:to>
      <xdr:col>4</xdr:col>
      <xdr:colOff>217865</xdr:colOff>
      <xdr:row>18</xdr:row>
      <xdr:rowOff>82108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1421616" y="3269989"/>
          <a:ext cx="1495663" cy="2554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ru-RU" sz="1200">
              <a:solidFill>
                <a:schemeClr val="tx1"/>
              </a:solidFill>
            </a:rPr>
            <a:t>Структура доходов</a:t>
          </a:r>
        </a:p>
      </xdr:txBody>
    </xdr:sp>
    <xdr:clientData/>
  </xdr:twoCellAnchor>
  <xdr:twoCellAnchor>
    <xdr:from>
      <xdr:col>1</xdr:col>
      <xdr:colOff>416952</xdr:colOff>
      <xdr:row>22</xdr:row>
      <xdr:rowOff>121236</xdr:rowOff>
    </xdr:from>
    <xdr:to>
      <xdr:col>4</xdr:col>
      <xdr:colOff>238125</xdr:colOff>
      <xdr:row>24</xdr:row>
      <xdr:rowOff>10389</xdr:rowOff>
    </xdr:to>
    <xdr:grpSp>
      <xdr:nvGrpSpPr>
        <xdr:cNvPr id="87" name="Group 8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57000000}"/>
            </a:ext>
          </a:extLst>
        </xdr:cNvPr>
        <xdr:cNvGrpSpPr/>
      </xdr:nvGrpSpPr>
      <xdr:grpSpPr>
        <a:xfrm>
          <a:off x="1005576" y="4359326"/>
          <a:ext cx="1587043" cy="274434"/>
          <a:chOff x="1026552" y="4065707"/>
          <a:chExt cx="1668707" cy="247741"/>
        </a:xfrm>
      </xdr:grpSpPr>
      <xdr:sp macro="" textlink="">
        <xdr:nvSpPr>
          <xdr:cNvPr id="16" name="TextBox 15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0000000-0008-0000-0800-000010000000}"/>
              </a:ext>
            </a:extLst>
          </xdr:cNvPr>
          <xdr:cNvSpPr txBox="1"/>
        </xdr:nvSpPr>
        <xdr:spPr>
          <a:xfrm>
            <a:off x="1291110" y="4065707"/>
            <a:ext cx="1404149" cy="24774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Поддержка</a:t>
            </a:r>
            <a:r>
              <a:rPr lang="ru-RU" sz="1200" baseline="0">
                <a:solidFill>
                  <a:schemeClr val="tx1"/>
                </a:solidFill>
              </a:rPr>
              <a:t> граждан</a:t>
            </a:r>
            <a:endParaRPr lang="ru-RU" sz="1200">
              <a:solidFill>
                <a:schemeClr val="tx1"/>
              </a:solidFill>
            </a:endParaRPr>
          </a:p>
        </xdr:txBody>
      </xdr:sp>
      <xdr:grpSp>
        <xdr:nvGrpSpPr>
          <xdr:cNvPr id="18" name="Group 17">
            <a:extLst>
              <a:ext uri="{FF2B5EF4-FFF2-40B4-BE49-F238E27FC236}">
                <a16:creationId xmlns:a16="http://schemas.microsoft.com/office/drawing/2014/main" id="{00000000-0008-0000-0800-000012000000}"/>
              </a:ext>
            </a:extLst>
          </xdr:cNvPr>
          <xdr:cNvGrpSpPr/>
        </xdr:nvGrpSpPr>
        <xdr:grpSpPr>
          <a:xfrm>
            <a:off x="1026552" y="4089456"/>
            <a:ext cx="201167" cy="201167"/>
            <a:chOff x="3279711" y="384273"/>
            <a:chExt cx="624776" cy="608586"/>
          </a:xfrm>
        </xdr:grpSpPr>
        <xdr:sp macro="" textlink="">
          <xdr:nvSpPr>
            <xdr:cNvPr id="19" name="Freeform: Shape 18">
              <a:extLst>
                <a:ext uri="{FF2B5EF4-FFF2-40B4-BE49-F238E27FC236}">
                  <a16:creationId xmlns:a16="http://schemas.microsoft.com/office/drawing/2014/main" id="{00000000-0008-0000-0800-000013000000}"/>
                </a:ext>
              </a:extLst>
            </xdr:cNvPr>
            <xdr:cNvSpPr/>
          </xdr:nvSpPr>
          <xdr:spPr>
            <a:xfrm>
              <a:off x="3279711" y="557225"/>
              <a:ext cx="315275" cy="394859"/>
            </a:xfrm>
            <a:custGeom>
              <a:avLst/>
              <a:gdLst>
                <a:gd name="connsiteX0" fmla="*/ 298069 w 315275"/>
                <a:gd name="connsiteY0" fmla="*/ 357269 h 394859"/>
                <a:gd name="connsiteX1" fmla="*/ 91377 w 315275"/>
                <a:gd name="connsiteY1" fmla="*/ 113048 h 394859"/>
                <a:gd name="connsiteX2" fmla="*/ 95949 w 315275"/>
                <a:gd name="connsiteY2" fmla="*/ 68375 h 394859"/>
                <a:gd name="connsiteX3" fmla="*/ 96711 w 315275"/>
                <a:gd name="connsiteY3" fmla="*/ 68375 h 394859"/>
                <a:gd name="connsiteX4" fmla="*/ 114141 w 315275"/>
                <a:gd name="connsiteY4" fmla="*/ 98570 h 394859"/>
                <a:gd name="connsiteX5" fmla="*/ 140192 w 315275"/>
                <a:gd name="connsiteY5" fmla="*/ 105571 h 394859"/>
                <a:gd name="connsiteX6" fmla="*/ 147193 w 315275"/>
                <a:gd name="connsiteY6" fmla="*/ 79520 h 394859"/>
                <a:gd name="connsiteX7" fmla="*/ 106712 w 315275"/>
                <a:gd name="connsiteY7" fmla="*/ 9511 h 394859"/>
                <a:gd name="connsiteX8" fmla="*/ 95187 w 315275"/>
                <a:gd name="connsiteY8" fmla="*/ 653 h 394859"/>
                <a:gd name="connsiteX9" fmla="*/ 80709 w 315275"/>
                <a:gd name="connsiteY9" fmla="*/ 2558 h 394859"/>
                <a:gd name="connsiteX10" fmla="*/ 10224 w 315275"/>
                <a:gd name="connsiteY10" fmla="*/ 43229 h 394859"/>
                <a:gd name="connsiteX11" fmla="*/ 2174 w 315275"/>
                <a:gd name="connsiteY11" fmla="*/ 68939 h 394859"/>
                <a:gd name="connsiteX12" fmla="*/ 27884 w 315275"/>
                <a:gd name="connsiteY12" fmla="*/ 76989 h 394859"/>
                <a:gd name="connsiteX13" fmla="*/ 29274 w 315275"/>
                <a:gd name="connsiteY13" fmla="*/ 76186 h 394859"/>
                <a:gd name="connsiteX14" fmla="*/ 58420 w 315275"/>
                <a:gd name="connsiteY14" fmla="*/ 59327 h 394859"/>
                <a:gd name="connsiteX15" fmla="*/ 53277 w 315275"/>
                <a:gd name="connsiteY15" fmla="*/ 113048 h 394859"/>
                <a:gd name="connsiteX16" fmla="*/ 291402 w 315275"/>
                <a:gd name="connsiteY16" fmla="*/ 394797 h 394859"/>
                <a:gd name="connsiteX17" fmla="*/ 294640 w 315275"/>
                <a:gd name="connsiteY17" fmla="*/ 394797 h 394859"/>
                <a:gd name="connsiteX18" fmla="*/ 315214 w 315275"/>
                <a:gd name="connsiteY18" fmla="*/ 377271 h 394859"/>
                <a:gd name="connsiteX19" fmla="*/ 297688 w 315275"/>
                <a:gd name="connsiteY19" fmla="*/ 356697 h 39485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</a:cxnLst>
              <a:rect l="l" t="t" r="r" b="b"/>
              <a:pathLst>
                <a:path w="315275" h="394859">
                  <a:moveTo>
                    <a:pt x="298069" y="357269"/>
                  </a:moveTo>
                  <a:cubicBezTo>
                    <a:pt x="178587" y="337594"/>
                    <a:pt x="91029" y="234138"/>
                    <a:pt x="91377" y="113048"/>
                  </a:cubicBezTo>
                  <a:cubicBezTo>
                    <a:pt x="91557" y="98050"/>
                    <a:pt x="93086" y="83099"/>
                    <a:pt x="95949" y="68375"/>
                  </a:cubicBezTo>
                  <a:lnTo>
                    <a:pt x="96711" y="68375"/>
                  </a:lnTo>
                  <a:lnTo>
                    <a:pt x="114141" y="98570"/>
                  </a:lnTo>
                  <a:cubicBezTo>
                    <a:pt x="119402" y="107697"/>
                    <a:pt x="131065" y="110831"/>
                    <a:pt x="140192" y="105571"/>
                  </a:cubicBezTo>
                  <a:cubicBezTo>
                    <a:pt x="149319" y="100310"/>
                    <a:pt x="152454" y="88647"/>
                    <a:pt x="147193" y="79520"/>
                  </a:cubicBezTo>
                  <a:lnTo>
                    <a:pt x="106712" y="9511"/>
                  </a:lnTo>
                  <a:cubicBezTo>
                    <a:pt x="104191" y="5151"/>
                    <a:pt x="100048" y="1966"/>
                    <a:pt x="95187" y="653"/>
                  </a:cubicBezTo>
                  <a:cubicBezTo>
                    <a:pt x="90299" y="-661"/>
                    <a:pt x="85090" y="25"/>
                    <a:pt x="80709" y="2558"/>
                  </a:cubicBezTo>
                  <a:lnTo>
                    <a:pt x="10224" y="43229"/>
                  </a:lnTo>
                  <a:cubicBezTo>
                    <a:pt x="901" y="48106"/>
                    <a:pt x="-2703" y="59617"/>
                    <a:pt x="2174" y="68939"/>
                  </a:cubicBezTo>
                  <a:cubicBezTo>
                    <a:pt x="7051" y="78262"/>
                    <a:pt x="18562" y="81866"/>
                    <a:pt x="27884" y="76989"/>
                  </a:cubicBezTo>
                  <a:cubicBezTo>
                    <a:pt x="28358" y="76741"/>
                    <a:pt x="28822" y="76474"/>
                    <a:pt x="29274" y="76186"/>
                  </a:cubicBezTo>
                  <a:lnTo>
                    <a:pt x="58420" y="59327"/>
                  </a:lnTo>
                  <a:cubicBezTo>
                    <a:pt x="55030" y="77034"/>
                    <a:pt x="53308" y="95020"/>
                    <a:pt x="53277" y="113048"/>
                  </a:cubicBezTo>
                  <a:cubicBezTo>
                    <a:pt x="52844" y="252642"/>
                    <a:pt x="153687" y="371960"/>
                    <a:pt x="291402" y="394797"/>
                  </a:cubicBezTo>
                  <a:lnTo>
                    <a:pt x="294640" y="394797"/>
                  </a:lnTo>
                  <a:cubicBezTo>
                    <a:pt x="305161" y="395639"/>
                    <a:pt x="314372" y="387793"/>
                    <a:pt x="315214" y="377271"/>
                  </a:cubicBezTo>
                  <a:cubicBezTo>
                    <a:pt x="316056" y="366750"/>
                    <a:pt x="308209" y="357539"/>
                    <a:pt x="297688" y="356697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20" name="Freeform: Shape 19">
              <a:extLst>
                <a:ext uri="{FF2B5EF4-FFF2-40B4-BE49-F238E27FC236}">
                  <a16:creationId xmlns:a16="http://schemas.microsoft.com/office/drawing/2014/main" id="{00000000-0008-0000-0800-000014000000}"/>
                </a:ext>
              </a:extLst>
            </xdr:cNvPr>
            <xdr:cNvSpPr/>
          </xdr:nvSpPr>
          <xdr:spPr>
            <a:xfrm>
              <a:off x="3644116" y="558145"/>
              <a:ext cx="260371" cy="434714"/>
            </a:xfrm>
            <a:custGeom>
              <a:avLst/>
              <a:gdLst>
                <a:gd name="connsiteX0" fmla="*/ 260370 w 260372"/>
                <a:gd name="connsiteY0" fmla="*/ 112128 h 434713"/>
                <a:gd name="connsiteX1" fmla="*/ 242558 w 260372"/>
                <a:gd name="connsiteY1" fmla="*/ 12401 h 434713"/>
                <a:gd name="connsiteX2" fmla="*/ 218031 w 260372"/>
                <a:gd name="connsiteY2" fmla="*/ 1209 h 434713"/>
                <a:gd name="connsiteX3" fmla="*/ 206839 w 260372"/>
                <a:gd name="connsiteY3" fmla="*/ 25736 h 434713"/>
                <a:gd name="connsiteX4" fmla="*/ 61093 w 260372"/>
                <a:gd name="connsiteY4" fmla="*/ 344200 h 434713"/>
                <a:gd name="connsiteX5" fmla="*/ 58345 w 260372"/>
                <a:gd name="connsiteY5" fmla="*/ 345205 h 434713"/>
                <a:gd name="connsiteX6" fmla="*/ 58345 w 260372"/>
                <a:gd name="connsiteY6" fmla="*/ 345205 h 434713"/>
                <a:gd name="connsiteX7" fmla="*/ 75680 w 260372"/>
                <a:gd name="connsiteY7" fmla="*/ 314915 h 434713"/>
                <a:gd name="connsiteX8" fmla="*/ 68632 w 260372"/>
                <a:gd name="connsiteY8" fmla="*/ 288817 h 434713"/>
                <a:gd name="connsiteX9" fmla="*/ 42533 w 260372"/>
                <a:gd name="connsiteY9" fmla="*/ 295865 h 434713"/>
                <a:gd name="connsiteX10" fmla="*/ 2528 w 260372"/>
                <a:gd name="connsiteY10" fmla="*/ 366064 h 434713"/>
                <a:gd name="connsiteX11" fmla="*/ 9576 w 260372"/>
                <a:gd name="connsiteY11" fmla="*/ 392067 h 434713"/>
                <a:gd name="connsiteX12" fmla="*/ 9577 w 260372"/>
                <a:gd name="connsiteY12" fmla="*/ 392068 h 434713"/>
                <a:gd name="connsiteX13" fmla="*/ 79776 w 260372"/>
                <a:gd name="connsiteY13" fmla="*/ 432168 h 434713"/>
                <a:gd name="connsiteX14" fmla="*/ 105874 w 260372"/>
                <a:gd name="connsiteY14" fmla="*/ 425119 h 434713"/>
                <a:gd name="connsiteX15" fmla="*/ 98826 w 260372"/>
                <a:gd name="connsiteY15" fmla="*/ 399021 h 434713"/>
                <a:gd name="connsiteX16" fmla="*/ 69108 w 260372"/>
                <a:gd name="connsiteY16" fmla="*/ 382161 h 434713"/>
                <a:gd name="connsiteX17" fmla="*/ 260370 w 260372"/>
                <a:gd name="connsiteY17" fmla="*/ 112128 h 434713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</a:cxnLst>
              <a:rect l="l" t="t" r="r" b="b"/>
              <a:pathLst>
                <a:path w="260372" h="434713">
                  <a:moveTo>
                    <a:pt x="260370" y="112128"/>
                  </a:moveTo>
                  <a:cubicBezTo>
                    <a:pt x="260409" y="78091"/>
                    <a:pt x="254378" y="44320"/>
                    <a:pt x="242558" y="12401"/>
                  </a:cubicBezTo>
                  <a:cubicBezTo>
                    <a:pt x="238876" y="2538"/>
                    <a:pt x="227894" y="-2473"/>
                    <a:pt x="218031" y="1209"/>
                  </a:cubicBezTo>
                  <a:cubicBezTo>
                    <a:pt x="208168" y="4891"/>
                    <a:pt x="203157" y="15873"/>
                    <a:pt x="206839" y="25736"/>
                  </a:cubicBezTo>
                  <a:cubicBezTo>
                    <a:pt x="254534" y="153923"/>
                    <a:pt x="189282" y="296505"/>
                    <a:pt x="61093" y="344200"/>
                  </a:cubicBezTo>
                  <a:cubicBezTo>
                    <a:pt x="60179" y="344541"/>
                    <a:pt x="59263" y="344875"/>
                    <a:pt x="58345" y="345205"/>
                  </a:cubicBezTo>
                  <a:lnTo>
                    <a:pt x="58345" y="345205"/>
                  </a:lnTo>
                  <a:lnTo>
                    <a:pt x="75680" y="314915"/>
                  </a:lnTo>
                  <a:cubicBezTo>
                    <a:pt x="80941" y="305762"/>
                    <a:pt x="77785" y="294077"/>
                    <a:pt x="68632" y="288817"/>
                  </a:cubicBezTo>
                  <a:cubicBezTo>
                    <a:pt x="59478" y="283556"/>
                    <a:pt x="47794" y="286712"/>
                    <a:pt x="42533" y="295865"/>
                  </a:cubicBezTo>
                  <a:lnTo>
                    <a:pt x="2528" y="366064"/>
                  </a:lnTo>
                  <a:cubicBezTo>
                    <a:pt x="-2706" y="375191"/>
                    <a:pt x="449" y="386833"/>
                    <a:pt x="9576" y="392067"/>
                  </a:cubicBezTo>
                  <a:cubicBezTo>
                    <a:pt x="9576" y="392068"/>
                    <a:pt x="9577" y="392068"/>
                    <a:pt x="9577" y="392068"/>
                  </a:cubicBezTo>
                  <a:lnTo>
                    <a:pt x="79776" y="432168"/>
                  </a:lnTo>
                  <a:cubicBezTo>
                    <a:pt x="88929" y="437428"/>
                    <a:pt x="100614" y="434273"/>
                    <a:pt x="105874" y="425119"/>
                  </a:cubicBezTo>
                  <a:cubicBezTo>
                    <a:pt x="111135" y="415966"/>
                    <a:pt x="107979" y="404281"/>
                    <a:pt x="98826" y="399021"/>
                  </a:cubicBezTo>
                  <a:lnTo>
                    <a:pt x="69108" y="382161"/>
                  </a:lnTo>
                  <a:cubicBezTo>
                    <a:pt x="184034" y="342294"/>
                    <a:pt x="260898" y="233771"/>
                    <a:pt x="260370" y="112128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21" name="Freeform: Shape 20">
              <a:extLst>
                <a:ext uri="{FF2B5EF4-FFF2-40B4-BE49-F238E27FC236}">
                  <a16:creationId xmlns:a16="http://schemas.microsoft.com/office/drawing/2014/main" id="{00000000-0008-0000-0800-000015000000}"/>
                </a:ext>
              </a:extLst>
            </xdr:cNvPr>
            <xdr:cNvSpPr/>
          </xdr:nvSpPr>
          <xdr:spPr>
            <a:xfrm>
              <a:off x="3395646" y="384273"/>
              <a:ext cx="446735" cy="133348"/>
            </a:xfrm>
            <a:custGeom>
              <a:avLst/>
              <a:gdLst>
                <a:gd name="connsiteX0" fmla="*/ 346913 w 446734"/>
                <a:gd name="connsiteY0" fmla="*/ 95215 h 133349"/>
                <a:gd name="connsiteX1" fmla="*/ 327863 w 446734"/>
                <a:gd name="connsiteY1" fmla="*/ 114265 h 133349"/>
                <a:gd name="connsiteX2" fmla="*/ 346913 w 446734"/>
                <a:gd name="connsiteY2" fmla="*/ 133315 h 133349"/>
                <a:gd name="connsiteX3" fmla="*/ 425208 w 446734"/>
                <a:gd name="connsiteY3" fmla="*/ 133315 h 133349"/>
                <a:gd name="connsiteX4" fmla="*/ 427399 w 446734"/>
                <a:gd name="connsiteY4" fmla="*/ 133315 h 133349"/>
                <a:gd name="connsiteX5" fmla="*/ 437686 w 446734"/>
                <a:gd name="connsiteY5" fmla="*/ 130172 h 133349"/>
                <a:gd name="connsiteX6" fmla="*/ 439019 w 446734"/>
                <a:gd name="connsiteY6" fmla="*/ 129314 h 133349"/>
                <a:gd name="connsiteX7" fmla="*/ 439591 w 446734"/>
                <a:gd name="connsiteY7" fmla="*/ 128838 h 133349"/>
                <a:gd name="connsiteX8" fmla="*/ 439591 w 446734"/>
                <a:gd name="connsiteY8" fmla="*/ 128838 h 133349"/>
                <a:gd name="connsiteX9" fmla="*/ 440829 w 446734"/>
                <a:gd name="connsiteY9" fmla="*/ 127886 h 133349"/>
                <a:gd name="connsiteX10" fmla="*/ 446735 w 446734"/>
                <a:gd name="connsiteY10" fmla="*/ 114265 h 133349"/>
                <a:gd name="connsiteX11" fmla="*/ 446735 w 446734"/>
                <a:gd name="connsiteY11" fmla="*/ 33493 h 133349"/>
                <a:gd name="connsiteX12" fmla="*/ 427685 w 446734"/>
                <a:gd name="connsiteY12" fmla="*/ 14443 h 133349"/>
                <a:gd name="connsiteX13" fmla="*/ 408635 w 446734"/>
                <a:gd name="connsiteY13" fmla="*/ 33493 h 133349"/>
                <a:gd name="connsiteX14" fmla="*/ 408635 w 446734"/>
                <a:gd name="connsiteY14" fmla="*/ 68259 h 133349"/>
                <a:gd name="connsiteX15" fmla="*/ 408635 w 446734"/>
                <a:gd name="connsiteY15" fmla="*/ 68259 h 133349"/>
                <a:gd name="connsiteX16" fmla="*/ 5805 w 446734"/>
                <a:gd name="connsiteY16" fmla="*/ 100422 h 133349"/>
                <a:gd name="connsiteX17" fmla="*/ 4489 w 446734"/>
                <a:gd name="connsiteY17" fmla="*/ 101978 h 133349"/>
                <a:gd name="connsiteX18" fmla="*/ 6775 w 446734"/>
                <a:gd name="connsiteY18" fmla="*/ 128838 h 133349"/>
                <a:gd name="connsiteX19" fmla="*/ 33635 w 446734"/>
                <a:gd name="connsiteY19" fmla="*/ 126552 h 133349"/>
                <a:gd name="connsiteX20" fmla="*/ 381107 w 446734"/>
                <a:gd name="connsiteY20" fmla="*/ 94929 h 13334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</a:cxnLst>
              <a:rect l="l" t="t" r="r" b="b"/>
              <a:pathLst>
                <a:path w="446734" h="133349">
                  <a:moveTo>
                    <a:pt x="346913" y="95215"/>
                  </a:moveTo>
                  <a:cubicBezTo>
                    <a:pt x="336391" y="95215"/>
                    <a:pt x="327863" y="103744"/>
                    <a:pt x="327863" y="114265"/>
                  </a:cubicBezTo>
                  <a:cubicBezTo>
                    <a:pt x="327863" y="124786"/>
                    <a:pt x="336391" y="133315"/>
                    <a:pt x="346913" y="133315"/>
                  </a:cubicBezTo>
                  <a:lnTo>
                    <a:pt x="425208" y="133315"/>
                  </a:lnTo>
                  <a:cubicBezTo>
                    <a:pt x="425938" y="133362"/>
                    <a:pt x="426669" y="133362"/>
                    <a:pt x="427399" y="133315"/>
                  </a:cubicBezTo>
                  <a:cubicBezTo>
                    <a:pt x="431065" y="133316"/>
                    <a:pt x="434647" y="132221"/>
                    <a:pt x="437686" y="130172"/>
                  </a:cubicBezTo>
                  <a:lnTo>
                    <a:pt x="439019" y="129314"/>
                  </a:lnTo>
                  <a:lnTo>
                    <a:pt x="439591" y="128838"/>
                  </a:lnTo>
                  <a:lnTo>
                    <a:pt x="439591" y="128838"/>
                  </a:lnTo>
                  <a:lnTo>
                    <a:pt x="440829" y="127886"/>
                  </a:lnTo>
                  <a:cubicBezTo>
                    <a:pt x="444558" y="124331"/>
                    <a:pt x="446689" y="119417"/>
                    <a:pt x="446735" y="114265"/>
                  </a:cubicBezTo>
                  <a:lnTo>
                    <a:pt x="446735" y="33493"/>
                  </a:lnTo>
                  <a:cubicBezTo>
                    <a:pt x="446735" y="22972"/>
                    <a:pt x="438206" y="14443"/>
                    <a:pt x="427685" y="14443"/>
                  </a:cubicBezTo>
                  <a:cubicBezTo>
                    <a:pt x="417163" y="14443"/>
                    <a:pt x="408635" y="22972"/>
                    <a:pt x="408635" y="33493"/>
                  </a:cubicBezTo>
                  <a:lnTo>
                    <a:pt x="408635" y="68259"/>
                  </a:lnTo>
                  <a:lnTo>
                    <a:pt x="408635" y="68259"/>
                  </a:lnTo>
                  <a:cubicBezTo>
                    <a:pt x="288515" y="-34097"/>
                    <a:pt x="108162" y="-19698"/>
                    <a:pt x="5805" y="100422"/>
                  </a:cubicBezTo>
                  <a:cubicBezTo>
                    <a:pt x="5364" y="100938"/>
                    <a:pt x="4926" y="101458"/>
                    <a:pt x="4489" y="101978"/>
                  </a:cubicBezTo>
                  <a:cubicBezTo>
                    <a:pt x="-2297" y="110026"/>
                    <a:pt x="-1274" y="122053"/>
                    <a:pt x="6775" y="128838"/>
                  </a:cubicBezTo>
                  <a:cubicBezTo>
                    <a:pt x="14824" y="135624"/>
                    <a:pt x="26850" y="134601"/>
                    <a:pt x="33635" y="126552"/>
                  </a:cubicBezTo>
                  <a:cubicBezTo>
                    <a:pt x="121112" y="22359"/>
                    <a:pt x="276259" y="8240"/>
                    <a:pt x="381107" y="94929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22" name="TextBox 21">
              <a:extLst>
                <a:ext uri="{FF2B5EF4-FFF2-40B4-BE49-F238E27FC236}">
                  <a16:creationId xmlns:a16="http://schemas.microsoft.com/office/drawing/2014/main" id="{00000000-0008-0000-0800-000016000000}"/>
                </a:ext>
              </a:extLst>
            </xdr:cNvPr>
            <xdr:cNvSpPr txBox="1"/>
          </xdr:nvSpPr>
          <xdr:spPr>
            <a:xfrm>
              <a:off x="3401727" y="386832"/>
              <a:ext cx="447151" cy="51232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800">
                  <a:solidFill>
                    <a:schemeClr val="bg1"/>
                  </a:solidFill>
                </a:rPr>
                <a:t>$</a:t>
              </a:r>
              <a:endParaRPr lang="ru-RU" sz="800">
                <a:solidFill>
                  <a:schemeClr val="bg1"/>
                </a:solidFill>
              </a:endParaRPr>
            </a:p>
          </xdr:txBody>
        </xdr:sp>
      </xdr:grpSp>
    </xdr:grpSp>
    <xdr:clientData/>
  </xdr:twoCellAnchor>
  <xdr:twoCellAnchor>
    <xdr:from>
      <xdr:col>1</xdr:col>
      <xdr:colOff>416952</xdr:colOff>
      <xdr:row>19</xdr:row>
      <xdr:rowOff>145554</xdr:rowOff>
    </xdr:from>
    <xdr:to>
      <xdr:col>4</xdr:col>
      <xdr:colOff>181429</xdr:colOff>
      <xdr:row>21</xdr:row>
      <xdr:rowOff>45356</xdr:rowOff>
    </xdr:to>
    <xdr:grpSp>
      <xdr:nvGrpSpPr>
        <xdr:cNvPr id="72" name="Group 71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48000000}"/>
            </a:ext>
          </a:extLst>
        </xdr:cNvPr>
        <xdr:cNvGrpSpPr/>
      </xdr:nvGrpSpPr>
      <xdr:grpSpPr>
        <a:xfrm>
          <a:off x="1005576" y="3805723"/>
          <a:ext cx="1530347" cy="285082"/>
          <a:chOff x="1026552" y="3552141"/>
          <a:chExt cx="1616958" cy="257892"/>
        </a:xfrm>
      </xdr:grpSpPr>
      <xdr:sp macro="" textlink="">
        <xdr:nvSpPr>
          <xdr:cNvPr id="15" name="TextBox 14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id="{00000000-0008-0000-0800-00000F000000}"/>
              </a:ext>
            </a:extLst>
          </xdr:cNvPr>
          <xdr:cNvSpPr txBox="1"/>
        </xdr:nvSpPr>
        <xdr:spPr>
          <a:xfrm>
            <a:off x="1291110" y="3569754"/>
            <a:ext cx="1352400" cy="24027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Структура расходов</a:t>
            </a:r>
          </a:p>
        </xdr:txBody>
      </xdr:sp>
      <xdr:grpSp>
        <xdr:nvGrpSpPr>
          <xdr:cNvPr id="23" name="Graphic 66" descr="Gears outline">
            <a:extLst>
              <a:ext uri="{FF2B5EF4-FFF2-40B4-BE49-F238E27FC236}">
                <a16:creationId xmlns:a16="http://schemas.microsoft.com/office/drawing/2014/main" id="{00000000-0008-0000-0800-000017000000}"/>
              </a:ext>
            </a:extLst>
          </xdr:cNvPr>
          <xdr:cNvGrpSpPr/>
        </xdr:nvGrpSpPr>
        <xdr:grpSpPr>
          <a:xfrm>
            <a:off x="1026552" y="3552141"/>
            <a:ext cx="201168" cy="236130"/>
            <a:chOff x="509190" y="3100347"/>
            <a:chExt cx="284638" cy="344526"/>
          </a:xfrm>
          <a:solidFill>
            <a:schemeClr val="bg1"/>
          </a:solidFill>
        </xdr:grpSpPr>
        <xdr:sp macro="" textlink="">
          <xdr:nvSpPr>
            <xdr:cNvPr id="24" name="Freeform: Shape 23">
              <a:extLst>
                <a:ext uri="{FF2B5EF4-FFF2-40B4-BE49-F238E27FC236}">
                  <a16:creationId xmlns:a16="http://schemas.microsoft.com/office/drawing/2014/main" id="{00000000-0008-0000-0800-000018000000}"/>
                </a:ext>
              </a:extLst>
            </xdr:cNvPr>
            <xdr:cNvSpPr/>
          </xdr:nvSpPr>
          <xdr:spPr>
            <a:xfrm>
              <a:off x="607853" y="3100347"/>
              <a:ext cx="185975" cy="185539"/>
            </a:xfrm>
            <a:custGeom>
              <a:avLst/>
              <a:gdLst>
                <a:gd name="connsiteX0" fmla="*/ 159345 w 185975"/>
                <a:gd name="connsiteY0" fmla="*/ 130580 h 185539"/>
                <a:gd name="connsiteX1" fmla="*/ 166767 w 185975"/>
                <a:gd name="connsiteY1" fmla="*/ 113554 h 185539"/>
                <a:gd name="connsiteX2" fmla="*/ 185976 w 185975"/>
                <a:gd name="connsiteY2" fmla="*/ 103950 h 185539"/>
                <a:gd name="connsiteX3" fmla="*/ 185976 w 185975"/>
                <a:gd name="connsiteY3" fmla="*/ 82122 h 185539"/>
                <a:gd name="connsiteX4" fmla="*/ 166767 w 185975"/>
                <a:gd name="connsiteY4" fmla="*/ 72517 h 185539"/>
                <a:gd name="connsiteX5" fmla="*/ 159782 w 185975"/>
                <a:gd name="connsiteY5" fmla="*/ 55491 h 185539"/>
                <a:gd name="connsiteX6" fmla="*/ 166767 w 185975"/>
                <a:gd name="connsiteY6" fmla="*/ 34973 h 185539"/>
                <a:gd name="connsiteX7" fmla="*/ 151051 w 185975"/>
                <a:gd name="connsiteY7" fmla="*/ 19257 h 185539"/>
                <a:gd name="connsiteX8" fmla="*/ 130532 w 185975"/>
                <a:gd name="connsiteY8" fmla="*/ 26242 h 185539"/>
                <a:gd name="connsiteX9" fmla="*/ 113506 w 185975"/>
                <a:gd name="connsiteY9" fmla="*/ 19209 h 185539"/>
                <a:gd name="connsiteX10" fmla="*/ 103902 w 185975"/>
                <a:gd name="connsiteY10" fmla="*/ 0 h 185539"/>
                <a:gd name="connsiteX11" fmla="*/ 82074 w 185975"/>
                <a:gd name="connsiteY11" fmla="*/ 0 h 185539"/>
                <a:gd name="connsiteX12" fmla="*/ 72469 w 185975"/>
                <a:gd name="connsiteY12" fmla="*/ 19209 h 185539"/>
                <a:gd name="connsiteX13" fmla="*/ 55443 w 185975"/>
                <a:gd name="connsiteY13" fmla="*/ 26194 h 185539"/>
                <a:gd name="connsiteX14" fmla="*/ 34925 w 185975"/>
                <a:gd name="connsiteY14" fmla="*/ 19209 h 185539"/>
                <a:gd name="connsiteX15" fmla="*/ 19209 w 185975"/>
                <a:gd name="connsiteY15" fmla="*/ 34925 h 185539"/>
                <a:gd name="connsiteX16" fmla="*/ 26194 w 185975"/>
                <a:gd name="connsiteY16" fmla="*/ 55443 h 185539"/>
                <a:gd name="connsiteX17" fmla="*/ 19209 w 185975"/>
                <a:gd name="connsiteY17" fmla="*/ 72469 h 185539"/>
                <a:gd name="connsiteX18" fmla="*/ 0 w 185975"/>
                <a:gd name="connsiteY18" fmla="*/ 82074 h 185539"/>
                <a:gd name="connsiteX19" fmla="*/ 0 w 185975"/>
                <a:gd name="connsiteY19" fmla="*/ 103902 h 185539"/>
                <a:gd name="connsiteX20" fmla="*/ 19209 w 185975"/>
                <a:gd name="connsiteY20" fmla="*/ 113506 h 185539"/>
                <a:gd name="connsiteX21" fmla="*/ 26194 w 185975"/>
                <a:gd name="connsiteY21" fmla="*/ 130532 h 185539"/>
                <a:gd name="connsiteX22" fmla="*/ 19209 w 185975"/>
                <a:gd name="connsiteY22" fmla="*/ 151051 h 185539"/>
                <a:gd name="connsiteX23" fmla="*/ 34488 w 185975"/>
                <a:gd name="connsiteY23" fmla="*/ 166330 h 185539"/>
                <a:gd name="connsiteX24" fmla="*/ 55007 w 185975"/>
                <a:gd name="connsiteY24" fmla="*/ 159345 h 185539"/>
                <a:gd name="connsiteX25" fmla="*/ 72033 w 185975"/>
                <a:gd name="connsiteY25" fmla="*/ 166330 h 185539"/>
                <a:gd name="connsiteX26" fmla="*/ 81637 w 185975"/>
                <a:gd name="connsiteY26" fmla="*/ 185539 h 185539"/>
                <a:gd name="connsiteX27" fmla="*/ 103465 w 185975"/>
                <a:gd name="connsiteY27" fmla="*/ 185539 h 185539"/>
                <a:gd name="connsiteX28" fmla="*/ 113070 w 185975"/>
                <a:gd name="connsiteY28" fmla="*/ 166330 h 185539"/>
                <a:gd name="connsiteX29" fmla="*/ 130096 w 185975"/>
                <a:gd name="connsiteY29" fmla="*/ 159345 h 185539"/>
                <a:gd name="connsiteX30" fmla="*/ 150614 w 185975"/>
                <a:gd name="connsiteY30" fmla="*/ 166330 h 185539"/>
                <a:gd name="connsiteX31" fmla="*/ 166330 w 185975"/>
                <a:gd name="connsiteY31" fmla="*/ 151051 h 185539"/>
                <a:gd name="connsiteX32" fmla="*/ 151077 w 185975"/>
                <a:gd name="connsiteY32" fmla="*/ 133392 h 185539"/>
                <a:gd name="connsiteX33" fmla="*/ 156289 w 185975"/>
                <a:gd name="connsiteY33" fmla="*/ 148693 h 185539"/>
                <a:gd name="connsiteX34" fmla="*/ 148366 w 185975"/>
                <a:gd name="connsiteY34" fmla="*/ 156399 h 185539"/>
                <a:gd name="connsiteX35" fmla="*/ 132911 w 185975"/>
                <a:gd name="connsiteY35" fmla="*/ 151134 h 185539"/>
                <a:gd name="connsiteX36" fmla="*/ 129140 w 185975"/>
                <a:gd name="connsiteY36" fmla="*/ 149850 h 185539"/>
                <a:gd name="connsiteX37" fmla="*/ 125695 w 185975"/>
                <a:gd name="connsiteY37" fmla="*/ 151858 h 185539"/>
                <a:gd name="connsiteX38" fmla="*/ 110673 w 185975"/>
                <a:gd name="connsiteY38" fmla="*/ 157992 h 185539"/>
                <a:gd name="connsiteX39" fmla="*/ 106980 w 185975"/>
                <a:gd name="connsiteY39" fmla="*/ 159048 h 185539"/>
                <a:gd name="connsiteX40" fmla="*/ 105260 w 185975"/>
                <a:gd name="connsiteY40" fmla="*/ 162484 h 185539"/>
                <a:gd name="connsiteX41" fmla="*/ 98069 w 185975"/>
                <a:gd name="connsiteY41" fmla="*/ 176891 h 185539"/>
                <a:gd name="connsiteX42" fmla="*/ 87046 w 185975"/>
                <a:gd name="connsiteY42" fmla="*/ 176891 h 185539"/>
                <a:gd name="connsiteX43" fmla="*/ 79856 w 185975"/>
                <a:gd name="connsiteY43" fmla="*/ 162484 h 185539"/>
                <a:gd name="connsiteX44" fmla="*/ 78136 w 185975"/>
                <a:gd name="connsiteY44" fmla="*/ 159048 h 185539"/>
                <a:gd name="connsiteX45" fmla="*/ 74443 w 185975"/>
                <a:gd name="connsiteY45" fmla="*/ 157992 h 185539"/>
                <a:gd name="connsiteX46" fmla="*/ 59416 w 185975"/>
                <a:gd name="connsiteY46" fmla="*/ 151858 h 185539"/>
                <a:gd name="connsiteX47" fmla="*/ 55976 w 185975"/>
                <a:gd name="connsiteY47" fmla="*/ 149850 h 185539"/>
                <a:gd name="connsiteX48" fmla="*/ 52204 w 185975"/>
                <a:gd name="connsiteY48" fmla="*/ 151134 h 185539"/>
                <a:gd name="connsiteX49" fmla="*/ 36828 w 185975"/>
                <a:gd name="connsiteY49" fmla="*/ 156372 h 185539"/>
                <a:gd name="connsiteX50" fmla="*/ 29232 w 185975"/>
                <a:gd name="connsiteY50" fmla="*/ 148776 h 185539"/>
                <a:gd name="connsiteX51" fmla="*/ 34471 w 185975"/>
                <a:gd name="connsiteY51" fmla="*/ 133396 h 185539"/>
                <a:gd name="connsiteX52" fmla="*/ 35754 w 185975"/>
                <a:gd name="connsiteY52" fmla="*/ 129624 h 185539"/>
                <a:gd name="connsiteX53" fmla="*/ 33746 w 185975"/>
                <a:gd name="connsiteY53" fmla="*/ 126184 h 185539"/>
                <a:gd name="connsiteX54" fmla="*/ 27634 w 185975"/>
                <a:gd name="connsiteY54" fmla="*/ 111153 h 185539"/>
                <a:gd name="connsiteX55" fmla="*/ 26578 w 185975"/>
                <a:gd name="connsiteY55" fmla="*/ 107460 h 185539"/>
                <a:gd name="connsiteX56" fmla="*/ 23147 w 185975"/>
                <a:gd name="connsiteY56" fmla="*/ 105744 h 185539"/>
                <a:gd name="connsiteX57" fmla="*/ 8731 w 185975"/>
                <a:gd name="connsiteY57" fmla="*/ 98545 h 185539"/>
                <a:gd name="connsiteX58" fmla="*/ 8731 w 185975"/>
                <a:gd name="connsiteY58" fmla="*/ 87505 h 185539"/>
                <a:gd name="connsiteX59" fmla="*/ 23138 w 185975"/>
                <a:gd name="connsiteY59" fmla="*/ 80328 h 185539"/>
                <a:gd name="connsiteX60" fmla="*/ 26569 w 185975"/>
                <a:gd name="connsiteY60" fmla="*/ 78607 h 185539"/>
                <a:gd name="connsiteX61" fmla="*/ 27626 w 185975"/>
                <a:gd name="connsiteY61" fmla="*/ 74914 h 185539"/>
                <a:gd name="connsiteX62" fmla="*/ 33738 w 185975"/>
                <a:gd name="connsiteY62" fmla="*/ 59888 h 185539"/>
                <a:gd name="connsiteX63" fmla="*/ 35746 w 185975"/>
                <a:gd name="connsiteY63" fmla="*/ 56443 h 185539"/>
                <a:gd name="connsiteX64" fmla="*/ 34462 w 185975"/>
                <a:gd name="connsiteY64" fmla="*/ 52676 h 185539"/>
                <a:gd name="connsiteX65" fmla="*/ 29223 w 185975"/>
                <a:gd name="connsiteY65" fmla="*/ 37291 h 185539"/>
                <a:gd name="connsiteX66" fmla="*/ 37256 w 185975"/>
                <a:gd name="connsiteY66" fmla="*/ 29258 h 185539"/>
                <a:gd name="connsiteX67" fmla="*/ 52632 w 185975"/>
                <a:gd name="connsiteY67" fmla="*/ 34497 h 185539"/>
                <a:gd name="connsiteX68" fmla="*/ 56404 w 185975"/>
                <a:gd name="connsiteY68" fmla="*/ 35807 h 185539"/>
                <a:gd name="connsiteX69" fmla="*/ 59844 w 185975"/>
                <a:gd name="connsiteY69" fmla="*/ 33794 h 185539"/>
                <a:gd name="connsiteX70" fmla="*/ 74870 w 185975"/>
                <a:gd name="connsiteY70" fmla="*/ 27682 h 185539"/>
                <a:gd name="connsiteX71" fmla="*/ 78581 w 185975"/>
                <a:gd name="connsiteY71" fmla="*/ 26565 h 185539"/>
                <a:gd name="connsiteX72" fmla="*/ 80301 w 185975"/>
                <a:gd name="connsiteY72" fmla="*/ 23129 h 185539"/>
                <a:gd name="connsiteX73" fmla="*/ 87491 w 185975"/>
                <a:gd name="connsiteY73" fmla="*/ 8723 h 185539"/>
                <a:gd name="connsiteX74" fmla="*/ 98528 w 185975"/>
                <a:gd name="connsiteY74" fmla="*/ 8723 h 185539"/>
                <a:gd name="connsiteX75" fmla="*/ 105718 w 185975"/>
                <a:gd name="connsiteY75" fmla="*/ 23129 h 185539"/>
                <a:gd name="connsiteX76" fmla="*/ 107438 w 185975"/>
                <a:gd name="connsiteY76" fmla="*/ 26565 h 185539"/>
                <a:gd name="connsiteX77" fmla="*/ 111127 w 185975"/>
                <a:gd name="connsiteY77" fmla="*/ 27621 h 185539"/>
                <a:gd name="connsiteX78" fmla="*/ 126153 w 185975"/>
                <a:gd name="connsiteY78" fmla="*/ 33733 h 185539"/>
                <a:gd name="connsiteX79" fmla="*/ 129598 w 185975"/>
                <a:gd name="connsiteY79" fmla="*/ 35746 h 185539"/>
                <a:gd name="connsiteX80" fmla="*/ 133370 w 185975"/>
                <a:gd name="connsiteY80" fmla="*/ 34436 h 185539"/>
                <a:gd name="connsiteX81" fmla="*/ 148741 w 185975"/>
                <a:gd name="connsiteY81" fmla="*/ 29197 h 185539"/>
                <a:gd name="connsiteX82" fmla="*/ 156774 w 185975"/>
                <a:gd name="connsiteY82" fmla="*/ 37230 h 185539"/>
                <a:gd name="connsiteX83" fmla="*/ 151535 w 185975"/>
                <a:gd name="connsiteY83" fmla="*/ 52615 h 185539"/>
                <a:gd name="connsiteX84" fmla="*/ 150252 w 185975"/>
                <a:gd name="connsiteY84" fmla="*/ 56382 h 185539"/>
                <a:gd name="connsiteX85" fmla="*/ 152260 w 185975"/>
                <a:gd name="connsiteY85" fmla="*/ 59827 h 185539"/>
                <a:gd name="connsiteX86" fmla="*/ 158394 w 185975"/>
                <a:gd name="connsiteY86" fmla="*/ 74853 h 185539"/>
                <a:gd name="connsiteX87" fmla="*/ 159446 w 185975"/>
                <a:gd name="connsiteY87" fmla="*/ 78546 h 185539"/>
                <a:gd name="connsiteX88" fmla="*/ 162881 w 185975"/>
                <a:gd name="connsiteY88" fmla="*/ 80266 h 185539"/>
                <a:gd name="connsiteX89" fmla="*/ 177288 w 185975"/>
                <a:gd name="connsiteY89" fmla="*/ 87461 h 185539"/>
                <a:gd name="connsiteX90" fmla="*/ 177288 w 185975"/>
                <a:gd name="connsiteY90" fmla="*/ 98502 h 185539"/>
                <a:gd name="connsiteX91" fmla="*/ 162881 w 185975"/>
                <a:gd name="connsiteY91" fmla="*/ 105696 h 185539"/>
                <a:gd name="connsiteX92" fmla="*/ 159542 w 185975"/>
                <a:gd name="connsiteY92" fmla="*/ 107368 h 185539"/>
                <a:gd name="connsiteX93" fmla="*/ 158442 w 185975"/>
                <a:gd name="connsiteY93" fmla="*/ 110939 h 185539"/>
                <a:gd name="connsiteX94" fmla="*/ 151819 w 185975"/>
                <a:gd name="connsiteY94" fmla="*/ 126167 h 185539"/>
                <a:gd name="connsiteX95" fmla="*/ 149811 w 185975"/>
                <a:gd name="connsiteY95" fmla="*/ 129607 h 1855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</a:cxnLst>
              <a:rect l="l" t="t" r="r" b="b"/>
              <a:pathLst>
                <a:path w="185975" h="185539">
                  <a:moveTo>
                    <a:pt x="159345" y="130580"/>
                  </a:moveTo>
                  <a:cubicBezTo>
                    <a:pt x="162441" y="125197"/>
                    <a:pt x="164930" y="119486"/>
                    <a:pt x="166767" y="113554"/>
                  </a:cubicBezTo>
                  <a:lnTo>
                    <a:pt x="185976" y="103950"/>
                  </a:lnTo>
                  <a:lnTo>
                    <a:pt x="185976" y="82122"/>
                  </a:lnTo>
                  <a:lnTo>
                    <a:pt x="166767" y="72517"/>
                  </a:lnTo>
                  <a:cubicBezTo>
                    <a:pt x="165161" y="66572"/>
                    <a:pt x="162815" y="60852"/>
                    <a:pt x="159782" y="55491"/>
                  </a:cubicBezTo>
                  <a:lnTo>
                    <a:pt x="166767" y="34973"/>
                  </a:lnTo>
                  <a:lnTo>
                    <a:pt x="151051" y="19257"/>
                  </a:lnTo>
                  <a:lnTo>
                    <a:pt x="130532" y="26242"/>
                  </a:lnTo>
                  <a:cubicBezTo>
                    <a:pt x="125175" y="23192"/>
                    <a:pt x="119454" y="20829"/>
                    <a:pt x="113506" y="19209"/>
                  </a:cubicBezTo>
                  <a:lnTo>
                    <a:pt x="103902" y="0"/>
                  </a:lnTo>
                  <a:lnTo>
                    <a:pt x="82074" y="0"/>
                  </a:lnTo>
                  <a:lnTo>
                    <a:pt x="72469" y="19209"/>
                  </a:lnTo>
                  <a:cubicBezTo>
                    <a:pt x="66523" y="20813"/>
                    <a:pt x="60803" y="23160"/>
                    <a:pt x="55443" y="26194"/>
                  </a:cubicBezTo>
                  <a:lnTo>
                    <a:pt x="34925" y="19209"/>
                  </a:lnTo>
                  <a:lnTo>
                    <a:pt x="19209" y="34925"/>
                  </a:lnTo>
                  <a:lnTo>
                    <a:pt x="26194" y="55443"/>
                  </a:lnTo>
                  <a:cubicBezTo>
                    <a:pt x="23161" y="60804"/>
                    <a:pt x="20814" y="66524"/>
                    <a:pt x="19209" y="72469"/>
                  </a:cubicBezTo>
                  <a:lnTo>
                    <a:pt x="0" y="82074"/>
                  </a:lnTo>
                  <a:lnTo>
                    <a:pt x="0" y="103902"/>
                  </a:lnTo>
                  <a:lnTo>
                    <a:pt x="19209" y="113506"/>
                  </a:lnTo>
                  <a:cubicBezTo>
                    <a:pt x="20815" y="119452"/>
                    <a:pt x="23162" y="125172"/>
                    <a:pt x="26194" y="130532"/>
                  </a:cubicBezTo>
                  <a:lnTo>
                    <a:pt x="19209" y="151051"/>
                  </a:lnTo>
                  <a:lnTo>
                    <a:pt x="34488" y="166330"/>
                  </a:lnTo>
                  <a:lnTo>
                    <a:pt x="55007" y="159345"/>
                  </a:lnTo>
                  <a:cubicBezTo>
                    <a:pt x="60367" y="162378"/>
                    <a:pt x="66087" y="164725"/>
                    <a:pt x="72033" y="166330"/>
                  </a:cubicBezTo>
                  <a:lnTo>
                    <a:pt x="81637" y="185539"/>
                  </a:lnTo>
                  <a:lnTo>
                    <a:pt x="103465" y="185539"/>
                  </a:lnTo>
                  <a:lnTo>
                    <a:pt x="113070" y="166330"/>
                  </a:lnTo>
                  <a:cubicBezTo>
                    <a:pt x="119015" y="164725"/>
                    <a:pt x="124736" y="162379"/>
                    <a:pt x="130096" y="159345"/>
                  </a:cubicBezTo>
                  <a:lnTo>
                    <a:pt x="150614" y="166330"/>
                  </a:lnTo>
                  <a:lnTo>
                    <a:pt x="166330" y="151051"/>
                  </a:lnTo>
                  <a:close/>
                  <a:moveTo>
                    <a:pt x="151077" y="133392"/>
                  </a:moveTo>
                  <a:lnTo>
                    <a:pt x="156289" y="148693"/>
                  </a:lnTo>
                  <a:lnTo>
                    <a:pt x="148366" y="156399"/>
                  </a:lnTo>
                  <a:lnTo>
                    <a:pt x="132911" y="151134"/>
                  </a:lnTo>
                  <a:lnTo>
                    <a:pt x="129140" y="149850"/>
                  </a:lnTo>
                  <a:lnTo>
                    <a:pt x="125695" y="151858"/>
                  </a:lnTo>
                  <a:cubicBezTo>
                    <a:pt x="120968" y="154530"/>
                    <a:pt x="115920" y="156591"/>
                    <a:pt x="110673" y="157992"/>
                  </a:cubicBezTo>
                  <a:lnTo>
                    <a:pt x="106980" y="159048"/>
                  </a:lnTo>
                  <a:lnTo>
                    <a:pt x="105260" y="162484"/>
                  </a:lnTo>
                  <a:lnTo>
                    <a:pt x="98069" y="176891"/>
                  </a:lnTo>
                  <a:lnTo>
                    <a:pt x="87046" y="176891"/>
                  </a:lnTo>
                  <a:lnTo>
                    <a:pt x="79856" y="162484"/>
                  </a:lnTo>
                  <a:lnTo>
                    <a:pt x="78136" y="159048"/>
                  </a:lnTo>
                  <a:lnTo>
                    <a:pt x="74443" y="157992"/>
                  </a:lnTo>
                  <a:cubicBezTo>
                    <a:pt x="69195" y="156591"/>
                    <a:pt x="64145" y="154530"/>
                    <a:pt x="59416" y="151858"/>
                  </a:cubicBezTo>
                  <a:lnTo>
                    <a:pt x="55976" y="149850"/>
                  </a:lnTo>
                  <a:lnTo>
                    <a:pt x="52204" y="151134"/>
                  </a:lnTo>
                  <a:lnTo>
                    <a:pt x="36828" y="156372"/>
                  </a:lnTo>
                  <a:lnTo>
                    <a:pt x="29232" y="148776"/>
                  </a:lnTo>
                  <a:lnTo>
                    <a:pt x="34471" y="133396"/>
                  </a:lnTo>
                  <a:lnTo>
                    <a:pt x="35754" y="129624"/>
                  </a:lnTo>
                  <a:lnTo>
                    <a:pt x="33746" y="126184"/>
                  </a:lnTo>
                  <a:cubicBezTo>
                    <a:pt x="31081" y="121453"/>
                    <a:pt x="29027" y="116402"/>
                    <a:pt x="27634" y="111153"/>
                  </a:cubicBezTo>
                  <a:lnTo>
                    <a:pt x="26578" y="107460"/>
                  </a:lnTo>
                  <a:lnTo>
                    <a:pt x="23147" y="105744"/>
                  </a:lnTo>
                  <a:lnTo>
                    <a:pt x="8731" y="98545"/>
                  </a:lnTo>
                  <a:lnTo>
                    <a:pt x="8731" y="87505"/>
                  </a:lnTo>
                  <a:lnTo>
                    <a:pt x="23138" y="80328"/>
                  </a:lnTo>
                  <a:lnTo>
                    <a:pt x="26569" y="78607"/>
                  </a:lnTo>
                  <a:lnTo>
                    <a:pt x="27626" y="74914"/>
                  </a:lnTo>
                  <a:cubicBezTo>
                    <a:pt x="29019" y="69667"/>
                    <a:pt x="31072" y="64618"/>
                    <a:pt x="33738" y="59888"/>
                  </a:cubicBezTo>
                  <a:lnTo>
                    <a:pt x="35746" y="56443"/>
                  </a:lnTo>
                  <a:lnTo>
                    <a:pt x="34462" y="52676"/>
                  </a:lnTo>
                  <a:lnTo>
                    <a:pt x="29223" y="37291"/>
                  </a:lnTo>
                  <a:lnTo>
                    <a:pt x="37256" y="29258"/>
                  </a:lnTo>
                  <a:lnTo>
                    <a:pt x="52632" y="34497"/>
                  </a:lnTo>
                  <a:lnTo>
                    <a:pt x="56404" y="35807"/>
                  </a:lnTo>
                  <a:lnTo>
                    <a:pt x="59844" y="33794"/>
                  </a:lnTo>
                  <a:cubicBezTo>
                    <a:pt x="64574" y="31130"/>
                    <a:pt x="69623" y="29076"/>
                    <a:pt x="74870" y="27682"/>
                  </a:cubicBezTo>
                  <a:lnTo>
                    <a:pt x="78581" y="26565"/>
                  </a:lnTo>
                  <a:lnTo>
                    <a:pt x="80301" y="23129"/>
                  </a:lnTo>
                  <a:lnTo>
                    <a:pt x="87491" y="8723"/>
                  </a:lnTo>
                  <a:lnTo>
                    <a:pt x="98528" y="8723"/>
                  </a:lnTo>
                  <a:lnTo>
                    <a:pt x="105718" y="23129"/>
                  </a:lnTo>
                  <a:lnTo>
                    <a:pt x="107438" y="26565"/>
                  </a:lnTo>
                  <a:lnTo>
                    <a:pt x="111127" y="27621"/>
                  </a:lnTo>
                  <a:cubicBezTo>
                    <a:pt x="116374" y="29014"/>
                    <a:pt x="121423" y="31068"/>
                    <a:pt x="126153" y="33733"/>
                  </a:cubicBezTo>
                  <a:lnTo>
                    <a:pt x="129598" y="35746"/>
                  </a:lnTo>
                  <a:lnTo>
                    <a:pt x="133370" y="34436"/>
                  </a:lnTo>
                  <a:lnTo>
                    <a:pt x="148741" y="29197"/>
                  </a:lnTo>
                  <a:lnTo>
                    <a:pt x="156774" y="37230"/>
                  </a:lnTo>
                  <a:lnTo>
                    <a:pt x="151535" y="52615"/>
                  </a:lnTo>
                  <a:lnTo>
                    <a:pt x="150252" y="56382"/>
                  </a:lnTo>
                  <a:lnTo>
                    <a:pt x="152260" y="59827"/>
                  </a:lnTo>
                  <a:cubicBezTo>
                    <a:pt x="154931" y="64556"/>
                    <a:pt x="156992" y="69606"/>
                    <a:pt x="158394" y="74853"/>
                  </a:cubicBezTo>
                  <a:lnTo>
                    <a:pt x="159446" y="78546"/>
                  </a:lnTo>
                  <a:lnTo>
                    <a:pt x="162881" y="80266"/>
                  </a:lnTo>
                  <a:lnTo>
                    <a:pt x="177288" y="87461"/>
                  </a:lnTo>
                  <a:lnTo>
                    <a:pt x="177288" y="98502"/>
                  </a:lnTo>
                  <a:lnTo>
                    <a:pt x="162881" y="105696"/>
                  </a:lnTo>
                  <a:lnTo>
                    <a:pt x="159542" y="107368"/>
                  </a:lnTo>
                  <a:lnTo>
                    <a:pt x="158442" y="110939"/>
                  </a:lnTo>
                  <a:cubicBezTo>
                    <a:pt x="156800" y="116243"/>
                    <a:pt x="154579" y="121350"/>
                    <a:pt x="151819" y="126167"/>
                  </a:cubicBezTo>
                  <a:lnTo>
                    <a:pt x="149811" y="129607"/>
                  </a:ln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25" name="Freeform: Shape 24">
              <a:extLst>
                <a:ext uri="{FF2B5EF4-FFF2-40B4-BE49-F238E27FC236}">
                  <a16:creationId xmlns:a16="http://schemas.microsoft.com/office/drawing/2014/main" id="{00000000-0008-0000-0800-000019000000}"/>
                </a:ext>
              </a:extLst>
            </xdr:cNvPr>
            <xdr:cNvSpPr/>
          </xdr:nvSpPr>
          <xdr:spPr>
            <a:xfrm>
              <a:off x="509190" y="3259335"/>
              <a:ext cx="185975" cy="185539"/>
            </a:xfrm>
            <a:custGeom>
              <a:avLst/>
              <a:gdLst>
                <a:gd name="connsiteX0" fmla="*/ 0 w 185975"/>
                <a:gd name="connsiteY0" fmla="*/ 81637 h 185539"/>
                <a:gd name="connsiteX1" fmla="*/ 0 w 185975"/>
                <a:gd name="connsiteY1" fmla="*/ 103465 h 185539"/>
                <a:gd name="connsiteX2" fmla="*/ 19209 w 185975"/>
                <a:gd name="connsiteY2" fmla="*/ 113070 h 185539"/>
                <a:gd name="connsiteX3" fmla="*/ 26194 w 185975"/>
                <a:gd name="connsiteY3" fmla="*/ 130096 h 185539"/>
                <a:gd name="connsiteX4" fmla="*/ 19645 w 185975"/>
                <a:gd name="connsiteY4" fmla="*/ 150614 h 185539"/>
                <a:gd name="connsiteX5" fmla="*/ 34925 w 185975"/>
                <a:gd name="connsiteY5" fmla="*/ 165894 h 185539"/>
                <a:gd name="connsiteX6" fmla="*/ 55443 w 185975"/>
                <a:gd name="connsiteY6" fmla="*/ 159345 h 185539"/>
                <a:gd name="connsiteX7" fmla="*/ 72469 w 185975"/>
                <a:gd name="connsiteY7" fmla="*/ 166330 h 185539"/>
                <a:gd name="connsiteX8" fmla="*/ 82074 w 185975"/>
                <a:gd name="connsiteY8" fmla="*/ 185539 h 185539"/>
                <a:gd name="connsiteX9" fmla="*/ 103902 w 185975"/>
                <a:gd name="connsiteY9" fmla="*/ 185539 h 185539"/>
                <a:gd name="connsiteX10" fmla="*/ 113506 w 185975"/>
                <a:gd name="connsiteY10" fmla="*/ 166330 h 185539"/>
                <a:gd name="connsiteX11" fmla="*/ 130532 w 185975"/>
                <a:gd name="connsiteY11" fmla="*/ 159345 h 185539"/>
                <a:gd name="connsiteX12" fmla="*/ 151051 w 185975"/>
                <a:gd name="connsiteY12" fmla="*/ 166330 h 185539"/>
                <a:gd name="connsiteX13" fmla="*/ 166330 w 185975"/>
                <a:gd name="connsiteY13" fmla="*/ 150614 h 185539"/>
                <a:gd name="connsiteX14" fmla="*/ 159782 w 185975"/>
                <a:gd name="connsiteY14" fmla="*/ 130532 h 185539"/>
                <a:gd name="connsiteX15" fmla="*/ 166767 w 185975"/>
                <a:gd name="connsiteY15" fmla="*/ 113506 h 185539"/>
                <a:gd name="connsiteX16" fmla="*/ 185976 w 185975"/>
                <a:gd name="connsiteY16" fmla="*/ 103902 h 185539"/>
                <a:gd name="connsiteX17" fmla="*/ 185976 w 185975"/>
                <a:gd name="connsiteY17" fmla="*/ 82074 h 185539"/>
                <a:gd name="connsiteX18" fmla="*/ 166767 w 185975"/>
                <a:gd name="connsiteY18" fmla="*/ 72469 h 185539"/>
                <a:gd name="connsiteX19" fmla="*/ 159782 w 185975"/>
                <a:gd name="connsiteY19" fmla="*/ 55443 h 185539"/>
                <a:gd name="connsiteX20" fmla="*/ 166767 w 185975"/>
                <a:gd name="connsiteY20" fmla="*/ 34925 h 185539"/>
                <a:gd name="connsiteX21" fmla="*/ 151051 w 185975"/>
                <a:gd name="connsiteY21" fmla="*/ 19209 h 185539"/>
                <a:gd name="connsiteX22" fmla="*/ 130532 w 185975"/>
                <a:gd name="connsiteY22" fmla="*/ 26194 h 185539"/>
                <a:gd name="connsiteX23" fmla="*/ 113506 w 185975"/>
                <a:gd name="connsiteY23" fmla="*/ 19209 h 185539"/>
                <a:gd name="connsiteX24" fmla="*/ 103902 w 185975"/>
                <a:gd name="connsiteY24" fmla="*/ 0 h 185539"/>
                <a:gd name="connsiteX25" fmla="*/ 82074 w 185975"/>
                <a:gd name="connsiteY25" fmla="*/ 0 h 185539"/>
                <a:gd name="connsiteX26" fmla="*/ 72469 w 185975"/>
                <a:gd name="connsiteY26" fmla="*/ 19209 h 185539"/>
                <a:gd name="connsiteX27" fmla="*/ 55443 w 185975"/>
                <a:gd name="connsiteY27" fmla="*/ 26194 h 185539"/>
                <a:gd name="connsiteX28" fmla="*/ 34925 w 185975"/>
                <a:gd name="connsiteY28" fmla="*/ 19209 h 185539"/>
                <a:gd name="connsiteX29" fmla="*/ 19645 w 185975"/>
                <a:gd name="connsiteY29" fmla="*/ 34488 h 185539"/>
                <a:gd name="connsiteX30" fmla="*/ 26194 w 185975"/>
                <a:gd name="connsiteY30" fmla="*/ 55007 h 185539"/>
                <a:gd name="connsiteX31" fmla="*/ 19209 w 185975"/>
                <a:gd name="connsiteY31" fmla="*/ 72033 h 185539"/>
                <a:gd name="connsiteX32" fmla="*/ 26456 w 185975"/>
                <a:gd name="connsiteY32" fmla="*/ 78145 h 185539"/>
                <a:gd name="connsiteX33" fmla="*/ 27556 w 185975"/>
                <a:gd name="connsiteY33" fmla="*/ 74574 h 185539"/>
                <a:gd name="connsiteX34" fmla="*/ 33738 w 185975"/>
                <a:gd name="connsiteY34" fmla="*/ 59377 h 185539"/>
                <a:gd name="connsiteX35" fmla="*/ 35693 w 185975"/>
                <a:gd name="connsiteY35" fmla="*/ 56020 h 185539"/>
                <a:gd name="connsiteX36" fmla="*/ 34510 w 185975"/>
                <a:gd name="connsiteY36" fmla="*/ 52322 h 185539"/>
                <a:gd name="connsiteX37" fmla="*/ 29581 w 185975"/>
                <a:gd name="connsiteY37" fmla="*/ 36863 h 185539"/>
                <a:gd name="connsiteX38" fmla="*/ 37256 w 185975"/>
                <a:gd name="connsiteY38" fmla="*/ 29184 h 185539"/>
                <a:gd name="connsiteX39" fmla="*/ 52632 w 185975"/>
                <a:gd name="connsiteY39" fmla="*/ 34423 h 185539"/>
                <a:gd name="connsiteX40" fmla="*/ 56404 w 185975"/>
                <a:gd name="connsiteY40" fmla="*/ 35711 h 185539"/>
                <a:gd name="connsiteX41" fmla="*/ 59844 w 185975"/>
                <a:gd name="connsiteY41" fmla="*/ 33703 h 185539"/>
                <a:gd name="connsiteX42" fmla="*/ 74870 w 185975"/>
                <a:gd name="connsiteY42" fmla="*/ 27569 h 185539"/>
                <a:gd name="connsiteX43" fmla="*/ 78581 w 185975"/>
                <a:gd name="connsiteY43" fmla="*/ 26552 h 185539"/>
                <a:gd name="connsiteX44" fmla="*/ 80301 w 185975"/>
                <a:gd name="connsiteY44" fmla="*/ 23116 h 185539"/>
                <a:gd name="connsiteX45" fmla="*/ 87492 w 185975"/>
                <a:gd name="connsiteY45" fmla="*/ 8709 h 185539"/>
                <a:gd name="connsiteX46" fmla="*/ 98528 w 185975"/>
                <a:gd name="connsiteY46" fmla="*/ 8709 h 185539"/>
                <a:gd name="connsiteX47" fmla="*/ 105718 w 185975"/>
                <a:gd name="connsiteY47" fmla="*/ 23116 h 185539"/>
                <a:gd name="connsiteX48" fmla="*/ 107390 w 185975"/>
                <a:gd name="connsiteY48" fmla="*/ 26460 h 185539"/>
                <a:gd name="connsiteX49" fmla="*/ 110961 w 185975"/>
                <a:gd name="connsiteY49" fmla="*/ 27556 h 185539"/>
                <a:gd name="connsiteX50" fmla="*/ 126153 w 185975"/>
                <a:gd name="connsiteY50" fmla="*/ 33742 h 185539"/>
                <a:gd name="connsiteX51" fmla="*/ 129598 w 185975"/>
                <a:gd name="connsiteY51" fmla="*/ 35750 h 185539"/>
                <a:gd name="connsiteX52" fmla="*/ 133370 w 185975"/>
                <a:gd name="connsiteY52" fmla="*/ 34462 h 185539"/>
                <a:gd name="connsiteX53" fmla="*/ 148741 w 185975"/>
                <a:gd name="connsiteY53" fmla="*/ 29223 h 185539"/>
                <a:gd name="connsiteX54" fmla="*/ 156774 w 185975"/>
                <a:gd name="connsiteY54" fmla="*/ 37261 h 185539"/>
                <a:gd name="connsiteX55" fmla="*/ 151535 w 185975"/>
                <a:gd name="connsiteY55" fmla="*/ 52641 h 185539"/>
                <a:gd name="connsiteX56" fmla="*/ 150252 w 185975"/>
                <a:gd name="connsiteY56" fmla="*/ 56408 h 185539"/>
                <a:gd name="connsiteX57" fmla="*/ 152260 w 185975"/>
                <a:gd name="connsiteY57" fmla="*/ 59853 h 185539"/>
                <a:gd name="connsiteX58" fmla="*/ 158394 w 185975"/>
                <a:gd name="connsiteY58" fmla="*/ 74884 h 185539"/>
                <a:gd name="connsiteX59" fmla="*/ 159446 w 185975"/>
                <a:gd name="connsiteY59" fmla="*/ 78573 h 185539"/>
                <a:gd name="connsiteX60" fmla="*/ 162881 w 185975"/>
                <a:gd name="connsiteY60" fmla="*/ 80293 h 185539"/>
                <a:gd name="connsiteX61" fmla="*/ 177244 w 185975"/>
                <a:gd name="connsiteY61" fmla="*/ 87470 h 185539"/>
                <a:gd name="connsiteX62" fmla="*/ 177244 w 185975"/>
                <a:gd name="connsiteY62" fmla="*/ 98510 h 185539"/>
                <a:gd name="connsiteX63" fmla="*/ 162838 w 185975"/>
                <a:gd name="connsiteY63" fmla="*/ 105705 h 185539"/>
                <a:gd name="connsiteX64" fmla="*/ 159402 w 185975"/>
                <a:gd name="connsiteY64" fmla="*/ 107425 h 185539"/>
                <a:gd name="connsiteX65" fmla="*/ 158350 w 185975"/>
                <a:gd name="connsiteY65" fmla="*/ 111114 h 185539"/>
                <a:gd name="connsiteX66" fmla="*/ 152216 w 185975"/>
                <a:gd name="connsiteY66" fmla="*/ 126145 h 185539"/>
                <a:gd name="connsiteX67" fmla="*/ 150243 w 185975"/>
                <a:gd name="connsiteY67" fmla="*/ 129528 h 185539"/>
                <a:gd name="connsiteX68" fmla="*/ 151457 w 185975"/>
                <a:gd name="connsiteY68" fmla="*/ 133252 h 185539"/>
                <a:gd name="connsiteX69" fmla="*/ 156372 w 185975"/>
                <a:gd name="connsiteY69" fmla="*/ 148326 h 185539"/>
                <a:gd name="connsiteX70" fmla="*/ 148650 w 185975"/>
                <a:gd name="connsiteY70" fmla="*/ 156307 h 185539"/>
                <a:gd name="connsiteX71" fmla="*/ 133370 w 185975"/>
                <a:gd name="connsiteY71" fmla="*/ 151099 h 185539"/>
                <a:gd name="connsiteX72" fmla="*/ 129598 w 185975"/>
                <a:gd name="connsiteY72" fmla="*/ 149815 h 185539"/>
                <a:gd name="connsiteX73" fmla="*/ 126153 w 185975"/>
                <a:gd name="connsiteY73" fmla="*/ 151823 h 185539"/>
                <a:gd name="connsiteX74" fmla="*/ 111114 w 185975"/>
                <a:gd name="connsiteY74" fmla="*/ 157957 h 185539"/>
                <a:gd name="connsiteX75" fmla="*/ 107421 w 185975"/>
                <a:gd name="connsiteY75" fmla="*/ 159014 h 185539"/>
                <a:gd name="connsiteX76" fmla="*/ 105705 w 185975"/>
                <a:gd name="connsiteY76" fmla="*/ 162449 h 185539"/>
                <a:gd name="connsiteX77" fmla="*/ 98515 w 185975"/>
                <a:gd name="connsiteY77" fmla="*/ 176856 h 185539"/>
                <a:gd name="connsiteX78" fmla="*/ 87478 w 185975"/>
                <a:gd name="connsiteY78" fmla="*/ 176856 h 185539"/>
                <a:gd name="connsiteX79" fmla="*/ 80288 w 185975"/>
                <a:gd name="connsiteY79" fmla="*/ 162449 h 185539"/>
                <a:gd name="connsiteX80" fmla="*/ 78568 w 185975"/>
                <a:gd name="connsiteY80" fmla="*/ 159014 h 185539"/>
                <a:gd name="connsiteX81" fmla="*/ 74875 w 185975"/>
                <a:gd name="connsiteY81" fmla="*/ 157957 h 185539"/>
                <a:gd name="connsiteX82" fmla="*/ 59848 w 185975"/>
                <a:gd name="connsiteY82" fmla="*/ 151823 h 185539"/>
                <a:gd name="connsiteX83" fmla="*/ 56496 w 185975"/>
                <a:gd name="connsiteY83" fmla="*/ 149868 h 185539"/>
                <a:gd name="connsiteX84" fmla="*/ 52794 w 185975"/>
                <a:gd name="connsiteY84" fmla="*/ 151046 h 185539"/>
                <a:gd name="connsiteX85" fmla="*/ 37344 w 185975"/>
                <a:gd name="connsiteY85" fmla="*/ 155979 h 185539"/>
                <a:gd name="connsiteX86" fmla="*/ 29586 w 185975"/>
                <a:gd name="connsiteY86" fmla="*/ 148222 h 185539"/>
                <a:gd name="connsiteX87" fmla="*/ 34515 w 185975"/>
                <a:gd name="connsiteY87" fmla="*/ 132763 h 185539"/>
                <a:gd name="connsiteX88" fmla="*/ 35698 w 185975"/>
                <a:gd name="connsiteY88" fmla="*/ 129065 h 185539"/>
                <a:gd name="connsiteX89" fmla="*/ 33742 w 185975"/>
                <a:gd name="connsiteY89" fmla="*/ 125708 h 185539"/>
                <a:gd name="connsiteX90" fmla="*/ 27608 w 185975"/>
                <a:gd name="connsiteY90" fmla="*/ 110682 h 185539"/>
                <a:gd name="connsiteX91" fmla="*/ 26552 w 185975"/>
                <a:gd name="connsiteY91" fmla="*/ 106988 h 185539"/>
                <a:gd name="connsiteX92" fmla="*/ 23120 w 185975"/>
                <a:gd name="connsiteY92" fmla="*/ 105268 h 185539"/>
                <a:gd name="connsiteX93" fmla="*/ 8714 w 185975"/>
                <a:gd name="connsiteY93" fmla="*/ 98074 h 185539"/>
                <a:gd name="connsiteX94" fmla="*/ 8714 w 185975"/>
                <a:gd name="connsiteY94" fmla="*/ 87033 h 185539"/>
                <a:gd name="connsiteX95" fmla="*/ 23120 w 185975"/>
                <a:gd name="connsiteY95" fmla="*/ 79839 h 1855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</a:cxnLst>
              <a:rect l="l" t="t" r="r" b="b"/>
              <a:pathLst>
                <a:path w="185975" h="185539">
                  <a:moveTo>
                    <a:pt x="0" y="81637"/>
                  </a:moveTo>
                  <a:lnTo>
                    <a:pt x="0" y="103465"/>
                  </a:lnTo>
                  <a:lnTo>
                    <a:pt x="19209" y="113070"/>
                  </a:lnTo>
                  <a:cubicBezTo>
                    <a:pt x="20814" y="119015"/>
                    <a:pt x="23161" y="124736"/>
                    <a:pt x="26194" y="130096"/>
                  </a:cubicBezTo>
                  <a:lnTo>
                    <a:pt x="19645" y="150614"/>
                  </a:lnTo>
                  <a:lnTo>
                    <a:pt x="34925" y="165894"/>
                  </a:lnTo>
                  <a:lnTo>
                    <a:pt x="55443" y="159345"/>
                  </a:lnTo>
                  <a:cubicBezTo>
                    <a:pt x="60803" y="162379"/>
                    <a:pt x="66523" y="164726"/>
                    <a:pt x="72469" y="166330"/>
                  </a:cubicBezTo>
                  <a:lnTo>
                    <a:pt x="82074" y="185539"/>
                  </a:lnTo>
                  <a:lnTo>
                    <a:pt x="103902" y="185539"/>
                  </a:lnTo>
                  <a:lnTo>
                    <a:pt x="113506" y="166330"/>
                  </a:lnTo>
                  <a:cubicBezTo>
                    <a:pt x="119452" y="164725"/>
                    <a:pt x="125172" y="162378"/>
                    <a:pt x="130532" y="159345"/>
                  </a:cubicBezTo>
                  <a:lnTo>
                    <a:pt x="151051" y="166330"/>
                  </a:lnTo>
                  <a:lnTo>
                    <a:pt x="166330" y="150614"/>
                  </a:lnTo>
                  <a:lnTo>
                    <a:pt x="159782" y="130532"/>
                  </a:lnTo>
                  <a:cubicBezTo>
                    <a:pt x="162815" y="125172"/>
                    <a:pt x="165161" y="119452"/>
                    <a:pt x="166767" y="113506"/>
                  </a:cubicBezTo>
                  <a:lnTo>
                    <a:pt x="185976" y="103902"/>
                  </a:lnTo>
                  <a:lnTo>
                    <a:pt x="185976" y="82074"/>
                  </a:lnTo>
                  <a:lnTo>
                    <a:pt x="166767" y="72469"/>
                  </a:lnTo>
                  <a:cubicBezTo>
                    <a:pt x="165161" y="66524"/>
                    <a:pt x="162815" y="60804"/>
                    <a:pt x="159782" y="55443"/>
                  </a:cubicBezTo>
                  <a:lnTo>
                    <a:pt x="166767" y="34925"/>
                  </a:lnTo>
                  <a:lnTo>
                    <a:pt x="151051" y="19209"/>
                  </a:lnTo>
                  <a:lnTo>
                    <a:pt x="130532" y="26194"/>
                  </a:lnTo>
                  <a:cubicBezTo>
                    <a:pt x="125136" y="23236"/>
                    <a:pt x="119425" y="20893"/>
                    <a:pt x="113506" y="19209"/>
                  </a:cubicBezTo>
                  <a:lnTo>
                    <a:pt x="103902" y="0"/>
                  </a:lnTo>
                  <a:lnTo>
                    <a:pt x="82074" y="0"/>
                  </a:lnTo>
                  <a:lnTo>
                    <a:pt x="72469" y="19209"/>
                  </a:lnTo>
                  <a:cubicBezTo>
                    <a:pt x="66523" y="20814"/>
                    <a:pt x="60803" y="23160"/>
                    <a:pt x="55443" y="26194"/>
                  </a:cubicBezTo>
                  <a:lnTo>
                    <a:pt x="34925" y="19209"/>
                  </a:lnTo>
                  <a:lnTo>
                    <a:pt x="19645" y="34488"/>
                  </a:lnTo>
                  <a:lnTo>
                    <a:pt x="26194" y="55007"/>
                  </a:lnTo>
                  <a:cubicBezTo>
                    <a:pt x="23236" y="60403"/>
                    <a:pt x="20893" y="66114"/>
                    <a:pt x="19209" y="72033"/>
                  </a:cubicBezTo>
                  <a:close/>
                  <a:moveTo>
                    <a:pt x="26456" y="78145"/>
                  </a:moveTo>
                  <a:lnTo>
                    <a:pt x="27556" y="74574"/>
                  </a:lnTo>
                  <a:cubicBezTo>
                    <a:pt x="29058" y="69299"/>
                    <a:pt x="31131" y="64203"/>
                    <a:pt x="33738" y="59377"/>
                  </a:cubicBezTo>
                  <a:lnTo>
                    <a:pt x="35693" y="56020"/>
                  </a:lnTo>
                  <a:lnTo>
                    <a:pt x="34510" y="52322"/>
                  </a:lnTo>
                  <a:lnTo>
                    <a:pt x="29581" y="36863"/>
                  </a:lnTo>
                  <a:lnTo>
                    <a:pt x="37256" y="29184"/>
                  </a:lnTo>
                  <a:lnTo>
                    <a:pt x="52632" y="34423"/>
                  </a:lnTo>
                  <a:lnTo>
                    <a:pt x="56404" y="35711"/>
                  </a:lnTo>
                  <a:lnTo>
                    <a:pt x="59844" y="33703"/>
                  </a:lnTo>
                  <a:cubicBezTo>
                    <a:pt x="64572" y="31029"/>
                    <a:pt x="69622" y="28968"/>
                    <a:pt x="74870" y="27569"/>
                  </a:cubicBezTo>
                  <a:lnTo>
                    <a:pt x="78581" y="26552"/>
                  </a:lnTo>
                  <a:lnTo>
                    <a:pt x="80301" y="23116"/>
                  </a:lnTo>
                  <a:lnTo>
                    <a:pt x="87492" y="8709"/>
                  </a:lnTo>
                  <a:lnTo>
                    <a:pt x="98528" y="8709"/>
                  </a:lnTo>
                  <a:lnTo>
                    <a:pt x="105718" y="23116"/>
                  </a:lnTo>
                  <a:lnTo>
                    <a:pt x="107390" y="26460"/>
                  </a:lnTo>
                  <a:lnTo>
                    <a:pt x="110961" y="27556"/>
                  </a:lnTo>
                  <a:cubicBezTo>
                    <a:pt x="116234" y="29062"/>
                    <a:pt x="121328" y="31136"/>
                    <a:pt x="126153" y="33742"/>
                  </a:cubicBezTo>
                  <a:lnTo>
                    <a:pt x="129598" y="35750"/>
                  </a:lnTo>
                  <a:lnTo>
                    <a:pt x="133370" y="34462"/>
                  </a:lnTo>
                  <a:lnTo>
                    <a:pt x="148741" y="29223"/>
                  </a:lnTo>
                  <a:lnTo>
                    <a:pt x="156774" y="37261"/>
                  </a:lnTo>
                  <a:lnTo>
                    <a:pt x="151535" y="52641"/>
                  </a:lnTo>
                  <a:lnTo>
                    <a:pt x="150252" y="56408"/>
                  </a:lnTo>
                  <a:lnTo>
                    <a:pt x="152260" y="59853"/>
                  </a:lnTo>
                  <a:cubicBezTo>
                    <a:pt x="154932" y="64584"/>
                    <a:pt x="156993" y="69634"/>
                    <a:pt x="158394" y="74884"/>
                  </a:cubicBezTo>
                  <a:lnTo>
                    <a:pt x="159446" y="78573"/>
                  </a:lnTo>
                  <a:lnTo>
                    <a:pt x="162881" y="80293"/>
                  </a:lnTo>
                  <a:lnTo>
                    <a:pt x="177244" y="87470"/>
                  </a:lnTo>
                  <a:lnTo>
                    <a:pt x="177244" y="98510"/>
                  </a:lnTo>
                  <a:lnTo>
                    <a:pt x="162838" y="105705"/>
                  </a:lnTo>
                  <a:lnTo>
                    <a:pt x="159402" y="107425"/>
                  </a:lnTo>
                  <a:lnTo>
                    <a:pt x="158350" y="111114"/>
                  </a:lnTo>
                  <a:cubicBezTo>
                    <a:pt x="156949" y="116363"/>
                    <a:pt x="154888" y="121414"/>
                    <a:pt x="152216" y="126145"/>
                  </a:cubicBezTo>
                  <a:lnTo>
                    <a:pt x="150243" y="129528"/>
                  </a:lnTo>
                  <a:lnTo>
                    <a:pt x="151457" y="133252"/>
                  </a:lnTo>
                  <a:lnTo>
                    <a:pt x="156372" y="148326"/>
                  </a:lnTo>
                  <a:lnTo>
                    <a:pt x="148650" y="156307"/>
                  </a:lnTo>
                  <a:lnTo>
                    <a:pt x="133370" y="151099"/>
                  </a:lnTo>
                  <a:lnTo>
                    <a:pt x="129598" y="149815"/>
                  </a:lnTo>
                  <a:lnTo>
                    <a:pt x="126153" y="151823"/>
                  </a:lnTo>
                  <a:cubicBezTo>
                    <a:pt x="121422" y="154499"/>
                    <a:pt x="116367" y="156560"/>
                    <a:pt x="111114" y="157957"/>
                  </a:cubicBezTo>
                  <a:lnTo>
                    <a:pt x="107421" y="159014"/>
                  </a:lnTo>
                  <a:lnTo>
                    <a:pt x="105705" y="162449"/>
                  </a:lnTo>
                  <a:lnTo>
                    <a:pt x="98515" y="176856"/>
                  </a:lnTo>
                  <a:lnTo>
                    <a:pt x="87478" y="176856"/>
                  </a:lnTo>
                  <a:lnTo>
                    <a:pt x="80288" y="162449"/>
                  </a:lnTo>
                  <a:lnTo>
                    <a:pt x="78568" y="159014"/>
                  </a:lnTo>
                  <a:lnTo>
                    <a:pt x="74875" y="157957"/>
                  </a:lnTo>
                  <a:cubicBezTo>
                    <a:pt x="69626" y="156558"/>
                    <a:pt x="64577" y="154497"/>
                    <a:pt x="59848" y="151823"/>
                  </a:cubicBezTo>
                  <a:lnTo>
                    <a:pt x="56496" y="149868"/>
                  </a:lnTo>
                  <a:lnTo>
                    <a:pt x="52794" y="151046"/>
                  </a:lnTo>
                  <a:lnTo>
                    <a:pt x="37344" y="155979"/>
                  </a:lnTo>
                  <a:lnTo>
                    <a:pt x="29586" y="148222"/>
                  </a:lnTo>
                  <a:lnTo>
                    <a:pt x="34515" y="132763"/>
                  </a:lnTo>
                  <a:lnTo>
                    <a:pt x="35698" y="129065"/>
                  </a:lnTo>
                  <a:lnTo>
                    <a:pt x="33742" y="125708"/>
                  </a:lnTo>
                  <a:cubicBezTo>
                    <a:pt x="31069" y="120979"/>
                    <a:pt x="29008" y="115930"/>
                    <a:pt x="27608" y="110682"/>
                  </a:cubicBezTo>
                  <a:lnTo>
                    <a:pt x="26552" y="106988"/>
                  </a:lnTo>
                  <a:lnTo>
                    <a:pt x="23120" y="105268"/>
                  </a:lnTo>
                  <a:lnTo>
                    <a:pt x="8714" y="98074"/>
                  </a:lnTo>
                  <a:lnTo>
                    <a:pt x="8714" y="87033"/>
                  </a:lnTo>
                  <a:lnTo>
                    <a:pt x="23120" y="79839"/>
                  </a:ln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26" name="Freeform: Shape 25">
              <a:extLst>
                <a:ext uri="{FF2B5EF4-FFF2-40B4-BE49-F238E27FC236}">
                  <a16:creationId xmlns:a16="http://schemas.microsoft.com/office/drawing/2014/main" id="{00000000-0008-0000-0800-00001A000000}"/>
                </a:ext>
              </a:extLst>
            </xdr:cNvPr>
            <xdr:cNvSpPr/>
          </xdr:nvSpPr>
          <xdr:spPr>
            <a:xfrm>
              <a:off x="668099" y="3160619"/>
              <a:ext cx="65484" cy="65484"/>
            </a:xfrm>
            <a:custGeom>
              <a:avLst/>
              <a:gdLst>
                <a:gd name="connsiteX0" fmla="*/ 32742 w 65484"/>
                <a:gd name="connsiteY0" fmla="*/ 0 h 65484"/>
                <a:gd name="connsiteX1" fmla="*/ 0 w 65484"/>
                <a:gd name="connsiteY1" fmla="*/ 32742 h 65484"/>
                <a:gd name="connsiteX2" fmla="*/ 32742 w 65484"/>
                <a:gd name="connsiteY2" fmla="*/ 65484 h 65484"/>
                <a:gd name="connsiteX3" fmla="*/ 65484 w 65484"/>
                <a:gd name="connsiteY3" fmla="*/ 32742 h 65484"/>
                <a:gd name="connsiteX4" fmla="*/ 32742 w 65484"/>
                <a:gd name="connsiteY4" fmla="*/ 0 h 65484"/>
                <a:gd name="connsiteX5" fmla="*/ 32742 w 65484"/>
                <a:gd name="connsiteY5" fmla="*/ 56753 h 65484"/>
                <a:gd name="connsiteX6" fmla="*/ 8731 w 65484"/>
                <a:gd name="connsiteY6" fmla="*/ 32742 h 65484"/>
                <a:gd name="connsiteX7" fmla="*/ 32742 w 65484"/>
                <a:gd name="connsiteY7" fmla="*/ 8731 h 65484"/>
                <a:gd name="connsiteX8" fmla="*/ 56753 w 65484"/>
                <a:gd name="connsiteY8" fmla="*/ 32742 h 65484"/>
                <a:gd name="connsiteX9" fmla="*/ 32742 w 65484"/>
                <a:gd name="connsiteY9" fmla="*/ 56771 h 6548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65484" h="65484">
                  <a:moveTo>
                    <a:pt x="32742" y="0"/>
                  </a:moveTo>
                  <a:cubicBezTo>
                    <a:pt x="14659" y="0"/>
                    <a:pt x="0" y="14659"/>
                    <a:pt x="0" y="32742"/>
                  </a:cubicBezTo>
                  <a:cubicBezTo>
                    <a:pt x="0" y="50825"/>
                    <a:pt x="14659" y="65484"/>
                    <a:pt x="32742" y="65484"/>
                  </a:cubicBezTo>
                  <a:cubicBezTo>
                    <a:pt x="50825" y="65484"/>
                    <a:pt x="65484" y="50825"/>
                    <a:pt x="65484" y="32742"/>
                  </a:cubicBezTo>
                  <a:cubicBezTo>
                    <a:pt x="65349" y="14716"/>
                    <a:pt x="50769" y="135"/>
                    <a:pt x="32742" y="0"/>
                  </a:cubicBezTo>
                  <a:close/>
                  <a:moveTo>
                    <a:pt x="32742" y="56753"/>
                  </a:moveTo>
                  <a:cubicBezTo>
                    <a:pt x="19489" y="56734"/>
                    <a:pt x="8750" y="45995"/>
                    <a:pt x="8731" y="32742"/>
                  </a:cubicBezTo>
                  <a:cubicBezTo>
                    <a:pt x="8908" y="19555"/>
                    <a:pt x="19555" y="8908"/>
                    <a:pt x="32742" y="8731"/>
                  </a:cubicBezTo>
                  <a:cubicBezTo>
                    <a:pt x="45995" y="8750"/>
                    <a:pt x="56734" y="19489"/>
                    <a:pt x="56753" y="32742"/>
                  </a:cubicBezTo>
                  <a:cubicBezTo>
                    <a:pt x="56589" y="45937"/>
                    <a:pt x="45937" y="56596"/>
                    <a:pt x="32742" y="56771"/>
                  </a:cubicBez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27" name="Freeform: Shape 26">
              <a:extLst>
                <a:ext uri="{FF2B5EF4-FFF2-40B4-BE49-F238E27FC236}">
                  <a16:creationId xmlns:a16="http://schemas.microsoft.com/office/drawing/2014/main" id="{00000000-0008-0000-0800-00001B000000}"/>
                </a:ext>
              </a:extLst>
            </xdr:cNvPr>
            <xdr:cNvSpPr/>
          </xdr:nvSpPr>
          <xdr:spPr>
            <a:xfrm>
              <a:off x="569436" y="3319593"/>
              <a:ext cx="65484" cy="65484"/>
            </a:xfrm>
            <a:custGeom>
              <a:avLst/>
              <a:gdLst>
                <a:gd name="connsiteX0" fmla="*/ 32742 w 65484"/>
                <a:gd name="connsiteY0" fmla="*/ 65484 h 65484"/>
                <a:gd name="connsiteX1" fmla="*/ 65484 w 65484"/>
                <a:gd name="connsiteY1" fmla="*/ 32742 h 65484"/>
                <a:gd name="connsiteX2" fmla="*/ 32742 w 65484"/>
                <a:gd name="connsiteY2" fmla="*/ 0 h 65484"/>
                <a:gd name="connsiteX3" fmla="*/ 0 w 65484"/>
                <a:gd name="connsiteY3" fmla="*/ 32742 h 65484"/>
                <a:gd name="connsiteX4" fmla="*/ 32664 w 65484"/>
                <a:gd name="connsiteY4" fmla="*/ 65484 h 65484"/>
                <a:gd name="connsiteX5" fmla="*/ 32742 w 65484"/>
                <a:gd name="connsiteY5" fmla="*/ 65484 h 65484"/>
                <a:gd name="connsiteX6" fmla="*/ 32742 w 65484"/>
                <a:gd name="connsiteY6" fmla="*/ 8709 h 65484"/>
                <a:gd name="connsiteX7" fmla="*/ 56753 w 65484"/>
                <a:gd name="connsiteY7" fmla="*/ 32720 h 65484"/>
                <a:gd name="connsiteX8" fmla="*/ 32742 w 65484"/>
                <a:gd name="connsiteY8" fmla="*/ 56731 h 65484"/>
                <a:gd name="connsiteX9" fmla="*/ 8731 w 65484"/>
                <a:gd name="connsiteY9" fmla="*/ 32720 h 65484"/>
                <a:gd name="connsiteX10" fmla="*/ 32742 w 65484"/>
                <a:gd name="connsiteY10" fmla="*/ 8709 h 6548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65484" h="65484">
                  <a:moveTo>
                    <a:pt x="32742" y="65484"/>
                  </a:moveTo>
                  <a:cubicBezTo>
                    <a:pt x="50825" y="65484"/>
                    <a:pt x="65484" y="50825"/>
                    <a:pt x="65484" y="32742"/>
                  </a:cubicBezTo>
                  <a:cubicBezTo>
                    <a:pt x="65484" y="14659"/>
                    <a:pt x="50825" y="0"/>
                    <a:pt x="32742" y="0"/>
                  </a:cubicBezTo>
                  <a:cubicBezTo>
                    <a:pt x="14659" y="0"/>
                    <a:pt x="0" y="14659"/>
                    <a:pt x="0" y="32742"/>
                  </a:cubicBezTo>
                  <a:cubicBezTo>
                    <a:pt x="-22" y="50804"/>
                    <a:pt x="14602" y="65463"/>
                    <a:pt x="32664" y="65484"/>
                  </a:cubicBezTo>
                  <a:cubicBezTo>
                    <a:pt x="32690" y="65484"/>
                    <a:pt x="32716" y="65484"/>
                    <a:pt x="32742" y="65484"/>
                  </a:cubicBezTo>
                  <a:close/>
                  <a:moveTo>
                    <a:pt x="32742" y="8709"/>
                  </a:moveTo>
                  <a:cubicBezTo>
                    <a:pt x="46003" y="8709"/>
                    <a:pt x="56753" y="19459"/>
                    <a:pt x="56753" y="32720"/>
                  </a:cubicBezTo>
                  <a:cubicBezTo>
                    <a:pt x="56753" y="45981"/>
                    <a:pt x="46003" y="56731"/>
                    <a:pt x="32742" y="56731"/>
                  </a:cubicBezTo>
                  <a:cubicBezTo>
                    <a:pt x="19481" y="56731"/>
                    <a:pt x="8731" y="45981"/>
                    <a:pt x="8731" y="32720"/>
                  </a:cubicBezTo>
                  <a:cubicBezTo>
                    <a:pt x="8750" y="19468"/>
                    <a:pt x="19489" y="8729"/>
                    <a:pt x="32742" y="8709"/>
                  </a:cubicBez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</xdr:grpSp>
    </xdr:grpSp>
    <xdr:clientData/>
  </xdr:twoCellAnchor>
  <xdr:twoCellAnchor>
    <xdr:from>
      <xdr:col>1</xdr:col>
      <xdr:colOff>389520</xdr:colOff>
      <xdr:row>25</xdr:row>
      <xdr:rowOff>91440</xdr:rowOff>
    </xdr:from>
    <xdr:to>
      <xdr:col>4</xdr:col>
      <xdr:colOff>192768</xdr:colOff>
      <xdr:row>26</xdr:row>
      <xdr:rowOff>170082</xdr:rowOff>
    </xdr:to>
    <xdr:grpSp>
      <xdr:nvGrpSpPr>
        <xdr:cNvPr id="51" name="Group 50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33000000}"/>
            </a:ext>
          </a:extLst>
        </xdr:cNvPr>
        <xdr:cNvGrpSpPr/>
      </xdr:nvGrpSpPr>
      <xdr:grpSpPr>
        <a:xfrm>
          <a:off x="978144" y="4907451"/>
          <a:ext cx="1569118" cy="271283"/>
          <a:chOff x="999120" y="4573801"/>
          <a:chExt cx="1655465" cy="256976"/>
        </a:xfrm>
      </xdr:grpSpPr>
      <xdr:sp macro="" textlink="">
        <xdr:nvSpPr>
          <xdr:cNvPr id="17" name="TextBox 16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00000000-0008-0000-0800-000011000000}"/>
              </a:ext>
            </a:extLst>
          </xdr:cNvPr>
          <xdr:cNvSpPr txBox="1"/>
        </xdr:nvSpPr>
        <xdr:spPr>
          <a:xfrm>
            <a:off x="1291110" y="4573801"/>
            <a:ext cx="1363475" cy="2569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Значимые проекты</a:t>
            </a:r>
          </a:p>
        </xdr:txBody>
      </xdr:sp>
      <xdr:grpSp>
        <xdr:nvGrpSpPr>
          <xdr:cNvPr id="28" name="Graphic 73" descr="Users outline">
            <a:extLst>
              <a:ext uri="{FF2B5EF4-FFF2-40B4-BE49-F238E27FC236}">
                <a16:creationId xmlns:a16="http://schemas.microsoft.com/office/drawing/2014/main" id="{00000000-0008-0000-0800-00001C000000}"/>
              </a:ext>
            </a:extLst>
          </xdr:cNvPr>
          <xdr:cNvGrpSpPr/>
        </xdr:nvGrpSpPr>
        <xdr:grpSpPr>
          <a:xfrm>
            <a:off x="999120" y="4606340"/>
            <a:ext cx="256032" cy="179294"/>
            <a:chOff x="3714826" y="8439197"/>
            <a:chExt cx="800035" cy="485727"/>
          </a:xfrm>
          <a:solidFill>
            <a:schemeClr val="bg1"/>
          </a:solidFill>
        </xdr:grpSpPr>
        <xdr:sp macro="" textlink="">
          <xdr:nvSpPr>
            <xdr:cNvPr id="29" name="Freeform: Shape 28">
              <a:extLst>
                <a:ext uri="{FF2B5EF4-FFF2-40B4-BE49-F238E27FC236}">
                  <a16:creationId xmlns:a16="http://schemas.microsoft.com/office/drawing/2014/main" id="{00000000-0008-0000-0800-00001D000000}"/>
                </a:ext>
              </a:extLst>
            </xdr:cNvPr>
            <xdr:cNvSpPr/>
          </xdr:nvSpPr>
          <xdr:spPr>
            <a:xfrm>
              <a:off x="3800475" y="8439197"/>
              <a:ext cx="171450" cy="171450"/>
            </a:xfrm>
            <a:custGeom>
              <a:avLst/>
              <a:gdLst>
                <a:gd name="connsiteX0" fmla="*/ 85725 w 171450"/>
                <a:gd name="connsiteY0" fmla="*/ 171450 h 171450"/>
                <a:gd name="connsiteX1" fmla="*/ 171450 w 171450"/>
                <a:gd name="connsiteY1" fmla="*/ 85725 h 171450"/>
                <a:gd name="connsiteX2" fmla="*/ 85725 w 171450"/>
                <a:gd name="connsiteY2" fmla="*/ 0 h 171450"/>
                <a:gd name="connsiteX3" fmla="*/ 0 w 171450"/>
                <a:gd name="connsiteY3" fmla="*/ 85725 h 171450"/>
                <a:gd name="connsiteX4" fmla="*/ 85725 w 171450"/>
                <a:gd name="connsiteY4" fmla="*/ 171450 h 171450"/>
                <a:gd name="connsiteX5" fmla="*/ 85725 w 171450"/>
                <a:gd name="connsiteY5" fmla="*/ 19002 h 171450"/>
                <a:gd name="connsiteX6" fmla="*/ 152400 w 171450"/>
                <a:gd name="connsiteY6" fmla="*/ 85677 h 171450"/>
                <a:gd name="connsiteX7" fmla="*/ 85725 w 171450"/>
                <a:gd name="connsiteY7" fmla="*/ 152352 h 171450"/>
                <a:gd name="connsiteX8" fmla="*/ 19050 w 171450"/>
                <a:gd name="connsiteY8" fmla="*/ 85677 h 171450"/>
                <a:gd name="connsiteX9" fmla="*/ 85725 w 171450"/>
                <a:gd name="connsiteY9" fmla="*/ 19002 h 171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171450" h="171450">
                  <a:moveTo>
                    <a:pt x="85725" y="171450"/>
                  </a:moveTo>
                  <a:cubicBezTo>
                    <a:pt x="133070" y="171450"/>
                    <a:pt x="171450" y="133070"/>
                    <a:pt x="171450" y="85725"/>
                  </a:cubicBezTo>
                  <a:cubicBezTo>
                    <a:pt x="171450" y="38380"/>
                    <a:pt x="133070" y="0"/>
                    <a:pt x="85725" y="0"/>
                  </a:cubicBezTo>
                  <a:cubicBezTo>
                    <a:pt x="38380" y="0"/>
                    <a:pt x="0" y="38380"/>
                    <a:pt x="0" y="85725"/>
                  </a:cubicBezTo>
                  <a:cubicBezTo>
                    <a:pt x="0" y="133070"/>
                    <a:pt x="38380" y="171450"/>
                    <a:pt x="85725" y="171450"/>
                  </a:cubicBezTo>
                  <a:close/>
                  <a:moveTo>
                    <a:pt x="85725" y="19002"/>
                  </a:moveTo>
                  <a:cubicBezTo>
                    <a:pt x="122549" y="19002"/>
                    <a:pt x="152400" y="48854"/>
                    <a:pt x="152400" y="85677"/>
                  </a:cubicBezTo>
                  <a:cubicBezTo>
                    <a:pt x="152400" y="122501"/>
                    <a:pt x="122549" y="152352"/>
                    <a:pt x="85725" y="152352"/>
                  </a:cubicBezTo>
                  <a:cubicBezTo>
                    <a:pt x="48901" y="152352"/>
                    <a:pt x="19050" y="122501"/>
                    <a:pt x="19050" y="85677"/>
                  </a:cubicBezTo>
                  <a:cubicBezTo>
                    <a:pt x="19098" y="48874"/>
                    <a:pt x="48921" y="19050"/>
                    <a:pt x="85725" y="1900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0" name="Freeform: Shape 29">
              <a:extLst>
                <a:ext uri="{FF2B5EF4-FFF2-40B4-BE49-F238E27FC236}">
                  <a16:creationId xmlns:a16="http://schemas.microsoft.com/office/drawing/2014/main" id="{00000000-0008-0000-0800-00001E000000}"/>
                </a:ext>
              </a:extLst>
            </xdr:cNvPr>
            <xdr:cNvSpPr/>
          </xdr:nvSpPr>
          <xdr:spPr>
            <a:xfrm>
              <a:off x="4257675" y="8439197"/>
              <a:ext cx="171450" cy="171450"/>
            </a:xfrm>
            <a:custGeom>
              <a:avLst/>
              <a:gdLst>
                <a:gd name="connsiteX0" fmla="*/ 85725 w 171450"/>
                <a:gd name="connsiteY0" fmla="*/ 171450 h 171450"/>
                <a:gd name="connsiteX1" fmla="*/ 171450 w 171450"/>
                <a:gd name="connsiteY1" fmla="*/ 85725 h 171450"/>
                <a:gd name="connsiteX2" fmla="*/ 85725 w 171450"/>
                <a:gd name="connsiteY2" fmla="*/ 0 h 171450"/>
                <a:gd name="connsiteX3" fmla="*/ 0 w 171450"/>
                <a:gd name="connsiteY3" fmla="*/ 85725 h 171450"/>
                <a:gd name="connsiteX4" fmla="*/ 85725 w 171450"/>
                <a:gd name="connsiteY4" fmla="*/ 171450 h 171450"/>
                <a:gd name="connsiteX5" fmla="*/ 85725 w 171450"/>
                <a:gd name="connsiteY5" fmla="*/ 19002 h 171450"/>
                <a:gd name="connsiteX6" fmla="*/ 152400 w 171450"/>
                <a:gd name="connsiteY6" fmla="*/ 85677 h 171450"/>
                <a:gd name="connsiteX7" fmla="*/ 85725 w 171450"/>
                <a:gd name="connsiteY7" fmla="*/ 152352 h 171450"/>
                <a:gd name="connsiteX8" fmla="*/ 19050 w 171450"/>
                <a:gd name="connsiteY8" fmla="*/ 85677 h 171450"/>
                <a:gd name="connsiteX9" fmla="*/ 85725 w 171450"/>
                <a:gd name="connsiteY9" fmla="*/ 19002 h 171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171450" h="171450">
                  <a:moveTo>
                    <a:pt x="85725" y="171450"/>
                  </a:moveTo>
                  <a:cubicBezTo>
                    <a:pt x="133070" y="171450"/>
                    <a:pt x="171450" y="133070"/>
                    <a:pt x="171450" y="85725"/>
                  </a:cubicBezTo>
                  <a:cubicBezTo>
                    <a:pt x="171450" y="38380"/>
                    <a:pt x="133070" y="0"/>
                    <a:pt x="85725" y="0"/>
                  </a:cubicBezTo>
                  <a:cubicBezTo>
                    <a:pt x="38380" y="0"/>
                    <a:pt x="0" y="38380"/>
                    <a:pt x="0" y="85725"/>
                  </a:cubicBezTo>
                  <a:cubicBezTo>
                    <a:pt x="0" y="133070"/>
                    <a:pt x="38380" y="171450"/>
                    <a:pt x="85725" y="171450"/>
                  </a:cubicBezTo>
                  <a:close/>
                  <a:moveTo>
                    <a:pt x="85725" y="19002"/>
                  </a:moveTo>
                  <a:cubicBezTo>
                    <a:pt x="122549" y="19002"/>
                    <a:pt x="152400" y="48854"/>
                    <a:pt x="152400" y="85677"/>
                  </a:cubicBezTo>
                  <a:cubicBezTo>
                    <a:pt x="152400" y="122501"/>
                    <a:pt x="122549" y="152352"/>
                    <a:pt x="85725" y="152352"/>
                  </a:cubicBezTo>
                  <a:cubicBezTo>
                    <a:pt x="48901" y="152352"/>
                    <a:pt x="19050" y="122501"/>
                    <a:pt x="19050" y="85677"/>
                  </a:cubicBezTo>
                  <a:cubicBezTo>
                    <a:pt x="19098" y="48874"/>
                    <a:pt x="48921" y="19050"/>
                    <a:pt x="85725" y="1900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1" name="Freeform: Shape 30">
              <a:extLst>
                <a:ext uri="{FF2B5EF4-FFF2-40B4-BE49-F238E27FC236}">
                  <a16:creationId xmlns:a16="http://schemas.microsoft.com/office/drawing/2014/main" id="{00000000-0008-0000-0800-00001F000000}"/>
                </a:ext>
              </a:extLst>
            </xdr:cNvPr>
            <xdr:cNvSpPr/>
          </xdr:nvSpPr>
          <xdr:spPr>
            <a:xfrm>
              <a:off x="4225775" y="8631459"/>
              <a:ext cx="289085" cy="161925"/>
            </a:xfrm>
            <a:custGeom>
              <a:avLst/>
              <a:gdLst>
                <a:gd name="connsiteX0" fmla="*/ 269072 w 289085"/>
                <a:gd name="connsiteY0" fmla="*/ 50473 h 161925"/>
                <a:gd name="connsiteX1" fmla="*/ 186709 w 289085"/>
                <a:gd name="connsiteY1" fmla="*/ 11125 h 161925"/>
                <a:gd name="connsiteX2" fmla="*/ 117624 w 289085"/>
                <a:gd name="connsiteY2" fmla="*/ 0 h 161925"/>
                <a:gd name="connsiteX3" fmla="*/ 48749 w 289085"/>
                <a:gd name="connsiteY3" fmla="*/ 11078 h 161925"/>
                <a:gd name="connsiteX4" fmla="*/ 3124 w 289085"/>
                <a:gd name="connsiteY4" fmla="*/ 28461 h 161925"/>
                <a:gd name="connsiteX5" fmla="*/ 0 w 289085"/>
                <a:gd name="connsiteY5" fmla="*/ 51702 h 161925"/>
                <a:gd name="connsiteX6" fmla="*/ 54083 w 289085"/>
                <a:gd name="connsiteY6" fmla="*/ 29356 h 161925"/>
                <a:gd name="connsiteX7" fmla="*/ 117624 w 289085"/>
                <a:gd name="connsiteY7" fmla="*/ 19050 h 161925"/>
                <a:gd name="connsiteX8" fmla="*/ 181861 w 289085"/>
                <a:gd name="connsiteY8" fmla="*/ 29528 h 161925"/>
                <a:gd name="connsiteX9" fmla="*/ 257223 w 289085"/>
                <a:gd name="connsiteY9" fmla="*/ 65389 h 161925"/>
                <a:gd name="connsiteX10" fmla="*/ 258042 w 289085"/>
                <a:gd name="connsiteY10" fmla="*/ 65999 h 161925"/>
                <a:gd name="connsiteX11" fmla="*/ 270024 w 289085"/>
                <a:gd name="connsiteY11" fmla="*/ 90488 h 161925"/>
                <a:gd name="connsiteX12" fmla="*/ 270024 w 289085"/>
                <a:gd name="connsiteY12" fmla="*/ 161925 h 161925"/>
                <a:gd name="connsiteX13" fmla="*/ 289074 w 289085"/>
                <a:gd name="connsiteY13" fmla="*/ 161925 h 161925"/>
                <a:gd name="connsiteX14" fmla="*/ 289074 w 289085"/>
                <a:gd name="connsiteY14" fmla="*/ 90488 h 161925"/>
                <a:gd name="connsiteX15" fmla="*/ 269072 w 289085"/>
                <a:gd name="connsiteY15" fmla="*/ 50473 h 1619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89085" h="161925">
                  <a:moveTo>
                    <a:pt x="269072" y="50473"/>
                  </a:moveTo>
                  <a:cubicBezTo>
                    <a:pt x="244794" y="31541"/>
                    <a:pt x="216691" y="18115"/>
                    <a:pt x="186709" y="11125"/>
                  </a:cubicBezTo>
                  <a:cubicBezTo>
                    <a:pt x="164264" y="4422"/>
                    <a:pt x="141039" y="682"/>
                    <a:pt x="117624" y="0"/>
                  </a:cubicBezTo>
                  <a:cubicBezTo>
                    <a:pt x="94224" y="24"/>
                    <a:pt x="70976" y="3763"/>
                    <a:pt x="48749" y="11078"/>
                  </a:cubicBezTo>
                  <a:cubicBezTo>
                    <a:pt x="32945" y="15169"/>
                    <a:pt x="17644" y="20999"/>
                    <a:pt x="3124" y="28461"/>
                  </a:cubicBezTo>
                  <a:cubicBezTo>
                    <a:pt x="2891" y="36295"/>
                    <a:pt x="1844" y="44084"/>
                    <a:pt x="0" y="51702"/>
                  </a:cubicBezTo>
                  <a:cubicBezTo>
                    <a:pt x="16938" y="41851"/>
                    <a:pt x="35131" y="34335"/>
                    <a:pt x="54083" y="29356"/>
                  </a:cubicBezTo>
                  <a:cubicBezTo>
                    <a:pt x="74593" y="22617"/>
                    <a:pt x="96035" y="19140"/>
                    <a:pt x="117624" y="19050"/>
                  </a:cubicBezTo>
                  <a:cubicBezTo>
                    <a:pt x="139399" y="19752"/>
                    <a:pt x="160992" y="23273"/>
                    <a:pt x="181861" y="29528"/>
                  </a:cubicBezTo>
                  <a:cubicBezTo>
                    <a:pt x="209299" y="35836"/>
                    <a:pt x="235021" y="48077"/>
                    <a:pt x="257223" y="65389"/>
                  </a:cubicBezTo>
                  <a:lnTo>
                    <a:pt x="258042" y="65999"/>
                  </a:lnTo>
                  <a:cubicBezTo>
                    <a:pt x="265876" y="71647"/>
                    <a:pt x="270372" y="80836"/>
                    <a:pt x="270024" y="90488"/>
                  </a:cubicBezTo>
                  <a:lnTo>
                    <a:pt x="270024" y="161925"/>
                  </a:lnTo>
                  <a:lnTo>
                    <a:pt x="289074" y="161925"/>
                  </a:lnTo>
                  <a:lnTo>
                    <a:pt x="289074" y="90488"/>
                  </a:lnTo>
                  <a:cubicBezTo>
                    <a:pt x="289422" y="74665"/>
                    <a:pt x="281936" y="59690"/>
                    <a:pt x="269072" y="50473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2" name="Freeform: Shape 31">
              <a:extLst>
                <a:ext uri="{FF2B5EF4-FFF2-40B4-BE49-F238E27FC236}">
                  <a16:creationId xmlns:a16="http://schemas.microsoft.com/office/drawing/2014/main" id="{00000000-0008-0000-0800-000020000000}"/>
                </a:ext>
              </a:extLst>
            </xdr:cNvPr>
            <xdr:cNvSpPr/>
          </xdr:nvSpPr>
          <xdr:spPr>
            <a:xfrm>
              <a:off x="3714826" y="8631459"/>
              <a:ext cx="288597" cy="161925"/>
            </a:xfrm>
            <a:custGeom>
              <a:avLst/>
              <a:gdLst>
                <a:gd name="connsiteX0" fmla="*/ 288598 w 288597"/>
                <a:gd name="connsiteY0" fmla="*/ 50225 h 161925"/>
                <a:gd name="connsiteX1" fmla="*/ 285740 w 288597"/>
                <a:gd name="connsiteY1" fmla="*/ 27289 h 161925"/>
                <a:gd name="connsiteX2" fmla="*/ 240440 w 288597"/>
                <a:gd name="connsiteY2" fmla="*/ 11097 h 161925"/>
                <a:gd name="connsiteX3" fmla="*/ 171374 w 288597"/>
                <a:gd name="connsiteY3" fmla="*/ 0 h 161925"/>
                <a:gd name="connsiteX4" fmla="*/ 102499 w 288597"/>
                <a:gd name="connsiteY4" fmla="*/ 11078 h 161925"/>
                <a:gd name="connsiteX5" fmla="*/ 19564 w 288597"/>
                <a:gd name="connsiteY5" fmla="*/ 50787 h 161925"/>
                <a:gd name="connsiteX6" fmla="*/ 0 w 288597"/>
                <a:gd name="connsiteY6" fmla="*/ 90488 h 161925"/>
                <a:gd name="connsiteX7" fmla="*/ 0 w 288597"/>
                <a:gd name="connsiteY7" fmla="*/ 161925 h 161925"/>
                <a:gd name="connsiteX8" fmla="*/ 19050 w 288597"/>
                <a:gd name="connsiteY8" fmla="*/ 161925 h 161925"/>
                <a:gd name="connsiteX9" fmla="*/ 19050 w 288597"/>
                <a:gd name="connsiteY9" fmla="*/ 90488 h 161925"/>
                <a:gd name="connsiteX10" fmla="*/ 31128 w 288597"/>
                <a:gd name="connsiteY10" fmla="*/ 65932 h 161925"/>
                <a:gd name="connsiteX11" fmla="*/ 107871 w 288597"/>
                <a:gd name="connsiteY11" fmla="*/ 29356 h 161925"/>
                <a:gd name="connsiteX12" fmla="*/ 171374 w 288597"/>
                <a:gd name="connsiteY12" fmla="*/ 19050 h 161925"/>
                <a:gd name="connsiteX13" fmla="*/ 235610 w 288597"/>
                <a:gd name="connsiteY13" fmla="*/ 29528 h 161925"/>
                <a:gd name="connsiteX14" fmla="*/ 288598 w 288597"/>
                <a:gd name="connsiteY14" fmla="*/ 50225 h 1619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</a:cxnLst>
              <a:rect l="l" t="t" r="r" b="b"/>
              <a:pathLst>
                <a:path w="288597" h="161925">
                  <a:moveTo>
                    <a:pt x="288598" y="50225"/>
                  </a:moveTo>
                  <a:cubicBezTo>
                    <a:pt x="286864" y="42698"/>
                    <a:pt x="285906" y="35012"/>
                    <a:pt x="285740" y="27289"/>
                  </a:cubicBezTo>
                  <a:cubicBezTo>
                    <a:pt x="271205" y="20426"/>
                    <a:pt x="256032" y="15003"/>
                    <a:pt x="240440" y="11097"/>
                  </a:cubicBezTo>
                  <a:cubicBezTo>
                    <a:pt x="218000" y="4405"/>
                    <a:pt x="194781" y="674"/>
                    <a:pt x="171374" y="0"/>
                  </a:cubicBezTo>
                  <a:cubicBezTo>
                    <a:pt x="147974" y="24"/>
                    <a:pt x="124726" y="3763"/>
                    <a:pt x="102499" y="11078"/>
                  </a:cubicBezTo>
                  <a:cubicBezTo>
                    <a:pt x="72686" y="19206"/>
                    <a:pt x="44588" y="32659"/>
                    <a:pt x="19564" y="50787"/>
                  </a:cubicBezTo>
                  <a:cubicBezTo>
                    <a:pt x="7241" y="60272"/>
                    <a:pt x="15" y="74937"/>
                    <a:pt x="0" y="90488"/>
                  </a:cubicBezTo>
                  <a:lnTo>
                    <a:pt x="0" y="161925"/>
                  </a:lnTo>
                  <a:lnTo>
                    <a:pt x="19050" y="161925"/>
                  </a:lnTo>
                  <a:lnTo>
                    <a:pt x="19050" y="90488"/>
                  </a:lnTo>
                  <a:cubicBezTo>
                    <a:pt x="19068" y="80877"/>
                    <a:pt x="23526" y="71813"/>
                    <a:pt x="31128" y="65932"/>
                  </a:cubicBezTo>
                  <a:cubicBezTo>
                    <a:pt x="54306" y="49233"/>
                    <a:pt x="80301" y="36843"/>
                    <a:pt x="107871" y="29356"/>
                  </a:cubicBezTo>
                  <a:cubicBezTo>
                    <a:pt x="128369" y="22621"/>
                    <a:pt x="149798" y="19143"/>
                    <a:pt x="171374" y="19050"/>
                  </a:cubicBezTo>
                  <a:cubicBezTo>
                    <a:pt x="193149" y="19752"/>
                    <a:pt x="214741" y="23274"/>
                    <a:pt x="235610" y="29528"/>
                  </a:cubicBezTo>
                  <a:cubicBezTo>
                    <a:pt x="254108" y="34061"/>
                    <a:pt x="271924" y="41021"/>
                    <a:pt x="288598" y="50225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3" name="Freeform: Shape 32">
              <a:extLst>
                <a:ext uri="{FF2B5EF4-FFF2-40B4-BE49-F238E27FC236}">
                  <a16:creationId xmlns:a16="http://schemas.microsoft.com/office/drawing/2014/main" id="{00000000-0008-0000-0800-000021000000}"/>
                </a:ext>
              </a:extLst>
            </xdr:cNvPr>
            <xdr:cNvSpPr/>
          </xdr:nvSpPr>
          <xdr:spPr>
            <a:xfrm>
              <a:off x="3943350" y="8763000"/>
              <a:ext cx="342911" cy="161925"/>
            </a:xfrm>
            <a:custGeom>
              <a:avLst/>
              <a:gdLst>
                <a:gd name="connsiteX0" fmla="*/ 322898 w 342911"/>
                <a:gd name="connsiteY0" fmla="*/ 50482 h 161925"/>
                <a:gd name="connsiteX1" fmla="*/ 240535 w 342911"/>
                <a:gd name="connsiteY1" fmla="*/ 11135 h 161925"/>
                <a:gd name="connsiteX2" fmla="*/ 171450 w 342911"/>
                <a:gd name="connsiteY2" fmla="*/ 0 h 161925"/>
                <a:gd name="connsiteX3" fmla="*/ 102594 w 342911"/>
                <a:gd name="connsiteY3" fmla="*/ 11078 h 161925"/>
                <a:gd name="connsiteX4" fmla="*/ 19660 w 342911"/>
                <a:gd name="connsiteY4" fmla="*/ 50787 h 161925"/>
                <a:gd name="connsiteX5" fmla="*/ 0 w 342911"/>
                <a:gd name="connsiteY5" fmla="*/ 90488 h 161925"/>
                <a:gd name="connsiteX6" fmla="*/ 0 w 342911"/>
                <a:gd name="connsiteY6" fmla="*/ 161925 h 161925"/>
                <a:gd name="connsiteX7" fmla="*/ 19050 w 342911"/>
                <a:gd name="connsiteY7" fmla="*/ 161925 h 161925"/>
                <a:gd name="connsiteX8" fmla="*/ 19050 w 342911"/>
                <a:gd name="connsiteY8" fmla="*/ 90488 h 161925"/>
                <a:gd name="connsiteX9" fmla="*/ 31137 w 342911"/>
                <a:gd name="connsiteY9" fmla="*/ 65932 h 161925"/>
                <a:gd name="connsiteX10" fmla="*/ 107871 w 342911"/>
                <a:gd name="connsiteY10" fmla="*/ 29356 h 161925"/>
                <a:gd name="connsiteX11" fmla="*/ 171450 w 342911"/>
                <a:gd name="connsiteY11" fmla="*/ 19050 h 161925"/>
                <a:gd name="connsiteX12" fmla="*/ 235696 w 342911"/>
                <a:gd name="connsiteY12" fmla="*/ 29527 h 161925"/>
                <a:gd name="connsiteX13" fmla="*/ 311048 w 342911"/>
                <a:gd name="connsiteY13" fmla="*/ 65380 h 161925"/>
                <a:gd name="connsiteX14" fmla="*/ 311868 w 342911"/>
                <a:gd name="connsiteY14" fmla="*/ 65989 h 161925"/>
                <a:gd name="connsiteX15" fmla="*/ 323850 w 342911"/>
                <a:gd name="connsiteY15" fmla="*/ 90488 h 161925"/>
                <a:gd name="connsiteX16" fmla="*/ 323850 w 342911"/>
                <a:gd name="connsiteY16" fmla="*/ 161925 h 161925"/>
                <a:gd name="connsiteX17" fmla="*/ 342900 w 342911"/>
                <a:gd name="connsiteY17" fmla="*/ 161925 h 161925"/>
                <a:gd name="connsiteX18" fmla="*/ 342900 w 342911"/>
                <a:gd name="connsiteY18" fmla="*/ 90488 h 161925"/>
                <a:gd name="connsiteX19" fmla="*/ 322898 w 342911"/>
                <a:gd name="connsiteY19" fmla="*/ 50482 h 1619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</a:cxnLst>
              <a:rect l="l" t="t" r="r" b="b"/>
              <a:pathLst>
                <a:path w="342911" h="161925">
                  <a:moveTo>
                    <a:pt x="322898" y="50482"/>
                  </a:moveTo>
                  <a:cubicBezTo>
                    <a:pt x="298622" y="31548"/>
                    <a:pt x="270518" y="18121"/>
                    <a:pt x="240535" y="11135"/>
                  </a:cubicBezTo>
                  <a:cubicBezTo>
                    <a:pt x="218089" y="4433"/>
                    <a:pt x="194864" y="691"/>
                    <a:pt x="171450" y="0"/>
                  </a:cubicBezTo>
                  <a:cubicBezTo>
                    <a:pt x="148057" y="23"/>
                    <a:pt x="124815" y="3762"/>
                    <a:pt x="102594" y="11078"/>
                  </a:cubicBezTo>
                  <a:cubicBezTo>
                    <a:pt x="72779" y="19201"/>
                    <a:pt x="44681" y="32654"/>
                    <a:pt x="19660" y="50787"/>
                  </a:cubicBezTo>
                  <a:cubicBezTo>
                    <a:pt x="7297" y="60250"/>
                    <a:pt x="33" y="74919"/>
                    <a:pt x="0" y="90488"/>
                  </a:cubicBezTo>
                  <a:lnTo>
                    <a:pt x="0" y="161925"/>
                  </a:lnTo>
                  <a:lnTo>
                    <a:pt x="19050" y="161925"/>
                  </a:lnTo>
                  <a:lnTo>
                    <a:pt x="19050" y="90488"/>
                  </a:lnTo>
                  <a:cubicBezTo>
                    <a:pt x="19067" y="80874"/>
                    <a:pt x="23530" y="71809"/>
                    <a:pt x="31137" y="65932"/>
                  </a:cubicBezTo>
                  <a:cubicBezTo>
                    <a:pt x="54310" y="49229"/>
                    <a:pt x="80303" y="36839"/>
                    <a:pt x="107871" y="29356"/>
                  </a:cubicBezTo>
                  <a:cubicBezTo>
                    <a:pt x="128393" y="22613"/>
                    <a:pt x="149848" y="19136"/>
                    <a:pt x="171450" y="19050"/>
                  </a:cubicBezTo>
                  <a:cubicBezTo>
                    <a:pt x="193229" y="19748"/>
                    <a:pt x="214824" y="23270"/>
                    <a:pt x="235696" y="29527"/>
                  </a:cubicBezTo>
                  <a:cubicBezTo>
                    <a:pt x="263132" y="35827"/>
                    <a:pt x="288853" y="48065"/>
                    <a:pt x="311048" y="65380"/>
                  </a:cubicBezTo>
                  <a:lnTo>
                    <a:pt x="311868" y="65989"/>
                  </a:lnTo>
                  <a:cubicBezTo>
                    <a:pt x="319704" y="71641"/>
                    <a:pt x="324199" y="80833"/>
                    <a:pt x="323850" y="90488"/>
                  </a:cubicBezTo>
                  <a:lnTo>
                    <a:pt x="323850" y="161925"/>
                  </a:lnTo>
                  <a:lnTo>
                    <a:pt x="342900" y="161925"/>
                  </a:lnTo>
                  <a:lnTo>
                    <a:pt x="342900" y="90488"/>
                  </a:lnTo>
                  <a:cubicBezTo>
                    <a:pt x="343245" y="74668"/>
                    <a:pt x="335760" y="59698"/>
                    <a:pt x="322898" y="5048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4" name="Freeform: Shape 33">
              <a:extLst>
                <a:ext uri="{FF2B5EF4-FFF2-40B4-BE49-F238E27FC236}">
                  <a16:creationId xmlns:a16="http://schemas.microsoft.com/office/drawing/2014/main" id="{00000000-0008-0000-0800-000022000000}"/>
                </a:ext>
              </a:extLst>
            </xdr:cNvPr>
            <xdr:cNvSpPr/>
          </xdr:nvSpPr>
          <xdr:spPr>
            <a:xfrm>
              <a:off x="4029075" y="8570737"/>
              <a:ext cx="171450" cy="171450"/>
            </a:xfrm>
            <a:custGeom>
              <a:avLst/>
              <a:gdLst>
                <a:gd name="connsiteX0" fmla="*/ 85725 w 171450"/>
                <a:gd name="connsiteY0" fmla="*/ 171450 h 171450"/>
                <a:gd name="connsiteX1" fmla="*/ 171450 w 171450"/>
                <a:gd name="connsiteY1" fmla="*/ 85725 h 171450"/>
                <a:gd name="connsiteX2" fmla="*/ 85725 w 171450"/>
                <a:gd name="connsiteY2" fmla="*/ 0 h 171450"/>
                <a:gd name="connsiteX3" fmla="*/ 0 w 171450"/>
                <a:gd name="connsiteY3" fmla="*/ 85725 h 171450"/>
                <a:gd name="connsiteX4" fmla="*/ 85725 w 171450"/>
                <a:gd name="connsiteY4" fmla="*/ 171450 h 171450"/>
                <a:gd name="connsiteX5" fmla="*/ 85725 w 171450"/>
                <a:gd name="connsiteY5" fmla="*/ 19050 h 171450"/>
                <a:gd name="connsiteX6" fmla="*/ 152400 w 171450"/>
                <a:gd name="connsiteY6" fmla="*/ 85725 h 171450"/>
                <a:gd name="connsiteX7" fmla="*/ 85725 w 171450"/>
                <a:gd name="connsiteY7" fmla="*/ 152400 h 171450"/>
                <a:gd name="connsiteX8" fmla="*/ 19050 w 171450"/>
                <a:gd name="connsiteY8" fmla="*/ 85725 h 171450"/>
                <a:gd name="connsiteX9" fmla="*/ 85725 w 171450"/>
                <a:gd name="connsiteY9" fmla="*/ 19002 h 171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171450" h="171450">
                  <a:moveTo>
                    <a:pt x="85725" y="171450"/>
                  </a:moveTo>
                  <a:cubicBezTo>
                    <a:pt x="133070" y="171450"/>
                    <a:pt x="171450" y="133070"/>
                    <a:pt x="171450" y="85725"/>
                  </a:cubicBezTo>
                  <a:cubicBezTo>
                    <a:pt x="171450" y="38380"/>
                    <a:pt x="133070" y="0"/>
                    <a:pt x="85725" y="0"/>
                  </a:cubicBezTo>
                  <a:cubicBezTo>
                    <a:pt x="38380" y="0"/>
                    <a:pt x="0" y="38380"/>
                    <a:pt x="0" y="85725"/>
                  </a:cubicBezTo>
                  <a:cubicBezTo>
                    <a:pt x="0" y="133070"/>
                    <a:pt x="38380" y="171450"/>
                    <a:pt x="85725" y="171450"/>
                  </a:cubicBezTo>
                  <a:close/>
                  <a:moveTo>
                    <a:pt x="85725" y="19050"/>
                  </a:moveTo>
                  <a:cubicBezTo>
                    <a:pt x="122549" y="19050"/>
                    <a:pt x="152400" y="48901"/>
                    <a:pt x="152400" y="85725"/>
                  </a:cubicBezTo>
                  <a:cubicBezTo>
                    <a:pt x="152400" y="122549"/>
                    <a:pt x="122549" y="152400"/>
                    <a:pt x="85725" y="152400"/>
                  </a:cubicBezTo>
                  <a:cubicBezTo>
                    <a:pt x="48901" y="152400"/>
                    <a:pt x="19050" y="122549"/>
                    <a:pt x="19050" y="85725"/>
                  </a:cubicBezTo>
                  <a:cubicBezTo>
                    <a:pt x="19077" y="48904"/>
                    <a:pt x="48904" y="19055"/>
                    <a:pt x="85725" y="1900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</xdr:grpSp>
    </xdr:grpSp>
    <xdr:clientData/>
  </xdr:twoCellAnchor>
  <xdr:twoCellAnchor>
    <xdr:from>
      <xdr:col>1</xdr:col>
      <xdr:colOff>426096</xdr:colOff>
      <xdr:row>17</xdr:row>
      <xdr:rowOff>7848</xdr:rowOff>
    </xdr:from>
    <xdr:to>
      <xdr:col>1</xdr:col>
      <xdr:colOff>608976</xdr:colOff>
      <xdr:row>18</xdr:row>
      <xdr:rowOff>7848</xdr:rowOff>
    </xdr:to>
    <xdr:grpSp>
      <xdr:nvGrpSpPr>
        <xdr:cNvPr id="35" name="Graphic 82" descr="Upward trend outline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GrpSpPr/>
      </xdr:nvGrpSpPr>
      <xdr:grpSpPr>
        <a:xfrm>
          <a:off x="1014720" y="3282736"/>
          <a:ext cx="163830" cy="192640"/>
          <a:chOff x="133750" y="4888230"/>
          <a:chExt cx="647414" cy="647700"/>
        </a:xfrm>
        <a:solidFill>
          <a:schemeClr val="bg1"/>
        </a:solidFill>
      </xdr:grpSpPr>
      <xdr:sp macro="" textlink="">
        <xdr:nvSpPr>
          <xdr:cNvPr id="36" name="Freeform: Shape 35">
            <a:extLst>
              <a:ext uri="{FF2B5EF4-FFF2-40B4-BE49-F238E27FC236}">
                <a16:creationId xmlns:a16="http://schemas.microsoft.com/office/drawing/2014/main" id="{00000000-0008-0000-0800-000024000000}"/>
              </a:ext>
            </a:extLst>
          </xdr:cNvPr>
          <xdr:cNvSpPr/>
        </xdr:nvSpPr>
        <xdr:spPr>
          <a:xfrm>
            <a:off x="222275" y="5028561"/>
            <a:ext cx="556383" cy="361702"/>
          </a:xfrm>
          <a:custGeom>
            <a:avLst/>
            <a:gdLst>
              <a:gd name="connsiteX0" fmla="*/ 149200 w 556383"/>
              <a:gd name="connsiteY0" fmla="*/ 225923 h 361702"/>
              <a:gd name="connsiteX1" fmla="*/ 199682 w 556383"/>
              <a:gd name="connsiteY1" fmla="*/ 272863 h 361702"/>
              <a:gd name="connsiteX2" fmla="*/ 270577 w 556383"/>
              <a:gd name="connsiteY2" fmla="*/ 203940 h 361702"/>
              <a:gd name="connsiteX3" fmla="*/ 314935 w 556383"/>
              <a:gd name="connsiteY3" fmla="*/ 159706 h 361702"/>
              <a:gd name="connsiteX4" fmla="*/ 365541 w 556383"/>
              <a:gd name="connsiteY4" fmla="*/ 204359 h 361702"/>
              <a:gd name="connsiteX5" fmla="*/ 537172 w 556383"/>
              <a:gd name="connsiteY5" fmla="*/ 32661 h 361702"/>
              <a:gd name="connsiteX6" fmla="*/ 537306 w 556383"/>
              <a:gd name="connsiteY6" fmla="*/ 32662 h 361702"/>
              <a:gd name="connsiteX7" fmla="*/ 537334 w 556383"/>
              <a:gd name="connsiteY7" fmla="*/ 32728 h 361702"/>
              <a:gd name="connsiteX8" fmla="*/ 537334 w 556383"/>
              <a:gd name="connsiteY8" fmla="*/ 114300 h 361702"/>
              <a:gd name="connsiteX9" fmla="*/ 556384 w 556383"/>
              <a:gd name="connsiteY9" fmla="*/ 114300 h 361702"/>
              <a:gd name="connsiteX10" fmla="*/ 556384 w 556383"/>
              <a:gd name="connsiteY10" fmla="*/ 0 h 361702"/>
              <a:gd name="connsiteX11" fmla="*/ 442341 w 556383"/>
              <a:gd name="connsiteY11" fmla="*/ 0 h 361702"/>
              <a:gd name="connsiteX12" fmla="*/ 442341 w 556383"/>
              <a:gd name="connsiteY12" fmla="*/ 19050 h 361702"/>
              <a:gd name="connsiteX13" fmla="*/ 523599 w 556383"/>
              <a:gd name="connsiteY13" fmla="*/ 19050 h 361702"/>
              <a:gd name="connsiteX14" fmla="*/ 523703 w 556383"/>
              <a:gd name="connsiteY14" fmla="*/ 19137 h 361702"/>
              <a:gd name="connsiteX15" fmla="*/ 523675 w 556383"/>
              <a:gd name="connsiteY15" fmla="*/ 19212 h 361702"/>
              <a:gd name="connsiteX16" fmla="*/ 364703 w 556383"/>
              <a:gd name="connsiteY16" fmla="*/ 178194 h 361702"/>
              <a:gd name="connsiteX17" fmla="*/ 314096 w 556383"/>
              <a:gd name="connsiteY17" fmla="*/ 133540 h 361702"/>
              <a:gd name="connsiteX18" fmla="*/ 257261 w 556383"/>
              <a:gd name="connsiteY18" fmla="*/ 190376 h 361702"/>
              <a:gd name="connsiteX19" fmla="*/ 199454 w 556383"/>
              <a:gd name="connsiteY19" fmla="*/ 246574 h 361702"/>
              <a:gd name="connsiteX20" fmla="*/ 148761 w 556383"/>
              <a:gd name="connsiteY20" fmla="*/ 199463 h 361702"/>
              <a:gd name="connsiteX21" fmla="*/ 0 w 556383"/>
              <a:gd name="connsiteY21" fmla="*/ 348234 h 361702"/>
              <a:gd name="connsiteX22" fmla="*/ 13468 w 556383"/>
              <a:gd name="connsiteY22" fmla="*/ 361702 h 36170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</a:cxnLst>
            <a:rect l="l" t="t" r="r" b="b"/>
            <a:pathLst>
              <a:path w="556383" h="361702">
                <a:moveTo>
                  <a:pt x="149200" y="225923"/>
                </a:moveTo>
                <a:lnTo>
                  <a:pt x="199682" y="272863"/>
                </a:lnTo>
                <a:lnTo>
                  <a:pt x="270577" y="203940"/>
                </a:lnTo>
                <a:lnTo>
                  <a:pt x="314935" y="159706"/>
                </a:lnTo>
                <a:lnTo>
                  <a:pt x="365541" y="204359"/>
                </a:lnTo>
                <a:lnTo>
                  <a:pt x="537172" y="32661"/>
                </a:lnTo>
                <a:cubicBezTo>
                  <a:pt x="537209" y="32624"/>
                  <a:pt x="537270" y="32625"/>
                  <a:pt x="537306" y="32662"/>
                </a:cubicBezTo>
                <a:cubicBezTo>
                  <a:pt x="537323" y="32680"/>
                  <a:pt x="537334" y="32703"/>
                  <a:pt x="537334" y="32728"/>
                </a:cubicBezTo>
                <a:lnTo>
                  <a:pt x="537334" y="114300"/>
                </a:lnTo>
                <a:lnTo>
                  <a:pt x="556384" y="114300"/>
                </a:lnTo>
                <a:lnTo>
                  <a:pt x="556384" y="0"/>
                </a:lnTo>
                <a:lnTo>
                  <a:pt x="442341" y="0"/>
                </a:lnTo>
                <a:lnTo>
                  <a:pt x="442341" y="19050"/>
                </a:lnTo>
                <a:lnTo>
                  <a:pt x="523599" y="19050"/>
                </a:lnTo>
                <a:cubicBezTo>
                  <a:pt x="523651" y="19045"/>
                  <a:pt x="523698" y="19084"/>
                  <a:pt x="523703" y="19137"/>
                </a:cubicBezTo>
                <a:cubicBezTo>
                  <a:pt x="523705" y="19164"/>
                  <a:pt x="523695" y="19192"/>
                  <a:pt x="523675" y="19212"/>
                </a:cubicBezTo>
                <a:lnTo>
                  <a:pt x="364703" y="178194"/>
                </a:lnTo>
                <a:lnTo>
                  <a:pt x="314096" y="133540"/>
                </a:lnTo>
                <a:lnTo>
                  <a:pt x="257261" y="190376"/>
                </a:lnTo>
                <a:lnTo>
                  <a:pt x="199454" y="246574"/>
                </a:lnTo>
                <a:lnTo>
                  <a:pt x="148761" y="199463"/>
                </a:lnTo>
                <a:lnTo>
                  <a:pt x="0" y="348234"/>
                </a:lnTo>
                <a:lnTo>
                  <a:pt x="13468" y="361702"/>
                </a:lnTo>
                <a:close/>
              </a:path>
            </a:pathLst>
          </a:custGeom>
          <a:solidFill>
            <a:schemeClr val="tx1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ru-RU"/>
          </a:p>
        </xdr:txBody>
      </xdr:sp>
      <xdr:sp macro="" textlink="">
        <xdr:nvSpPr>
          <xdr:cNvPr id="37" name="Freeform: Shape 36">
            <a:extLst>
              <a:ext uri="{FF2B5EF4-FFF2-40B4-BE49-F238E27FC236}">
                <a16:creationId xmlns:a16="http://schemas.microsoft.com/office/drawing/2014/main" id="{00000000-0008-0000-0800-000025000000}"/>
              </a:ext>
            </a:extLst>
          </xdr:cNvPr>
          <xdr:cNvSpPr/>
        </xdr:nvSpPr>
        <xdr:spPr>
          <a:xfrm>
            <a:off x="133750" y="4888230"/>
            <a:ext cx="647414" cy="647700"/>
          </a:xfrm>
          <a:custGeom>
            <a:avLst/>
            <a:gdLst>
              <a:gd name="connsiteX0" fmla="*/ 19050 w 647414"/>
              <a:gd name="connsiteY0" fmla="*/ 628650 h 647700"/>
              <a:gd name="connsiteX1" fmla="*/ 19050 w 647414"/>
              <a:gd name="connsiteY1" fmla="*/ 0 h 647700"/>
              <a:gd name="connsiteX2" fmla="*/ 0 w 647414"/>
              <a:gd name="connsiteY2" fmla="*/ 0 h 647700"/>
              <a:gd name="connsiteX3" fmla="*/ 0 w 647414"/>
              <a:gd name="connsiteY3" fmla="*/ 647700 h 647700"/>
              <a:gd name="connsiteX4" fmla="*/ 647414 w 647414"/>
              <a:gd name="connsiteY4" fmla="*/ 647700 h 647700"/>
              <a:gd name="connsiteX5" fmla="*/ 647414 w 647414"/>
              <a:gd name="connsiteY5" fmla="*/ 628650 h 647700"/>
              <a:gd name="connsiteX6" fmla="*/ 19050 w 647414"/>
              <a:gd name="connsiteY6" fmla="*/ 628650 h 6477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</a:cxnLst>
            <a:rect l="l" t="t" r="r" b="b"/>
            <a:pathLst>
              <a:path w="647414" h="647700">
                <a:moveTo>
                  <a:pt x="19050" y="628650"/>
                </a:moveTo>
                <a:lnTo>
                  <a:pt x="19050" y="0"/>
                </a:lnTo>
                <a:lnTo>
                  <a:pt x="0" y="0"/>
                </a:lnTo>
                <a:lnTo>
                  <a:pt x="0" y="647700"/>
                </a:lnTo>
                <a:lnTo>
                  <a:pt x="647414" y="647700"/>
                </a:lnTo>
                <a:lnTo>
                  <a:pt x="647414" y="628650"/>
                </a:lnTo>
                <a:lnTo>
                  <a:pt x="19050" y="628650"/>
                </a:lnTo>
                <a:close/>
              </a:path>
            </a:pathLst>
          </a:custGeom>
          <a:solidFill>
            <a:schemeClr val="tx1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ru-RU"/>
          </a:p>
        </xdr:txBody>
      </xdr:sp>
    </xdr:grpSp>
    <xdr:clientData/>
  </xdr:twoCellAnchor>
  <xdr:twoCellAnchor>
    <xdr:from>
      <xdr:col>1</xdr:col>
      <xdr:colOff>121041</xdr:colOff>
      <xdr:row>16</xdr:row>
      <xdr:rowOff>100290</xdr:rowOff>
    </xdr:from>
    <xdr:to>
      <xdr:col>4</xdr:col>
      <xdr:colOff>347594</xdr:colOff>
      <xdr:row>19</xdr:row>
      <xdr:rowOff>6084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GrpSpPr/>
      </xdr:nvGrpSpPr>
      <xdr:grpSpPr>
        <a:xfrm>
          <a:off x="709665" y="3182537"/>
          <a:ext cx="1992423" cy="483716"/>
          <a:chOff x="738200" y="2460817"/>
          <a:chExt cx="2054424" cy="453100"/>
        </a:xfrm>
        <a:solidFill>
          <a:schemeClr val="accent1">
            <a:alpha val="40000"/>
          </a:schemeClr>
        </a:solidFill>
      </xdr:grpSpPr>
      <xdr:sp macro="" textlink="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800-000038000000}"/>
              </a:ext>
            </a:extLst>
          </xdr:cNvPr>
          <xdr:cNvSpPr/>
        </xdr:nvSpPr>
        <xdr:spPr>
          <a:xfrm>
            <a:off x="748671" y="2465861"/>
            <a:ext cx="2043953" cy="448056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endParaRPr lang="ru-RU" sz="1100" spc="0" baseline="0"/>
          </a:p>
        </xdr:txBody>
      </xdr:sp>
      <xdr:sp macro="" textlink="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800-000039000000}"/>
              </a:ext>
            </a:extLst>
          </xdr:cNvPr>
          <xdr:cNvSpPr/>
        </xdr:nvSpPr>
        <xdr:spPr>
          <a:xfrm>
            <a:off x="738200" y="2460817"/>
            <a:ext cx="18288" cy="448056"/>
          </a:xfrm>
          <a:prstGeom prst="rect">
            <a:avLst/>
          </a:prstGeom>
          <a:grpFill/>
          <a:ln w="3175">
            <a:solidFill>
              <a:srgbClr val="015352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endParaRPr lang="ru-RU" sz="1100" spc="0" baseline="0"/>
          </a:p>
        </xdr:txBody>
      </xdr:sp>
    </xdr:grpSp>
    <xdr:clientData/>
  </xdr:twoCellAnchor>
  <xdr:twoCellAnchor>
    <xdr:from>
      <xdr:col>15</xdr:col>
      <xdr:colOff>0</xdr:colOff>
      <xdr:row>26</xdr:row>
      <xdr:rowOff>51858</xdr:rowOff>
    </xdr:from>
    <xdr:to>
      <xdr:col>24</xdr:col>
      <xdr:colOff>86298</xdr:colOff>
      <xdr:row>42</xdr:row>
      <xdr:rowOff>94188</xdr:rowOff>
    </xdr:to>
    <xdr:sp macro="" textlink="">
      <xdr:nvSpPr>
        <xdr:cNvPr id="75" name="Rectangle: Rounded Corners 74">
          <a:extLst>
            <a:ext uri="{FF2B5EF4-FFF2-40B4-BE49-F238E27FC236}">
              <a16:creationId xmlns:a16="http://schemas.microsoft.com/office/drawing/2014/main" id="{00000000-0008-0000-0800-00004B000000}"/>
            </a:ext>
          </a:extLst>
        </xdr:cNvPr>
        <xdr:cNvSpPr/>
      </xdr:nvSpPr>
      <xdr:spPr>
        <a:xfrm>
          <a:off x="10120313" y="5211233"/>
          <a:ext cx="6158485" cy="3217330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623509</xdr:colOff>
      <xdr:row>28</xdr:row>
      <xdr:rowOff>186265</xdr:rowOff>
    </xdr:from>
    <xdr:to>
      <xdr:col>14</xdr:col>
      <xdr:colOff>88375</xdr:colOff>
      <xdr:row>42</xdr:row>
      <xdr:rowOff>67733</xdr:rowOff>
    </xdr:to>
    <xdr:sp macro="" textlink="">
      <xdr:nvSpPr>
        <xdr:cNvPr id="76" name="Rectangle: Rounded Corners 75">
          <a:extLst>
            <a:ext uri="{FF2B5EF4-FFF2-40B4-BE49-F238E27FC236}">
              <a16:creationId xmlns:a16="http://schemas.microsoft.com/office/drawing/2014/main" id="{00000000-0008-0000-0800-00004C000000}"/>
            </a:ext>
          </a:extLst>
        </xdr:cNvPr>
        <xdr:cNvSpPr/>
      </xdr:nvSpPr>
      <xdr:spPr>
        <a:xfrm>
          <a:off x="3332842" y="5401732"/>
          <a:ext cx="6238200" cy="2489201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7</xdr:col>
      <xdr:colOff>466165</xdr:colOff>
      <xdr:row>3</xdr:row>
      <xdr:rowOff>116541</xdr:rowOff>
    </xdr:from>
    <xdr:to>
      <xdr:col>19</xdr:col>
      <xdr:colOff>343156</xdr:colOff>
      <xdr:row>6</xdr:row>
      <xdr:rowOff>75986</xdr:rowOff>
    </xdr:to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800-000034000000}"/>
            </a:ext>
          </a:extLst>
        </xdr:cNvPr>
        <xdr:cNvSpPr txBox="1"/>
      </xdr:nvSpPr>
      <xdr:spPr>
        <a:xfrm>
          <a:off x="4733365" y="654423"/>
          <a:ext cx="7192191" cy="497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2800">
              <a:solidFill>
                <a:srgbClr val="798956"/>
              </a:solidFill>
              <a:latin typeface="+mn-lt"/>
              <a:ea typeface="+mn-ea"/>
              <a:cs typeface="+mn-cs"/>
            </a:rPr>
            <a:t>Доходы бюджета: откуда приходят деньги?</a:t>
          </a:r>
        </a:p>
      </xdr:txBody>
    </xdr:sp>
    <xdr:clientData/>
  </xdr:twoCellAnchor>
  <xdr:twoCellAnchor editAs="oneCell">
    <xdr:from>
      <xdr:col>1</xdr:col>
      <xdr:colOff>597647</xdr:colOff>
      <xdr:row>4</xdr:row>
      <xdr:rowOff>104588</xdr:rowOff>
    </xdr:from>
    <xdr:to>
      <xdr:col>3</xdr:col>
      <xdr:colOff>486291</xdr:colOff>
      <xdr:row>12</xdr:row>
      <xdr:rowOff>89646</xdr:rowOff>
    </xdr:to>
    <xdr:pic>
      <xdr:nvPicPr>
        <xdr:cNvPr id="116" name="Рисунок 115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0" y="881529"/>
          <a:ext cx="1233350" cy="1538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460198</xdr:colOff>
      <xdr:row>4</xdr:row>
      <xdr:rowOff>104588</xdr:rowOff>
    </xdr:from>
    <xdr:to>
      <xdr:col>23</xdr:col>
      <xdr:colOff>460829</xdr:colOff>
      <xdr:row>6</xdr:row>
      <xdr:rowOff>174135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Год 4">
              <a:extLst>
                <a:ext uri="{FF2B5EF4-FFF2-40B4-BE49-F238E27FC236}">
                  <a16:creationId xmlns:a16="http://schemas.microsoft.com/office/drawing/2014/main" id="{0AE593D9-FE32-6040-8BB4-F090E3DC6B2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Год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135100" y="866588"/>
              <a:ext cx="1807028" cy="45054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>
    <xdr:from>
      <xdr:col>5</xdr:col>
      <xdr:colOff>203254</xdr:colOff>
      <xdr:row>10</xdr:row>
      <xdr:rowOff>164666</xdr:rowOff>
    </xdr:from>
    <xdr:to>
      <xdr:col>12</xdr:col>
      <xdr:colOff>18424</xdr:colOff>
      <xdr:row>27</xdr:row>
      <xdr:rowOff>122795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9A134413-2060-E74D-A1B6-356C738E98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103386</xdr:colOff>
      <xdr:row>28</xdr:row>
      <xdr:rowOff>66246</xdr:rowOff>
    </xdr:from>
    <xdr:to>
      <xdr:col>23</xdr:col>
      <xdr:colOff>535185</xdr:colOff>
      <xdr:row>42</xdr:row>
      <xdr:rowOff>29432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45775161-B6BA-9B46-9035-0F28C97F41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</xdr:col>
      <xdr:colOff>348730</xdr:colOff>
      <xdr:row>30</xdr:row>
      <xdr:rowOff>103360</xdr:rowOff>
    </xdr:from>
    <xdr:to>
      <xdr:col>13</xdr:col>
      <xdr:colOff>422283</xdr:colOff>
      <xdr:row>42</xdr:row>
      <xdr:rowOff>152218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EC4D1759-D78E-3E43-A833-88A1C5072A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</xdr:col>
      <xdr:colOff>600728</xdr:colOff>
      <xdr:row>8</xdr:row>
      <xdr:rowOff>20915</xdr:rowOff>
    </xdr:from>
    <xdr:to>
      <xdr:col>15</xdr:col>
      <xdr:colOff>103386</xdr:colOff>
      <xdr:row>14</xdr:row>
      <xdr:rowOff>158075</xdr:rowOff>
    </xdr:to>
    <xdr:sp macro="" textlink="'Сводные 2'!C50">
      <xdr:nvSpPr>
        <xdr:cNvPr id="42" name="Скругленный прямоугольник 41">
          <a:extLst>
            <a:ext uri="{FF2B5EF4-FFF2-40B4-BE49-F238E27FC236}">
              <a16:creationId xmlns:a16="http://schemas.microsoft.com/office/drawing/2014/main" id="{F933E5CA-ADB0-A84D-AD34-99092015FA11}"/>
            </a:ext>
          </a:extLst>
        </xdr:cNvPr>
        <xdr:cNvSpPr/>
      </xdr:nvSpPr>
      <xdr:spPr>
        <a:xfrm>
          <a:off x="8004828" y="1544915"/>
          <a:ext cx="2195058" cy="1280160"/>
        </a:xfrm>
        <a:prstGeom prst="roundRect">
          <a:avLst/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0" bIns="274320" rtlCol="0" anchor="b"/>
        <a:lstStyle/>
        <a:p>
          <a:pPr marL="0" indent="0" algn="ctr"/>
          <a:fld id="{FE99AC9F-F680-9742-BE6B-85D16C46DE4E}" type="TxLink">
            <a:rPr lang="en-US" sz="1800">
              <a:solidFill>
                <a:srgbClr val="3F1413"/>
              </a:solidFill>
              <a:latin typeface="+mn-lt"/>
              <a:ea typeface="+mn-ea"/>
              <a:cs typeface="+mn-cs"/>
            </a:rPr>
            <a:pPr marL="0" indent="0" algn="ctr"/>
            <a:t>16 608 172</a:t>
          </a:fld>
          <a:r>
            <a:rPr lang="ru-RU" sz="1800">
              <a:solidFill>
                <a:srgbClr val="3F1413"/>
              </a:solidFill>
              <a:latin typeface="+mn-lt"/>
              <a:ea typeface="+mn-ea"/>
              <a:cs typeface="+mn-cs"/>
            </a:rPr>
            <a:t> руб.</a:t>
          </a:r>
          <a:endParaRPr lang="en-US" sz="1800">
            <a:solidFill>
              <a:srgbClr val="3F1413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11</xdr:col>
      <xdr:colOff>500025</xdr:colOff>
      <xdr:row>9</xdr:row>
      <xdr:rowOff>57372</xdr:rowOff>
    </xdr:from>
    <xdr:ext cx="2000876" cy="374013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753CD5C4-55B3-B8C0-4624-80D838070574}"/>
            </a:ext>
          </a:extLst>
        </xdr:cNvPr>
        <xdr:cNvSpPr txBox="1"/>
      </xdr:nvSpPr>
      <xdr:spPr>
        <a:xfrm>
          <a:off x="6974885" y="1791136"/>
          <a:ext cx="2000876" cy="374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1800">
              <a:solidFill>
                <a:srgbClr val="798956"/>
              </a:solidFill>
              <a:latin typeface="+mn-lt"/>
              <a:ea typeface="+mn-ea"/>
              <a:cs typeface="+mn-cs"/>
            </a:rPr>
            <a:t>Всего:</a:t>
          </a:r>
        </a:p>
      </xdr:txBody>
    </xdr:sp>
    <xdr:clientData/>
  </xdr:oneCellAnchor>
  <xdr:oneCellAnchor>
    <xdr:from>
      <xdr:col>5</xdr:col>
      <xdr:colOff>0</xdr:colOff>
      <xdr:row>28</xdr:row>
      <xdr:rowOff>148629</xdr:rowOff>
    </xdr:from>
    <xdr:ext cx="3365500" cy="374013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3742C14B-3D7F-934C-88FF-64F70A7FF4AE}"/>
            </a:ext>
          </a:extLst>
        </xdr:cNvPr>
        <xdr:cNvSpPr txBox="1"/>
      </xdr:nvSpPr>
      <xdr:spPr>
        <a:xfrm>
          <a:off x="3365500" y="5482629"/>
          <a:ext cx="3365500" cy="374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1800">
              <a:solidFill>
                <a:srgbClr val="798956"/>
              </a:solidFill>
              <a:latin typeface="+mn-lt"/>
              <a:ea typeface="+mn-ea"/>
              <a:cs typeface="+mn-cs"/>
            </a:rPr>
            <a:t>Безвозмездные</a:t>
          </a:r>
          <a:r>
            <a:rPr lang="ru-RU" sz="1800" baseline="0">
              <a:solidFill>
                <a:srgbClr val="798956"/>
              </a:solidFill>
              <a:latin typeface="+mn-lt"/>
              <a:ea typeface="+mn-ea"/>
              <a:cs typeface="+mn-cs"/>
            </a:rPr>
            <a:t> поступления</a:t>
          </a:r>
          <a:endParaRPr lang="ru-RU" sz="1800">
            <a:solidFill>
              <a:srgbClr val="798956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88900</xdr:colOff>
      <xdr:row>9</xdr:row>
      <xdr:rowOff>1</xdr:rowOff>
    </xdr:from>
    <xdr:ext cx="2000876" cy="40536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69B2EC86-0D9B-D744-80BD-02E373EE3CDB}"/>
            </a:ext>
          </a:extLst>
        </xdr:cNvPr>
        <xdr:cNvSpPr txBox="1"/>
      </xdr:nvSpPr>
      <xdr:spPr>
        <a:xfrm>
          <a:off x="3454400" y="1714501"/>
          <a:ext cx="2000876" cy="4053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2000">
              <a:solidFill>
                <a:srgbClr val="798956"/>
              </a:solidFill>
              <a:latin typeface="+mn-lt"/>
              <a:ea typeface="+mn-ea"/>
              <a:cs typeface="+mn-cs"/>
            </a:rPr>
            <a:t>Виды доходов</a:t>
          </a:r>
        </a:p>
      </xdr:txBody>
    </xdr:sp>
    <xdr:clientData/>
  </xdr:oneCellAnchor>
  <xdr:oneCellAnchor>
    <xdr:from>
      <xdr:col>14</xdr:col>
      <xdr:colOff>665480</xdr:colOff>
      <xdr:row>8</xdr:row>
      <xdr:rowOff>35557</xdr:rowOff>
    </xdr:from>
    <xdr:ext cx="3365500" cy="374013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93AE12A6-240B-664D-A11B-1E976D9DAF97}"/>
            </a:ext>
          </a:extLst>
        </xdr:cNvPr>
        <xdr:cNvSpPr txBox="1"/>
      </xdr:nvSpPr>
      <xdr:spPr>
        <a:xfrm>
          <a:off x="10088880" y="1559557"/>
          <a:ext cx="3365500" cy="374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1800">
              <a:solidFill>
                <a:srgbClr val="798956"/>
              </a:solidFill>
              <a:latin typeface="+mn-lt"/>
              <a:ea typeface="+mn-ea"/>
              <a:cs typeface="+mn-cs"/>
            </a:rPr>
            <a:t>Налоговые доходы</a:t>
          </a:r>
        </a:p>
      </xdr:txBody>
    </xdr:sp>
    <xdr:clientData/>
  </xdr:oneCellAnchor>
  <xdr:oneCellAnchor>
    <xdr:from>
      <xdr:col>15</xdr:col>
      <xdr:colOff>0</xdr:colOff>
      <xdr:row>26</xdr:row>
      <xdr:rowOff>71947</xdr:rowOff>
    </xdr:from>
    <xdr:ext cx="3365500" cy="374013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CE5051B-D225-E040-928E-4DF840B52E42}"/>
            </a:ext>
          </a:extLst>
        </xdr:cNvPr>
        <xdr:cNvSpPr txBox="1"/>
      </xdr:nvSpPr>
      <xdr:spPr>
        <a:xfrm>
          <a:off x="10096500" y="5024947"/>
          <a:ext cx="3365500" cy="374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ru-RU" sz="1800">
              <a:solidFill>
                <a:srgbClr val="798956"/>
              </a:solidFill>
              <a:latin typeface="+mn-lt"/>
              <a:ea typeface="+mn-ea"/>
              <a:cs typeface="+mn-cs"/>
            </a:rPr>
            <a:t>Неналоговые доходы</a:t>
          </a:r>
        </a:p>
      </xdr:txBody>
    </xdr:sp>
    <xdr:clientData/>
  </xdr:oneCellAnchor>
  <xdr:twoCellAnchor>
    <xdr:from>
      <xdr:col>15</xdr:col>
      <xdr:colOff>65030</xdr:colOff>
      <xdr:row>10</xdr:row>
      <xdr:rowOff>0</xdr:rowOff>
    </xdr:from>
    <xdr:to>
      <xdr:col>23</xdr:col>
      <xdr:colOff>386159</xdr:colOff>
      <xdr:row>24</xdr:row>
      <xdr:rowOff>76200</xdr:rowOff>
    </xdr:to>
    <xdr:graphicFrame macro="">
      <xdr:nvGraphicFramePr>
        <xdr:cNvPr id="117" name="Диаграмма 116">
          <a:extLst>
            <a:ext uri="{FF2B5EF4-FFF2-40B4-BE49-F238E27FC236}">
              <a16:creationId xmlns:a16="http://schemas.microsoft.com/office/drawing/2014/main" id="{AAB88D40-8390-5A40-8F60-AB8E662A89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20</xdr:col>
      <xdr:colOff>4965</xdr:colOff>
      <xdr:row>8</xdr:row>
      <xdr:rowOff>68763</xdr:rowOff>
    </xdr:from>
    <xdr:to>
      <xdr:col>24</xdr:col>
      <xdr:colOff>153402</xdr:colOff>
      <xdr:row>28</xdr:row>
      <xdr:rowOff>96328</xdr:rowOff>
    </xdr:to>
    <xdr:pic>
      <xdr:nvPicPr>
        <xdr:cNvPr id="39" name="Рисунок 38" descr="Picture background">
          <a:extLst>
            <a:ext uri="{FF2B5EF4-FFF2-40B4-BE49-F238E27FC236}">
              <a16:creationId xmlns:a16="http://schemas.microsoft.com/office/drawing/2014/main" id="{A4B1DE93-6F56-EF4C-95D6-60D8963FEC9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96"/>
        <a:stretch/>
      </xdr:blipFill>
      <xdr:spPr bwMode="auto">
        <a:xfrm rot="8681629">
          <a:off x="11777437" y="1609887"/>
          <a:ext cx="2502931" cy="3880374"/>
        </a:xfrm>
        <a:prstGeom prst="ellipse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356739</xdr:colOff>
      <xdr:row>3</xdr:row>
      <xdr:rowOff>28539</xdr:rowOff>
    </xdr:from>
    <xdr:to>
      <xdr:col>9</xdr:col>
      <xdr:colOff>97776</xdr:colOff>
      <xdr:row>10</xdr:row>
      <xdr:rowOff>128178</xdr:rowOff>
    </xdr:to>
    <xdr:pic>
      <xdr:nvPicPr>
        <xdr:cNvPr id="43" name="Рисунок 42" descr="Picture background">
          <a:extLst>
            <a:ext uri="{FF2B5EF4-FFF2-40B4-BE49-F238E27FC236}">
              <a16:creationId xmlns:a16="http://schemas.microsoft.com/office/drawing/2014/main" id="{6DFB5387-50D5-D84D-B404-D5346D84A34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" r="45961" b="62592"/>
        <a:stretch/>
      </xdr:blipFill>
      <xdr:spPr bwMode="auto">
        <a:xfrm rot="10800000">
          <a:off x="3039436" y="585056"/>
          <a:ext cx="3094407" cy="1398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236500</xdr:colOff>
      <xdr:row>21</xdr:row>
      <xdr:rowOff>84879</xdr:rowOff>
    </xdr:from>
    <xdr:to>
      <xdr:col>14</xdr:col>
      <xdr:colOff>384938</xdr:colOff>
      <xdr:row>34</xdr:row>
      <xdr:rowOff>56958</xdr:rowOff>
    </xdr:to>
    <xdr:pic>
      <xdr:nvPicPr>
        <xdr:cNvPr id="45" name="Рисунок 44" descr="Picture background">
          <a:extLst>
            <a:ext uri="{FF2B5EF4-FFF2-40B4-BE49-F238E27FC236}">
              <a16:creationId xmlns:a16="http://schemas.microsoft.com/office/drawing/2014/main" id="{DC09928E-D007-554B-9AB0-EA884AB9EC6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696" t="36226"/>
        <a:stretch/>
      </xdr:blipFill>
      <xdr:spPr bwMode="auto">
        <a:xfrm rot="8474285">
          <a:off x="6943242" y="3980497"/>
          <a:ext cx="2831134" cy="2383652"/>
        </a:xfrm>
        <a:prstGeom prst="ellipse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256855</xdr:colOff>
      <xdr:row>39</xdr:row>
      <xdr:rowOff>114158</xdr:rowOff>
    </xdr:from>
    <xdr:to>
      <xdr:col>4</xdr:col>
      <xdr:colOff>262054</xdr:colOff>
      <xdr:row>43</xdr:row>
      <xdr:rowOff>48009</xdr:rowOff>
    </xdr:to>
    <xdr:pic>
      <xdr:nvPicPr>
        <xdr:cNvPr id="46" name="Рисунок 45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9BF2E428-97FC-A447-8627-B0DAEDD7C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68877" y="7348877"/>
          <a:ext cx="675874" cy="6758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242047</xdr:colOff>
      <xdr:row>3</xdr:row>
      <xdr:rowOff>34262</xdr:rowOff>
    </xdr:from>
    <xdr:to>
      <xdr:col>24</xdr:col>
      <xdr:colOff>399379</xdr:colOff>
      <xdr:row>44</xdr:row>
      <xdr:rowOff>36439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2680447" y="572144"/>
          <a:ext cx="12349332" cy="7353236"/>
        </a:xfrm>
        <a:prstGeom prst="roundRect">
          <a:avLst>
            <a:gd name="adj" fmla="val 928"/>
          </a:avLst>
        </a:prstGeom>
        <a:solidFill>
          <a:srgbClr val="EAEAEA"/>
        </a:solidFill>
        <a:ln>
          <a:noFill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118636</xdr:colOff>
      <xdr:row>2</xdr:row>
      <xdr:rowOff>161370</xdr:rowOff>
    </xdr:from>
    <xdr:to>
      <xdr:col>4</xdr:col>
      <xdr:colOff>333790</xdr:colOff>
      <xdr:row>43</xdr:row>
      <xdr:rowOff>163547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790989" y="549841"/>
          <a:ext cx="2232213" cy="7965824"/>
        </a:xfrm>
        <a:prstGeom prst="roundRect">
          <a:avLst>
            <a:gd name="adj" fmla="val 3556"/>
          </a:avLst>
        </a:prstGeom>
        <a:solidFill>
          <a:schemeClr val="bg1"/>
        </a:solidFill>
        <a:ln>
          <a:noFill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13</xdr:col>
      <xdr:colOff>433294</xdr:colOff>
      <xdr:row>7</xdr:row>
      <xdr:rowOff>15027</xdr:rowOff>
    </xdr:from>
    <xdr:to>
      <xdr:col>24</xdr:col>
      <xdr:colOff>139403</xdr:colOff>
      <xdr:row>22</xdr:row>
      <xdr:rowOff>89647</xdr:rowOff>
    </xdr:to>
    <xdr:sp macro="" textlink="">
      <xdr:nvSpPr>
        <xdr:cNvPr id="6" name="Rectangle: Rounded Corners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/>
      </xdr:nvSpPr>
      <xdr:spPr>
        <a:xfrm>
          <a:off x="9173882" y="1374674"/>
          <a:ext cx="7101992" cy="2988149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17</xdr:col>
      <xdr:colOff>239059</xdr:colOff>
      <xdr:row>32</xdr:row>
      <xdr:rowOff>59764</xdr:rowOff>
    </xdr:from>
    <xdr:to>
      <xdr:col>23</xdr:col>
      <xdr:colOff>647404</xdr:colOff>
      <xdr:row>41</xdr:row>
      <xdr:rowOff>58737</xdr:rowOff>
    </xdr:to>
    <xdr:sp macro="" textlink="Сводные!B192">
      <xdr:nvSpPr>
        <xdr:cNvPr id="7" name="Rectangle: Rounded Corners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/>
      </xdr:nvSpPr>
      <xdr:spPr>
        <a:xfrm>
          <a:off x="11669059" y="6275293"/>
          <a:ext cx="4442463" cy="1747091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457200" rtlCol="0" anchor="b"/>
        <a:lstStyle/>
        <a:p>
          <a:pPr algn="ctr"/>
          <a:fld id="{70BBCBD2-5BF9-544D-8F94-13037FB5BC95}" type="TxLink">
            <a:rPr lang="en-US" sz="3200" b="0" i="0" u="none" strike="noStrike">
              <a:solidFill>
                <a:srgbClr val="3F1413"/>
              </a:solidFill>
              <a:latin typeface="Calibri"/>
              <a:cs typeface="Calibri"/>
            </a:rPr>
            <a:pPr algn="ctr"/>
            <a:t>1 034 233</a:t>
          </a:fld>
          <a:r>
            <a:rPr lang="ru-RU" sz="3200" b="0" i="0" u="none" strike="noStrike">
              <a:solidFill>
                <a:srgbClr val="3F1413"/>
              </a:solidFill>
              <a:latin typeface="Calibri"/>
              <a:cs typeface="Calibri"/>
            </a:rPr>
            <a:t> руб.</a:t>
          </a:r>
          <a:endParaRPr lang="ru-RU" sz="3200">
            <a:solidFill>
              <a:srgbClr val="3F1413"/>
            </a:solidFill>
          </a:endParaRPr>
        </a:p>
      </xdr:txBody>
    </xdr:sp>
    <xdr:clientData/>
  </xdr:twoCellAnchor>
  <xdr:twoCellAnchor>
    <xdr:from>
      <xdr:col>1</xdr:col>
      <xdr:colOff>449792</xdr:colOff>
      <xdr:row>14</xdr:row>
      <xdr:rowOff>55590</xdr:rowOff>
    </xdr:from>
    <xdr:to>
      <xdr:col>3</xdr:col>
      <xdr:colOff>440879</xdr:colOff>
      <xdr:row>15</xdr:row>
      <xdr:rowOff>116174</xdr:rowOff>
    </xdr:to>
    <xdr:grpSp>
      <xdr:nvGrpSpPr>
        <xdr:cNvPr id="4137" name="Group 41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29100000}"/>
            </a:ext>
          </a:extLst>
        </xdr:cNvPr>
        <xdr:cNvGrpSpPr/>
      </xdr:nvGrpSpPr>
      <xdr:grpSpPr>
        <a:xfrm>
          <a:off x="1035063" y="2786855"/>
          <a:ext cx="1161629" cy="255674"/>
          <a:chOff x="1059392" y="2565708"/>
          <a:chExt cx="1210287" cy="239878"/>
        </a:xfrm>
      </xdr:grpSpPr>
      <xdr:grpSp>
        <xdr:nvGrpSpPr>
          <xdr:cNvPr id="14" name="Group 13">
            <a:extLst>
              <a:ext uri="{FF2B5EF4-FFF2-40B4-BE49-F238E27FC236}">
                <a16:creationId xmlns:a16="http://schemas.microsoft.com/office/drawing/2014/main" id="{00000000-0008-0000-0900-00000E000000}"/>
              </a:ext>
            </a:extLst>
          </xdr:cNvPr>
          <xdr:cNvGrpSpPr/>
        </xdr:nvGrpSpPr>
        <xdr:grpSpPr>
          <a:xfrm>
            <a:off x="1059392" y="2585568"/>
            <a:ext cx="135488" cy="171274"/>
            <a:chOff x="880721" y="2560320"/>
            <a:chExt cx="1186053" cy="1737360"/>
          </a:xfrm>
        </xdr:grpSpPr>
        <xdr:sp macro="" textlink="">
          <xdr:nvSpPr>
            <xdr:cNvPr id="15" name="Rectangle: Rounded Corners 14">
              <a:extLst>
                <a:ext uri="{FF2B5EF4-FFF2-40B4-BE49-F238E27FC236}">
                  <a16:creationId xmlns:a16="http://schemas.microsoft.com/office/drawing/2014/main" id="{00000000-0008-0000-0900-00000F000000}"/>
                </a:ext>
              </a:extLst>
            </xdr:cNvPr>
            <xdr:cNvSpPr/>
          </xdr:nvSpPr>
          <xdr:spPr>
            <a:xfrm>
              <a:off x="880721" y="3326130"/>
              <a:ext cx="182880" cy="971550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sp macro="" textlink="">
          <xdr:nvSpPr>
            <xdr:cNvPr id="16" name="Rectangle: Rounded Corners 15">
              <a:extLst>
                <a:ext uri="{FF2B5EF4-FFF2-40B4-BE49-F238E27FC236}">
                  <a16:creationId xmlns:a16="http://schemas.microsoft.com/office/drawing/2014/main" id="{00000000-0008-0000-0900-000010000000}"/>
                </a:ext>
              </a:extLst>
            </xdr:cNvPr>
            <xdr:cNvSpPr/>
          </xdr:nvSpPr>
          <xdr:spPr>
            <a:xfrm>
              <a:off x="1215112" y="2560320"/>
              <a:ext cx="182880" cy="1737360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sp macro="" textlink="">
          <xdr:nvSpPr>
            <xdr:cNvPr id="17" name="Rectangle: Rounded Corners 16">
              <a:extLst>
                <a:ext uri="{FF2B5EF4-FFF2-40B4-BE49-F238E27FC236}">
                  <a16:creationId xmlns:a16="http://schemas.microsoft.com/office/drawing/2014/main" id="{00000000-0008-0000-0900-000011000000}"/>
                </a:ext>
              </a:extLst>
            </xdr:cNvPr>
            <xdr:cNvSpPr/>
          </xdr:nvSpPr>
          <xdr:spPr>
            <a:xfrm>
              <a:off x="1549503" y="3048925"/>
              <a:ext cx="182880" cy="1248755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sp macro="" textlink="">
          <xdr:nvSpPr>
            <xdr:cNvPr id="18" name="Rectangle: Rounded Corners 17">
              <a:extLst>
                <a:ext uri="{FF2B5EF4-FFF2-40B4-BE49-F238E27FC236}">
                  <a16:creationId xmlns:a16="http://schemas.microsoft.com/office/drawing/2014/main" id="{00000000-0008-0000-0900-000012000000}"/>
                </a:ext>
              </a:extLst>
            </xdr:cNvPr>
            <xdr:cNvSpPr/>
          </xdr:nvSpPr>
          <xdr:spPr>
            <a:xfrm>
              <a:off x="1883894" y="3657600"/>
              <a:ext cx="182880" cy="640080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</xdr:grpSp>
      <xdr:sp macro="" textlink="">
        <xdr:nvSpPr>
          <xdr:cNvPr id="19" name="TextBox 18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900-000013000000}"/>
              </a:ext>
            </a:extLst>
          </xdr:cNvPr>
          <xdr:cNvSpPr txBox="1"/>
        </xdr:nvSpPr>
        <xdr:spPr>
          <a:xfrm>
            <a:off x="1291110" y="2565708"/>
            <a:ext cx="978569" cy="23987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Общий</a:t>
            </a:r>
            <a:r>
              <a:rPr lang="ru-RU" sz="1200" baseline="0">
                <a:solidFill>
                  <a:schemeClr val="tx1"/>
                </a:solidFill>
              </a:rPr>
              <a:t> обзор </a:t>
            </a:r>
            <a:endParaRPr lang="ru-RU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71909</xdr:colOff>
      <xdr:row>19</xdr:row>
      <xdr:rowOff>163167</xdr:rowOff>
    </xdr:from>
    <xdr:to>
      <xdr:col>4</xdr:col>
      <xdr:colOff>298822</xdr:colOff>
      <xdr:row>21</xdr:row>
      <xdr:rowOff>89647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 txBox="1"/>
      </xdr:nvSpPr>
      <xdr:spPr>
        <a:xfrm>
          <a:off x="1416615" y="3853638"/>
          <a:ext cx="1571619" cy="314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ru-RU" sz="1200">
              <a:solidFill>
                <a:schemeClr val="tx1"/>
              </a:solidFill>
            </a:rPr>
            <a:t>Структура расходов</a:t>
          </a:r>
        </a:p>
      </xdr:txBody>
    </xdr:sp>
    <xdr:clientData/>
  </xdr:twoCellAnchor>
  <xdr:twoCellAnchor>
    <xdr:from>
      <xdr:col>1</xdr:col>
      <xdr:colOff>416952</xdr:colOff>
      <xdr:row>22</xdr:row>
      <xdr:rowOff>121232</xdr:rowOff>
    </xdr:from>
    <xdr:to>
      <xdr:col>4</xdr:col>
      <xdr:colOff>209175</xdr:colOff>
      <xdr:row>24</xdr:row>
      <xdr:rowOff>29878</xdr:rowOff>
    </xdr:to>
    <xdr:grpSp>
      <xdr:nvGrpSpPr>
        <xdr:cNvPr id="4139" name="Group 413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2B100000}"/>
            </a:ext>
          </a:extLst>
        </xdr:cNvPr>
        <xdr:cNvGrpSpPr/>
      </xdr:nvGrpSpPr>
      <xdr:grpSpPr>
        <a:xfrm>
          <a:off x="1002223" y="4413220"/>
          <a:ext cx="1548036" cy="298827"/>
          <a:chOff x="1026552" y="4065706"/>
          <a:chExt cx="1643368" cy="265136"/>
        </a:xfrm>
      </xdr:grpSpPr>
      <xdr:sp macro="" textlink="">
        <xdr:nvSpPr>
          <xdr:cNvPr id="22" name="TextBox 21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0000000-0008-0000-0900-000016000000}"/>
              </a:ext>
            </a:extLst>
          </xdr:cNvPr>
          <xdr:cNvSpPr txBox="1"/>
        </xdr:nvSpPr>
        <xdr:spPr>
          <a:xfrm>
            <a:off x="1291110" y="4065706"/>
            <a:ext cx="1378810" cy="26513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Поддержка</a:t>
            </a:r>
            <a:r>
              <a:rPr lang="ru-RU" sz="1200" baseline="0">
                <a:solidFill>
                  <a:schemeClr val="tx1"/>
                </a:solidFill>
              </a:rPr>
              <a:t> граждан</a:t>
            </a:r>
            <a:endParaRPr lang="ru-RU" sz="1200">
              <a:solidFill>
                <a:schemeClr val="tx1"/>
              </a:solidFill>
            </a:endParaRPr>
          </a:p>
        </xdr:txBody>
      </xdr:sp>
      <xdr:grpSp>
        <xdr:nvGrpSpPr>
          <xdr:cNvPr id="24" name="Group 23">
            <a:extLst>
              <a:ext uri="{FF2B5EF4-FFF2-40B4-BE49-F238E27FC236}">
                <a16:creationId xmlns:a16="http://schemas.microsoft.com/office/drawing/2014/main" id="{00000000-0008-0000-0900-000018000000}"/>
              </a:ext>
            </a:extLst>
          </xdr:cNvPr>
          <xdr:cNvGrpSpPr/>
        </xdr:nvGrpSpPr>
        <xdr:grpSpPr>
          <a:xfrm>
            <a:off x="1026552" y="4089456"/>
            <a:ext cx="201168" cy="201167"/>
            <a:chOff x="3279711" y="384273"/>
            <a:chExt cx="624779" cy="608586"/>
          </a:xfrm>
        </xdr:grpSpPr>
        <xdr:sp macro="" textlink="">
          <xdr:nvSpPr>
            <xdr:cNvPr id="25" name="Freeform: Shape 24">
              <a:extLst>
                <a:ext uri="{FF2B5EF4-FFF2-40B4-BE49-F238E27FC236}">
                  <a16:creationId xmlns:a16="http://schemas.microsoft.com/office/drawing/2014/main" id="{00000000-0008-0000-0900-000019000000}"/>
                </a:ext>
              </a:extLst>
            </xdr:cNvPr>
            <xdr:cNvSpPr/>
          </xdr:nvSpPr>
          <xdr:spPr>
            <a:xfrm>
              <a:off x="3279711" y="557226"/>
              <a:ext cx="315275" cy="394859"/>
            </a:xfrm>
            <a:custGeom>
              <a:avLst/>
              <a:gdLst>
                <a:gd name="connsiteX0" fmla="*/ 298069 w 315275"/>
                <a:gd name="connsiteY0" fmla="*/ 357269 h 394859"/>
                <a:gd name="connsiteX1" fmla="*/ 91377 w 315275"/>
                <a:gd name="connsiteY1" fmla="*/ 113048 h 394859"/>
                <a:gd name="connsiteX2" fmla="*/ 95949 w 315275"/>
                <a:gd name="connsiteY2" fmla="*/ 68375 h 394859"/>
                <a:gd name="connsiteX3" fmla="*/ 96711 w 315275"/>
                <a:gd name="connsiteY3" fmla="*/ 68375 h 394859"/>
                <a:gd name="connsiteX4" fmla="*/ 114141 w 315275"/>
                <a:gd name="connsiteY4" fmla="*/ 98570 h 394859"/>
                <a:gd name="connsiteX5" fmla="*/ 140192 w 315275"/>
                <a:gd name="connsiteY5" fmla="*/ 105571 h 394859"/>
                <a:gd name="connsiteX6" fmla="*/ 147193 w 315275"/>
                <a:gd name="connsiteY6" fmla="*/ 79520 h 394859"/>
                <a:gd name="connsiteX7" fmla="*/ 106712 w 315275"/>
                <a:gd name="connsiteY7" fmla="*/ 9511 h 394859"/>
                <a:gd name="connsiteX8" fmla="*/ 95187 w 315275"/>
                <a:gd name="connsiteY8" fmla="*/ 653 h 394859"/>
                <a:gd name="connsiteX9" fmla="*/ 80709 w 315275"/>
                <a:gd name="connsiteY9" fmla="*/ 2558 h 394859"/>
                <a:gd name="connsiteX10" fmla="*/ 10224 w 315275"/>
                <a:gd name="connsiteY10" fmla="*/ 43229 h 394859"/>
                <a:gd name="connsiteX11" fmla="*/ 2174 w 315275"/>
                <a:gd name="connsiteY11" fmla="*/ 68939 h 394859"/>
                <a:gd name="connsiteX12" fmla="*/ 27884 w 315275"/>
                <a:gd name="connsiteY12" fmla="*/ 76989 h 394859"/>
                <a:gd name="connsiteX13" fmla="*/ 29274 w 315275"/>
                <a:gd name="connsiteY13" fmla="*/ 76186 h 394859"/>
                <a:gd name="connsiteX14" fmla="*/ 58420 w 315275"/>
                <a:gd name="connsiteY14" fmla="*/ 59327 h 394859"/>
                <a:gd name="connsiteX15" fmla="*/ 53277 w 315275"/>
                <a:gd name="connsiteY15" fmla="*/ 113048 h 394859"/>
                <a:gd name="connsiteX16" fmla="*/ 291402 w 315275"/>
                <a:gd name="connsiteY16" fmla="*/ 394797 h 394859"/>
                <a:gd name="connsiteX17" fmla="*/ 294640 w 315275"/>
                <a:gd name="connsiteY17" fmla="*/ 394797 h 394859"/>
                <a:gd name="connsiteX18" fmla="*/ 315214 w 315275"/>
                <a:gd name="connsiteY18" fmla="*/ 377271 h 394859"/>
                <a:gd name="connsiteX19" fmla="*/ 297688 w 315275"/>
                <a:gd name="connsiteY19" fmla="*/ 356697 h 39485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</a:cxnLst>
              <a:rect l="l" t="t" r="r" b="b"/>
              <a:pathLst>
                <a:path w="315275" h="394859">
                  <a:moveTo>
                    <a:pt x="298069" y="357269"/>
                  </a:moveTo>
                  <a:cubicBezTo>
                    <a:pt x="178587" y="337594"/>
                    <a:pt x="91029" y="234138"/>
                    <a:pt x="91377" y="113048"/>
                  </a:cubicBezTo>
                  <a:cubicBezTo>
                    <a:pt x="91557" y="98050"/>
                    <a:pt x="93086" y="83099"/>
                    <a:pt x="95949" y="68375"/>
                  </a:cubicBezTo>
                  <a:lnTo>
                    <a:pt x="96711" y="68375"/>
                  </a:lnTo>
                  <a:lnTo>
                    <a:pt x="114141" y="98570"/>
                  </a:lnTo>
                  <a:cubicBezTo>
                    <a:pt x="119402" y="107697"/>
                    <a:pt x="131065" y="110831"/>
                    <a:pt x="140192" y="105571"/>
                  </a:cubicBezTo>
                  <a:cubicBezTo>
                    <a:pt x="149319" y="100310"/>
                    <a:pt x="152454" y="88647"/>
                    <a:pt x="147193" y="79520"/>
                  </a:cubicBezTo>
                  <a:lnTo>
                    <a:pt x="106712" y="9511"/>
                  </a:lnTo>
                  <a:cubicBezTo>
                    <a:pt x="104191" y="5151"/>
                    <a:pt x="100048" y="1966"/>
                    <a:pt x="95187" y="653"/>
                  </a:cubicBezTo>
                  <a:cubicBezTo>
                    <a:pt x="90299" y="-661"/>
                    <a:pt x="85090" y="25"/>
                    <a:pt x="80709" y="2558"/>
                  </a:cubicBezTo>
                  <a:lnTo>
                    <a:pt x="10224" y="43229"/>
                  </a:lnTo>
                  <a:cubicBezTo>
                    <a:pt x="901" y="48106"/>
                    <a:pt x="-2703" y="59617"/>
                    <a:pt x="2174" y="68939"/>
                  </a:cubicBezTo>
                  <a:cubicBezTo>
                    <a:pt x="7051" y="78262"/>
                    <a:pt x="18562" y="81866"/>
                    <a:pt x="27884" y="76989"/>
                  </a:cubicBezTo>
                  <a:cubicBezTo>
                    <a:pt x="28358" y="76741"/>
                    <a:pt x="28822" y="76474"/>
                    <a:pt x="29274" y="76186"/>
                  </a:cubicBezTo>
                  <a:lnTo>
                    <a:pt x="58420" y="59327"/>
                  </a:lnTo>
                  <a:cubicBezTo>
                    <a:pt x="55030" y="77034"/>
                    <a:pt x="53308" y="95020"/>
                    <a:pt x="53277" y="113048"/>
                  </a:cubicBezTo>
                  <a:cubicBezTo>
                    <a:pt x="52844" y="252642"/>
                    <a:pt x="153687" y="371960"/>
                    <a:pt x="291402" y="394797"/>
                  </a:cubicBezTo>
                  <a:lnTo>
                    <a:pt x="294640" y="394797"/>
                  </a:lnTo>
                  <a:cubicBezTo>
                    <a:pt x="305161" y="395639"/>
                    <a:pt x="314372" y="387793"/>
                    <a:pt x="315214" y="377271"/>
                  </a:cubicBezTo>
                  <a:cubicBezTo>
                    <a:pt x="316056" y="366750"/>
                    <a:pt x="308209" y="357539"/>
                    <a:pt x="297688" y="356697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26" name="Freeform: Shape 25">
              <a:extLst>
                <a:ext uri="{FF2B5EF4-FFF2-40B4-BE49-F238E27FC236}">
                  <a16:creationId xmlns:a16="http://schemas.microsoft.com/office/drawing/2014/main" id="{00000000-0008-0000-0900-00001A000000}"/>
                </a:ext>
              </a:extLst>
            </xdr:cNvPr>
            <xdr:cNvSpPr/>
          </xdr:nvSpPr>
          <xdr:spPr>
            <a:xfrm>
              <a:off x="3644118" y="558146"/>
              <a:ext cx="260372" cy="434713"/>
            </a:xfrm>
            <a:custGeom>
              <a:avLst/>
              <a:gdLst>
                <a:gd name="connsiteX0" fmla="*/ 260370 w 260372"/>
                <a:gd name="connsiteY0" fmla="*/ 112128 h 434713"/>
                <a:gd name="connsiteX1" fmla="*/ 242558 w 260372"/>
                <a:gd name="connsiteY1" fmla="*/ 12401 h 434713"/>
                <a:gd name="connsiteX2" fmla="*/ 218031 w 260372"/>
                <a:gd name="connsiteY2" fmla="*/ 1209 h 434713"/>
                <a:gd name="connsiteX3" fmla="*/ 206839 w 260372"/>
                <a:gd name="connsiteY3" fmla="*/ 25736 h 434713"/>
                <a:gd name="connsiteX4" fmla="*/ 61093 w 260372"/>
                <a:gd name="connsiteY4" fmla="*/ 344200 h 434713"/>
                <a:gd name="connsiteX5" fmla="*/ 58345 w 260372"/>
                <a:gd name="connsiteY5" fmla="*/ 345205 h 434713"/>
                <a:gd name="connsiteX6" fmla="*/ 58345 w 260372"/>
                <a:gd name="connsiteY6" fmla="*/ 345205 h 434713"/>
                <a:gd name="connsiteX7" fmla="*/ 75680 w 260372"/>
                <a:gd name="connsiteY7" fmla="*/ 314915 h 434713"/>
                <a:gd name="connsiteX8" fmla="*/ 68632 w 260372"/>
                <a:gd name="connsiteY8" fmla="*/ 288817 h 434713"/>
                <a:gd name="connsiteX9" fmla="*/ 42533 w 260372"/>
                <a:gd name="connsiteY9" fmla="*/ 295865 h 434713"/>
                <a:gd name="connsiteX10" fmla="*/ 2528 w 260372"/>
                <a:gd name="connsiteY10" fmla="*/ 366064 h 434713"/>
                <a:gd name="connsiteX11" fmla="*/ 9576 w 260372"/>
                <a:gd name="connsiteY11" fmla="*/ 392067 h 434713"/>
                <a:gd name="connsiteX12" fmla="*/ 9577 w 260372"/>
                <a:gd name="connsiteY12" fmla="*/ 392068 h 434713"/>
                <a:gd name="connsiteX13" fmla="*/ 79776 w 260372"/>
                <a:gd name="connsiteY13" fmla="*/ 432168 h 434713"/>
                <a:gd name="connsiteX14" fmla="*/ 105874 w 260372"/>
                <a:gd name="connsiteY14" fmla="*/ 425119 h 434713"/>
                <a:gd name="connsiteX15" fmla="*/ 98826 w 260372"/>
                <a:gd name="connsiteY15" fmla="*/ 399021 h 434713"/>
                <a:gd name="connsiteX16" fmla="*/ 69108 w 260372"/>
                <a:gd name="connsiteY16" fmla="*/ 382161 h 434713"/>
                <a:gd name="connsiteX17" fmla="*/ 260370 w 260372"/>
                <a:gd name="connsiteY17" fmla="*/ 112128 h 434713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</a:cxnLst>
              <a:rect l="l" t="t" r="r" b="b"/>
              <a:pathLst>
                <a:path w="260372" h="434713">
                  <a:moveTo>
                    <a:pt x="260370" y="112128"/>
                  </a:moveTo>
                  <a:cubicBezTo>
                    <a:pt x="260409" y="78091"/>
                    <a:pt x="254378" y="44320"/>
                    <a:pt x="242558" y="12401"/>
                  </a:cubicBezTo>
                  <a:cubicBezTo>
                    <a:pt x="238876" y="2538"/>
                    <a:pt x="227894" y="-2473"/>
                    <a:pt x="218031" y="1209"/>
                  </a:cubicBezTo>
                  <a:cubicBezTo>
                    <a:pt x="208168" y="4891"/>
                    <a:pt x="203157" y="15873"/>
                    <a:pt x="206839" y="25736"/>
                  </a:cubicBezTo>
                  <a:cubicBezTo>
                    <a:pt x="254534" y="153923"/>
                    <a:pt x="189282" y="296505"/>
                    <a:pt x="61093" y="344200"/>
                  </a:cubicBezTo>
                  <a:cubicBezTo>
                    <a:pt x="60179" y="344541"/>
                    <a:pt x="59263" y="344875"/>
                    <a:pt x="58345" y="345205"/>
                  </a:cubicBezTo>
                  <a:lnTo>
                    <a:pt x="58345" y="345205"/>
                  </a:lnTo>
                  <a:lnTo>
                    <a:pt x="75680" y="314915"/>
                  </a:lnTo>
                  <a:cubicBezTo>
                    <a:pt x="80941" y="305762"/>
                    <a:pt x="77785" y="294077"/>
                    <a:pt x="68632" y="288817"/>
                  </a:cubicBezTo>
                  <a:cubicBezTo>
                    <a:pt x="59478" y="283556"/>
                    <a:pt x="47794" y="286712"/>
                    <a:pt x="42533" y="295865"/>
                  </a:cubicBezTo>
                  <a:lnTo>
                    <a:pt x="2528" y="366064"/>
                  </a:lnTo>
                  <a:cubicBezTo>
                    <a:pt x="-2706" y="375191"/>
                    <a:pt x="449" y="386833"/>
                    <a:pt x="9576" y="392067"/>
                  </a:cubicBezTo>
                  <a:cubicBezTo>
                    <a:pt x="9576" y="392068"/>
                    <a:pt x="9577" y="392068"/>
                    <a:pt x="9577" y="392068"/>
                  </a:cubicBezTo>
                  <a:lnTo>
                    <a:pt x="79776" y="432168"/>
                  </a:lnTo>
                  <a:cubicBezTo>
                    <a:pt x="88929" y="437428"/>
                    <a:pt x="100614" y="434273"/>
                    <a:pt x="105874" y="425119"/>
                  </a:cubicBezTo>
                  <a:cubicBezTo>
                    <a:pt x="111135" y="415966"/>
                    <a:pt x="107979" y="404281"/>
                    <a:pt x="98826" y="399021"/>
                  </a:cubicBezTo>
                  <a:lnTo>
                    <a:pt x="69108" y="382161"/>
                  </a:lnTo>
                  <a:cubicBezTo>
                    <a:pt x="184034" y="342294"/>
                    <a:pt x="260898" y="233771"/>
                    <a:pt x="260370" y="112128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27" name="Freeform: Shape 26">
              <a:extLst>
                <a:ext uri="{FF2B5EF4-FFF2-40B4-BE49-F238E27FC236}">
                  <a16:creationId xmlns:a16="http://schemas.microsoft.com/office/drawing/2014/main" id="{00000000-0008-0000-0900-00001B000000}"/>
                </a:ext>
              </a:extLst>
            </xdr:cNvPr>
            <xdr:cNvSpPr/>
          </xdr:nvSpPr>
          <xdr:spPr>
            <a:xfrm>
              <a:off x="3395650" y="384273"/>
              <a:ext cx="446734" cy="133349"/>
            </a:xfrm>
            <a:custGeom>
              <a:avLst/>
              <a:gdLst>
                <a:gd name="connsiteX0" fmla="*/ 346913 w 446734"/>
                <a:gd name="connsiteY0" fmla="*/ 95215 h 133349"/>
                <a:gd name="connsiteX1" fmla="*/ 327863 w 446734"/>
                <a:gd name="connsiteY1" fmla="*/ 114265 h 133349"/>
                <a:gd name="connsiteX2" fmla="*/ 346913 w 446734"/>
                <a:gd name="connsiteY2" fmla="*/ 133315 h 133349"/>
                <a:gd name="connsiteX3" fmla="*/ 425208 w 446734"/>
                <a:gd name="connsiteY3" fmla="*/ 133315 h 133349"/>
                <a:gd name="connsiteX4" fmla="*/ 427399 w 446734"/>
                <a:gd name="connsiteY4" fmla="*/ 133315 h 133349"/>
                <a:gd name="connsiteX5" fmla="*/ 437686 w 446734"/>
                <a:gd name="connsiteY5" fmla="*/ 130172 h 133349"/>
                <a:gd name="connsiteX6" fmla="*/ 439019 w 446734"/>
                <a:gd name="connsiteY6" fmla="*/ 129314 h 133349"/>
                <a:gd name="connsiteX7" fmla="*/ 439591 w 446734"/>
                <a:gd name="connsiteY7" fmla="*/ 128838 h 133349"/>
                <a:gd name="connsiteX8" fmla="*/ 439591 w 446734"/>
                <a:gd name="connsiteY8" fmla="*/ 128838 h 133349"/>
                <a:gd name="connsiteX9" fmla="*/ 440829 w 446734"/>
                <a:gd name="connsiteY9" fmla="*/ 127886 h 133349"/>
                <a:gd name="connsiteX10" fmla="*/ 446735 w 446734"/>
                <a:gd name="connsiteY10" fmla="*/ 114265 h 133349"/>
                <a:gd name="connsiteX11" fmla="*/ 446735 w 446734"/>
                <a:gd name="connsiteY11" fmla="*/ 33493 h 133349"/>
                <a:gd name="connsiteX12" fmla="*/ 427685 w 446734"/>
                <a:gd name="connsiteY12" fmla="*/ 14443 h 133349"/>
                <a:gd name="connsiteX13" fmla="*/ 408635 w 446734"/>
                <a:gd name="connsiteY13" fmla="*/ 33493 h 133349"/>
                <a:gd name="connsiteX14" fmla="*/ 408635 w 446734"/>
                <a:gd name="connsiteY14" fmla="*/ 68259 h 133349"/>
                <a:gd name="connsiteX15" fmla="*/ 408635 w 446734"/>
                <a:gd name="connsiteY15" fmla="*/ 68259 h 133349"/>
                <a:gd name="connsiteX16" fmla="*/ 5805 w 446734"/>
                <a:gd name="connsiteY16" fmla="*/ 100422 h 133349"/>
                <a:gd name="connsiteX17" fmla="*/ 4489 w 446734"/>
                <a:gd name="connsiteY17" fmla="*/ 101978 h 133349"/>
                <a:gd name="connsiteX18" fmla="*/ 6775 w 446734"/>
                <a:gd name="connsiteY18" fmla="*/ 128838 h 133349"/>
                <a:gd name="connsiteX19" fmla="*/ 33635 w 446734"/>
                <a:gd name="connsiteY19" fmla="*/ 126552 h 133349"/>
                <a:gd name="connsiteX20" fmla="*/ 381107 w 446734"/>
                <a:gd name="connsiteY20" fmla="*/ 94929 h 13334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</a:cxnLst>
              <a:rect l="l" t="t" r="r" b="b"/>
              <a:pathLst>
                <a:path w="446734" h="133349">
                  <a:moveTo>
                    <a:pt x="346913" y="95215"/>
                  </a:moveTo>
                  <a:cubicBezTo>
                    <a:pt x="336391" y="95215"/>
                    <a:pt x="327863" y="103744"/>
                    <a:pt x="327863" y="114265"/>
                  </a:cubicBezTo>
                  <a:cubicBezTo>
                    <a:pt x="327863" y="124786"/>
                    <a:pt x="336391" y="133315"/>
                    <a:pt x="346913" y="133315"/>
                  </a:cubicBezTo>
                  <a:lnTo>
                    <a:pt x="425208" y="133315"/>
                  </a:lnTo>
                  <a:cubicBezTo>
                    <a:pt x="425938" y="133362"/>
                    <a:pt x="426669" y="133362"/>
                    <a:pt x="427399" y="133315"/>
                  </a:cubicBezTo>
                  <a:cubicBezTo>
                    <a:pt x="431065" y="133316"/>
                    <a:pt x="434647" y="132221"/>
                    <a:pt x="437686" y="130172"/>
                  </a:cubicBezTo>
                  <a:lnTo>
                    <a:pt x="439019" y="129314"/>
                  </a:lnTo>
                  <a:lnTo>
                    <a:pt x="439591" y="128838"/>
                  </a:lnTo>
                  <a:lnTo>
                    <a:pt x="439591" y="128838"/>
                  </a:lnTo>
                  <a:lnTo>
                    <a:pt x="440829" y="127886"/>
                  </a:lnTo>
                  <a:cubicBezTo>
                    <a:pt x="444558" y="124331"/>
                    <a:pt x="446689" y="119417"/>
                    <a:pt x="446735" y="114265"/>
                  </a:cubicBezTo>
                  <a:lnTo>
                    <a:pt x="446735" y="33493"/>
                  </a:lnTo>
                  <a:cubicBezTo>
                    <a:pt x="446735" y="22972"/>
                    <a:pt x="438206" y="14443"/>
                    <a:pt x="427685" y="14443"/>
                  </a:cubicBezTo>
                  <a:cubicBezTo>
                    <a:pt x="417163" y="14443"/>
                    <a:pt x="408635" y="22972"/>
                    <a:pt x="408635" y="33493"/>
                  </a:cubicBezTo>
                  <a:lnTo>
                    <a:pt x="408635" y="68259"/>
                  </a:lnTo>
                  <a:lnTo>
                    <a:pt x="408635" y="68259"/>
                  </a:lnTo>
                  <a:cubicBezTo>
                    <a:pt x="288515" y="-34097"/>
                    <a:pt x="108162" y="-19698"/>
                    <a:pt x="5805" y="100422"/>
                  </a:cubicBezTo>
                  <a:cubicBezTo>
                    <a:pt x="5364" y="100938"/>
                    <a:pt x="4926" y="101458"/>
                    <a:pt x="4489" y="101978"/>
                  </a:cubicBezTo>
                  <a:cubicBezTo>
                    <a:pt x="-2297" y="110026"/>
                    <a:pt x="-1274" y="122053"/>
                    <a:pt x="6775" y="128838"/>
                  </a:cubicBezTo>
                  <a:cubicBezTo>
                    <a:pt x="14824" y="135624"/>
                    <a:pt x="26850" y="134601"/>
                    <a:pt x="33635" y="126552"/>
                  </a:cubicBezTo>
                  <a:cubicBezTo>
                    <a:pt x="121112" y="22359"/>
                    <a:pt x="276259" y="8240"/>
                    <a:pt x="381107" y="94929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28" name="TextBox 27">
              <a:extLst>
                <a:ext uri="{FF2B5EF4-FFF2-40B4-BE49-F238E27FC236}">
                  <a16:creationId xmlns:a16="http://schemas.microsoft.com/office/drawing/2014/main" id="{00000000-0008-0000-0900-00001C000000}"/>
                </a:ext>
              </a:extLst>
            </xdr:cNvPr>
            <xdr:cNvSpPr txBox="1"/>
          </xdr:nvSpPr>
          <xdr:spPr>
            <a:xfrm>
              <a:off x="3401727" y="386832"/>
              <a:ext cx="447151" cy="51232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800">
                  <a:solidFill>
                    <a:schemeClr val="bg1"/>
                  </a:solidFill>
                </a:rPr>
                <a:t>$</a:t>
              </a:r>
              <a:endParaRPr lang="ru-RU" sz="800">
                <a:solidFill>
                  <a:schemeClr val="bg1"/>
                </a:solidFill>
              </a:endParaRPr>
            </a:p>
          </xdr:txBody>
        </xdr:sp>
      </xdr:grpSp>
    </xdr:grpSp>
    <xdr:clientData/>
  </xdr:twoCellAnchor>
  <xdr:twoCellAnchor>
    <xdr:from>
      <xdr:col>1</xdr:col>
      <xdr:colOff>416952</xdr:colOff>
      <xdr:row>19</xdr:row>
      <xdr:rowOff>145553</xdr:rowOff>
    </xdr:from>
    <xdr:to>
      <xdr:col>2</xdr:col>
      <xdr:colOff>8520</xdr:colOff>
      <xdr:row>21</xdr:row>
      <xdr:rowOff>23095</xdr:rowOff>
    </xdr:to>
    <xdr:grpSp>
      <xdr:nvGrpSpPr>
        <xdr:cNvPr id="29" name="Graphic 66" descr="Gears outline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GrpSpPr/>
      </xdr:nvGrpSpPr>
      <xdr:grpSpPr>
        <a:xfrm>
          <a:off x="1002223" y="3852270"/>
          <a:ext cx="176839" cy="267723"/>
          <a:chOff x="509190" y="3100347"/>
          <a:chExt cx="284638" cy="344526"/>
        </a:xfrm>
        <a:solidFill>
          <a:schemeClr val="bg1"/>
        </a:solidFill>
      </xdr:grpSpPr>
      <xdr:sp macro="" textlink="">
        <xdr:nvSpPr>
          <xdr:cNvPr id="30" name="Freeform: Shape 29">
            <a:extLst>
              <a:ext uri="{FF2B5EF4-FFF2-40B4-BE49-F238E27FC236}">
                <a16:creationId xmlns:a16="http://schemas.microsoft.com/office/drawing/2014/main" id="{00000000-0008-0000-0900-00001E000000}"/>
              </a:ext>
            </a:extLst>
          </xdr:cNvPr>
          <xdr:cNvSpPr/>
        </xdr:nvSpPr>
        <xdr:spPr>
          <a:xfrm>
            <a:off x="607853" y="3100347"/>
            <a:ext cx="185975" cy="185539"/>
          </a:xfrm>
          <a:custGeom>
            <a:avLst/>
            <a:gdLst>
              <a:gd name="connsiteX0" fmla="*/ 159345 w 185975"/>
              <a:gd name="connsiteY0" fmla="*/ 130580 h 185539"/>
              <a:gd name="connsiteX1" fmla="*/ 166767 w 185975"/>
              <a:gd name="connsiteY1" fmla="*/ 113554 h 185539"/>
              <a:gd name="connsiteX2" fmla="*/ 185976 w 185975"/>
              <a:gd name="connsiteY2" fmla="*/ 103950 h 185539"/>
              <a:gd name="connsiteX3" fmla="*/ 185976 w 185975"/>
              <a:gd name="connsiteY3" fmla="*/ 82122 h 185539"/>
              <a:gd name="connsiteX4" fmla="*/ 166767 w 185975"/>
              <a:gd name="connsiteY4" fmla="*/ 72517 h 185539"/>
              <a:gd name="connsiteX5" fmla="*/ 159782 w 185975"/>
              <a:gd name="connsiteY5" fmla="*/ 55491 h 185539"/>
              <a:gd name="connsiteX6" fmla="*/ 166767 w 185975"/>
              <a:gd name="connsiteY6" fmla="*/ 34973 h 185539"/>
              <a:gd name="connsiteX7" fmla="*/ 151051 w 185975"/>
              <a:gd name="connsiteY7" fmla="*/ 19257 h 185539"/>
              <a:gd name="connsiteX8" fmla="*/ 130532 w 185975"/>
              <a:gd name="connsiteY8" fmla="*/ 26242 h 185539"/>
              <a:gd name="connsiteX9" fmla="*/ 113506 w 185975"/>
              <a:gd name="connsiteY9" fmla="*/ 19209 h 185539"/>
              <a:gd name="connsiteX10" fmla="*/ 103902 w 185975"/>
              <a:gd name="connsiteY10" fmla="*/ 0 h 185539"/>
              <a:gd name="connsiteX11" fmla="*/ 82074 w 185975"/>
              <a:gd name="connsiteY11" fmla="*/ 0 h 185539"/>
              <a:gd name="connsiteX12" fmla="*/ 72469 w 185975"/>
              <a:gd name="connsiteY12" fmla="*/ 19209 h 185539"/>
              <a:gd name="connsiteX13" fmla="*/ 55443 w 185975"/>
              <a:gd name="connsiteY13" fmla="*/ 26194 h 185539"/>
              <a:gd name="connsiteX14" fmla="*/ 34925 w 185975"/>
              <a:gd name="connsiteY14" fmla="*/ 19209 h 185539"/>
              <a:gd name="connsiteX15" fmla="*/ 19209 w 185975"/>
              <a:gd name="connsiteY15" fmla="*/ 34925 h 185539"/>
              <a:gd name="connsiteX16" fmla="*/ 26194 w 185975"/>
              <a:gd name="connsiteY16" fmla="*/ 55443 h 185539"/>
              <a:gd name="connsiteX17" fmla="*/ 19209 w 185975"/>
              <a:gd name="connsiteY17" fmla="*/ 72469 h 185539"/>
              <a:gd name="connsiteX18" fmla="*/ 0 w 185975"/>
              <a:gd name="connsiteY18" fmla="*/ 82074 h 185539"/>
              <a:gd name="connsiteX19" fmla="*/ 0 w 185975"/>
              <a:gd name="connsiteY19" fmla="*/ 103902 h 185539"/>
              <a:gd name="connsiteX20" fmla="*/ 19209 w 185975"/>
              <a:gd name="connsiteY20" fmla="*/ 113506 h 185539"/>
              <a:gd name="connsiteX21" fmla="*/ 26194 w 185975"/>
              <a:gd name="connsiteY21" fmla="*/ 130532 h 185539"/>
              <a:gd name="connsiteX22" fmla="*/ 19209 w 185975"/>
              <a:gd name="connsiteY22" fmla="*/ 151051 h 185539"/>
              <a:gd name="connsiteX23" fmla="*/ 34488 w 185975"/>
              <a:gd name="connsiteY23" fmla="*/ 166330 h 185539"/>
              <a:gd name="connsiteX24" fmla="*/ 55007 w 185975"/>
              <a:gd name="connsiteY24" fmla="*/ 159345 h 185539"/>
              <a:gd name="connsiteX25" fmla="*/ 72033 w 185975"/>
              <a:gd name="connsiteY25" fmla="*/ 166330 h 185539"/>
              <a:gd name="connsiteX26" fmla="*/ 81637 w 185975"/>
              <a:gd name="connsiteY26" fmla="*/ 185539 h 185539"/>
              <a:gd name="connsiteX27" fmla="*/ 103465 w 185975"/>
              <a:gd name="connsiteY27" fmla="*/ 185539 h 185539"/>
              <a:gd name="connsiteX28" fmla="*/ 113070 w 185975"/>
              <a:gd name="connsiteY28" fmla="*/ 166330 h 185539"/>
              <a:gd name="connsiteX29" fmla="*/ 130096 w 185975"/>
              <a:gd name="connsiteY29" fmla="*/ 159345 h 185539"/>
              <a:gd name="connsiteX30" fmla="*/ 150614 w 185975"/>
              <a:gd name="connsiteY30" fmla="*/ 166330 h 185539"/>
              <a:gd name="connsiteX31" fmla="*/ 166330 w 185975"/>
              <a:gd name="connsiteY31" fmla="*/ 151051 h 185539"/>
              <a:gd name="connsiteX32" fmla="*/ 151077 w 185975"/>
              <a:gd name="connsiteY32" fmla="*/ 133392 h 185539"/>
              <a:gd name="connsiteX33" fmla="*/ 156289 w 185975"/>
              <a:gd name="connsiteY33" fmla="*/ 148693 h 185539"/>
              <a:gd name="connsiteX34" fmla="*/ 148366 w 185975"/>
              <a:gd name="connsiteY34" fmla="*/ 156399 h 185539"/>
              <a:gd name="connsiteX35" fmla="*/ 132911 w 185975"/>
              <a:gd name="connsiteY35" fmla="*/ 151134 h 185539"/>
              <a:gd name="connsiteX36" fmla="*/ 129140 w 185975"/>
              <a:gd name="connsiteY36" fmla="*/ 149850 h 185539"/>
              <a:gd name="connsiteX37" fmla="*/ 125695 w 185975"/>
              <a:gd name="connsiteY37" fmla="*/ 151858 h 185539"/>
              <a:gd name="connsiteX38" fmla="*/ 110673 w 185975"/>
              <a:gd name="connsiteY38" fmla="*/ 157992 h 185539"/>
              <a:gd name="connsiteX39" fmla="*/ 106980 w 185975"/>
              <a:gd name="connsiteY39" fmla="*/ 159048 h 185539"/>
              <a:gd name="connsiteX40" fmla="*/ 105260 w 185975"/>
              <a:gd name="connsiteY40" fmla="*/ 162484 h 185539"/>
              <a:gd name="connsiteX41" fmla="*/ 98069 w 185975"/>
              <a:gd name="connsiteY41" fmla="*/ 176891 h 185539"/>
              <a:gd name="connsiteX42" fmla="*/ 87046 w 185975"/>
              <a:gd name="connsiteY42" fmla="*/ 176891 h 185539"/>
              <a:gd name="connsiteX43" fmla="*/ 79856 w 185975"/>
              <a:gd name="connsiteY43" fmla="*/ 162484 h 185539"/>
              <a:gd name="connsiteX44" fmla="*/ 78136 w 185975"/>
              <a:gd name="connsiteY44" fmla="*/ 159048 h 185539"/>
              <a:gd name="connsiteX45" fmla="*/ 74443 w 185975"/>
              <a:gd name="connsiteY45" fmla="*/ 157992 h 185539"/>
              <a:gd name="connsiteX46" fmla="*/ 59416 w 185975"/>
              <a:gd name="connsiteY46" fmla="*/ 151858 h 185539"/>
              <a:gd name="connsiteX47" fmla="*/ 55976 w 185975"/>
              <a:gd name="connsiteY47" fmla="*/ 149850 h 185539"/>
              <a:gd name="connsiteX48" fmla="*/ 52204 w 185975"/>
              <a:gd name="connsiteY48" fmla="*/ 151134 h 185539"/>
              <a:gd name="connsiteX49" fmla="*/ 36828 w 185975"/>
              <a:gd name="connsiteY49" fmla="*/ 156372 h 185539"/>
              <a:gd name="connsiteX50" fmla="*/ 29232 w 185975"/>
              <a:gd name="connsiteY50" fmla="*/ 148776 h 185539"/>
              <a:gd name="connsiteX51" fmla="*/ 34471 w 185975"/>
              <a:gd name="connsiteY51" fmla="*/ 133396 h 185539"/>
              <a:gd name="connsiteX52" fmla="*/ 35754 w 185975"/>
              <a:gd name="connsiteY52" fmla="*/ 129624 h 185539"/>
              <a:gd name="connsiteX53" fmla="*/ 33746 w 185975"/>
              <a:gd name="connsiteY53" fmla="*/ 126184 h 185539"/>
              <a:gd name="connsiteX54" fmla="*/ 27634 w 185975"/>
              <a:gd name="connsiteY54" fmla="*/ 111153 h 185539"/>
              <a:gd name="connsiteX55" fmla="*/ 26578 w 185975"/>
              <a:gd name="connsiteY55" fmla="*/ 107460 h 185539"/>
              <a:gd name="connsiteX56" fmla="*/ 23147 w 185975"/>
              <a:gd name="connsiteY56" fmla="*/ 105744 h 185539"/>
              <a:gd name="connsiteX57" fmla="*/ 8731 w 185975"/>
              <a:gd name="connsiteY57" fmla="*/ 98545 h 185539"/>
              <a:gd name="connsiteX58" fmla="*/ 8731 w 185975"/>
              <a:gd name="connsiteY58" fmla="*/ 87505 h 185539"/>
              <a:gd name="connsiteX59" fmla="*/ 23138 w 185975"/>
              <a:gd name="connsiteY59" fmla="*/ 80328 h 185539"/>
              <a:gd name="connsiteX60" fmla="*/ 26569 w 185975"/>
              <a:gd name="connsiteY60" fmla="*/ 78607 h 185539"/>
              <a:gd name="connsiteX61" fmla="*/ 27626 w 185975"/>
              <a:gd name="connsiteY61" fmla="*/ 74914 h 185539"/>
              <a:gd name="connsiteX62" fmla="*/ 33738 w 185975"/>
              <a:gd name="connsiteY62" fmla="*/ 59888 h 185539"/>
              <a:gd name="connsiteX63" fmla="*/ 35746 w 185975"/>
              <a:gd name="connsiteY63" fmla="*/ 56443 h 185539"/>
              <a:gd name="connsiteX64" fmla="*/ 34462 w 185975"/>
              <a:gd name="connsiteY64" fmla="*/ 52676 h 185539"/>
              <a:gd name="connsiteX65" fmla="*/ 29223 w 185975"/>
              <a:gd name="connsiteY65" fmla="*/ 37291 h 185539"/>
              <a:gd name="connsiteX66" fmla="*/ 37256 w 185975"/>
              <a:gd name="connsiteY66" fmla="*/ 29258 h 185539"/>
              <a:gd name="connsiteX67" fmla="*/ 52632 w 185975"/>
              <a:gd name="connsiteY67" fmla="*/ 34497 h 185539"/>
              <a:gd name="connsiteX68" fmla="*/ 56404 w 185975"/>
              <a:gd name="connsiteY68" fmla="*/ 35807 h 185539"/>
              <a:gd name="connsiteX69" fmla="*/ 59844 w 185975"/>
              <a:gd name="connsiteY69" fmla="*/ 33794 h 185539"/>
              <a:gd name="connsiteX70" fmla="*/ 74870 w 185975"/>
              <a:gd name="connsiteY70" fmla="*/ 27682 h 185539"/>
              <a:gd name="connsiteX71" fmla="*/ 78581 w 185975"/>
              <a:gd name="connsiteY71" fmla="*/ 26565 h 185539"/>
              <a:gd name="connsiteX72" fmla="*/ 80301 w 185975"/>
              <a:gd name="connsiteY72" fmla="*/ 23129 h 185539"/>
              <a:gd name="connsiteX73" fmla="*/ 87491 w 185975"/>
              <a:gd name="connsiteY73" fmla="*/ 8723 h 185539"/>
              <a:gd name="connsiteX74" fmla="*/ 98528 w 185975"/>
              <a:gd name="connsiteY74" fmla="*/ 8723 h 185539"/>
              <a:gd name="connsiteX75" fmla="*/ 105718 w 185975"/>
              <a:gd name="connsiteY75" fmla="*/ 23129 h 185539"/>
              <a:gd name="connsiteX76" fmla="*/ 107438 w 185975"/>
              <a:gd name="connsiteY76" fmla="*/ 26565 h 185539"/>
              <a:gd name="connsiteX77" fmla="*/ 111127 w 185975"/>
              <a:gd name="connsiteY77" fmla="*/ 27621 h 185539"/>
              <a:gd name="connsiteX78" fmla="*/ 126153 w 185975"/>
              <a:gd name="connsiteY78" fmla="*/ 33733 h 185539"/>
              <a:gd name="connsiteX79" fmla="*/ 129598 w 185975"/>
              <a:gd name="connsiteY79" fmla="*/ 35746 h 185539"/>
              <a:gd name="connsiteX80" fmla="*/ 133370 w 185975"/>
              <a:gd name="connsiteY80" fmla="*/ 34436 h 185539"/>
              <a:gd name="connsiteX81" fmla="*/ 148741 w 185975"/>
              <a:gd name="connsiteY81" fmla="*/ 29197 h 185539"/>
              <a:gd name="connsiteX82" fmla="*/ 156774 w 185975"/>
              <a:gd name="connsiteY82" fmla="*/ 37230 h 185539"/>
              <a:gd name="connsiteX83" fmla="*/ 151535 w 185975"/>
              <a:gd name="connsiteY83" fmla="*/ 52615 h 185539"/>
              <a:gd name="connsiteX84" fmla="*/ 150252 w 185975"/>
              <a:gd name="connsiteY84" fmla="*/ 56382 h 185539"/>
              <a:gd name="connsiteX85" fmla="*/ 152260 w 185975"/>
              <a:gd name="connsiteY85" fmla="*/ 59827 h 185539"/>
              <a:gd name="connsiteX86" fmla="*/ 158394 w 185975"/>
              <a:gd name="connsiteY86" fmla="*/ 74853 h 185539"/>
              <a:gd name="connsiteX87" fmla="*/ 159446 w 185975"/>
              <a:gd name="connsiteY87" fmla="*/ 78546 h 185539"/>
              <a:gd name="connsiteX88" fmla="*/ 162881 w 185975"/>
              <a:gd name="connsiteY88" fmla="*/ 80266 h 185539"/>
              <a:gd name="connsiteX89" fmla="*/ 177288 w 185975"/>
              <a:gd name="connsiteY89" fmla="*/ 87461 h 185539"/>
              <a:gd name="connsiteX90" fmla="*/ 177288 w 185975"/>
              <a:gd name="connsiteY90" fmla="*/ 98502 h 185539"/>
              <a:gd name="connsiteX91" fmla="*/ 162881 w 185975"/>
              <a:gd name="connsiteY91" fmla="*/ 105696 h 185539"/>
              <a:gd name="connsiteX92" fmla="*/ 159542 w 185975"/>
              <a:gd name="connsiteY92" fmla="*/ 107368 h 185539"/>
              <a:gd name="connsiteX93" fmla="*/ 158442 w 185975"/>
              <a:gd name="connsiteY93" fmla="*/ 110939 h 185539"/>
              <a:gd name="connsiteX94" fmla="*/ 151819 w 185975"/>
              <a:gd name="connsiteY94" fmla="*/ 126167 h 185539"/>
              <a:gd name="connsiteX95" fmla="*/ 149811 w 185975"/>
              <a:gd name="connsiteY95" fmla="*/ 129607 h 18553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</a:cxnLst>
            <a:rect l="l" t="t" r="r" b="b"/>
            <a:pathLst>
              <a:path w="185975" h="185539">
                <a:moveTo>
                  <a:pt x="159345" y="130580"/>
                </a:moveTo>
                <a:cubicBezTo>
                  <a:pt x="162441" y="125197"/>
                  <a:pt x="164930" y="119486"/>
                  <a:pt x="166767" y="113554"/>
                </a:cubicBezTo>
                <a:lnTo>
                  <a:pt x="185976" y="103950"/>
                </a:lnTo>
                <a:lnTo>
                  <a:pt x="185976" y="82122"/>
                </a:lnTo>
                <a:lnTo>
                  <a:pt x="166767" y="72517"/>
                </a:lnTo>
                <a:cubicBezTo>
                  <a:pt x="165161" y="66572"/>
                  <a:pt x="162815" y="60852"/>
                  <a:pt x="159782" y="55491"/>
                </a:cubicBezTo>
                <a:lnTo>
                  <a:pt x="166767" y="34973"/>
                </a:lnTo>
                <a:lnTo>
                  <a:pt x="151051" y="19257"/>
                </a:lnTo>
                <a:lnTo>
                  <a:pt x="130532" y="26242"/>
                </a:lnTo>
                <a:cubicBezTo>
                  <a:pt x="125175" y="23192"/>
                  <a:pt x="119454" y="20829"/>
                  <a:pt x="113506" y="19209"/>
                </a:cubicBezTo>
                <a:lnTo>
                  <a:pt x="103902" y="0"/>
                </a:lnTo>
                <a:lnTo>
                  <a:pt x="82074" y="0"/>
                </a:lnTo>
                <a:lnTo>
                  <a:pt x="72469" y="19209"/>
                </a:lnTo>
                <a:cubicBezTo>
                  <a:pt x="66523" y="20813"/>
                  <a:pt x="60803" y="23160"/>
                  <a:pt x="55443" y="26194"/>
                </a:cubicBezTo>
                <a:lnTo>
                  <a:pt x="34925" y="19209"/>
                </a:lnTo>
                <a:lnTo>
                  <a:pt x="19209" y="34925"/>
                </a:lnTo>
                <a:lnTo>
                  <a:pt x="26194" y="55443"/>
                </a:lnTo>
                <a:cubicBezTo>
                  <a:pt x="23161" y="60804"/>
                  <a:pt x="20814" y="66524"/>
                  <a:pt x="19209" y="72469"/>
                </a:cubicBezTo>
                <a:lnTo>
                  <a:pt x="0" y="82074"/>
                </a:lnTo>
                <a:lnTo>
                  <a:pt x="0" y="103902"/>
                </a:lnTo>
                <a:lnTo>
                  <a:pt x="19209" y="113506"/>
                </a:lnTo>
                <a:cubicBezTo>
                  <a:pt x="20815" y="119452"/>
                  <a:pt x="23162" y="125172"/>
                  <a:pt x="26194" y="130532"/>
                </a:cubicBezTo>
                <a:lnTo>
                  <a:pt x="19209" y="151051"/>
                </a:lnTo>
                <a:lnTo>
                  <a:pt x="34488" y="166330"/>
                </a:lnTo>
                <a:lnTo>
                  <a:pt x="55007" y="159345"/>
                </a:lnTo>
                <a:cubicBezTo>
                  <a:pt x="60367" y="162378"/>
                  <a:pt x="66087" y="164725"/>
                  <a:pt x="72033" y="166330"/>
                </a:cubicBezTo>
                <a:lnTo>
                  <a:pt x="81637" y="185539"/>
                </a:lnTo>
                <a:lnTo>
                  <a:pt x="103465" y="185539"/>
                </a:lnTo>
                <a:lnTo>
                  <a:pt x="113070" y="166330"/>
                </a:lnTo>
                <a:cubicBezTo>
                  <a:pt x="119015" y="164725"/>
                  <a:pt x="124736" y="162379"/>
                  <a:pt x="130096" y="159345"/>
                </a:cubicBezTo>
                <a:lnTo>
                  <a:pt x="150614" y="166330"/>
                </a:lnTo>
                <a:lnTo>
                  <a:pt x="166330" y="151051"/>
                </a:lnTo>
                <a:close/>
                <a:moveTo>
                  <a:pt x="151077" y="133392"/>
                </a:moveTo>
                <a:lnTo>
                  <a:pt x="156289" y="148693"/>
                </a:lnTo>
                <a:lnTo>
                  <a:pt x="148366" y="156399"/>
                </a:lnTo>
                <a:lnTo>
                  <a:pt x="132911" y="151134"/>
                </a:lnTo>
                <a:lnTo>
                  <a:pt x="129140" y="149850"/>
                </a:lnTo>
                <a:lnTo>
                  <a:pt x="125695" y="151858"/>
                </a:lnTo>
                <a:cubicBezTo>
                  <a:pt x="120968" y="154530"/>
                  <a:pt x="115920" y="156591"/>
                  <a:pt x="110673" y="157992"/>
                </a:cubicBezTo>
                <a:lnTo>
                  <a:pt x="106980" y="159048"/>
                </a:lnTo>
                <a:lnTo>
                  <a:pt x="105260" y="162484"/>
                </a:lnTo>
                <a:lnTo>
                  <a:pt x="98069" y="176891"/>
                </a:lnTo>
                <a:lnTo>
                  <a:pt x="87046" y="176891"/>
                </a:lnTo>
                <a:lnTo>
                  <a:pt x="79856" y="162484"/>
                </a:lnTo>
                <a:lnTo>
                  <a:pt x="78136" y="159048"/>
                </a:lnTo>
                <a:lnTo>
                  <a:pt x="74443" y="157992"/>
                </a:lnTo>
                <a:cubicBezTo>
                  <a:pt x="69195" y="156591"/>
                  <a:pt x="64145" y="154530"/>
                  <a:pt x="59416" y="151858"/>
                </a:cubicBezTo>
                <a:lnTo>
                  <a:pt x="55976" y="149850"/>
                </a:lnTo>
                <a:lnTo>
                  <a:pt x="52204" y="151134"/>
                </a:lnTo>
                <a:lnTo>
                  <a:pt x="36828" y="156372"/>
                </a:lnTo>
                <a:lnTo>
                  <a:pt x="29232" y="148776"/>
                </a:lnTo>
                <a:lnTo>
                  <a:pt x="34471" y="133396"/>
                </a:lnTo>
                <a:lnTo>
                  <a:pt x="35754" y="129624"/>
                </a:lnTo>
                <a:lnTo>
                  <a:pt x="33746" y="126184"/>
                </a:lnTo>
                <a:cubicBezTo>
                  <a:pt x="31081" y="121453"/>
                  <a:pt x="29027" y="116402"/>
                  <a:pt x="27634" y="111153"/>
                </a:cubicBezTo>
                <a:lnTo>
                  <a:pt x="26578" y="107460"/>
                </a:lnTo>
                <a:lnTo>
                  <a:pt x="23147" y="105744"/>
                </a:lnTo>
                <a:lnTo>
                  <a:pt x="8731" y="98545"/>
                </a:lnTo>
                <a:lnTo>
                  <a:pt x="8731" y="87505"/>
                </a:lnTo>
                <a:lnTo>
                  <a:pt x="23138" y="80328"/>
                </a:lnTo>
                <a:lnTo>
                  <a:pt x="26569" y="78607"/>
                </a:lnTo>
                <a:lnTo>
                  <a:pt x="27626" y="74914"/>
                </a:lnTo>
                <a:cubicBezTo>
                  <a:pt x="29019" y="69667"/>
                  <a:pt x="31072" y="64618"/>
                  <a:pt x="33738" y="59888"/>
                </a:cubicBezTo>
                <a:lnTo>
                  <a:pt x="35746" y="56443"/>
                </a:lnTo>
                <a:lnTo>
                  <a:pt x="34462" y="52676"/>
                </a:lnTo>
                <a:lnTo>
                  <a:pt x="29223" y="37291"/>
                </a:lnTo>
                <a:lnTo>
                  <a:pt x="37256" y="29258"/>
                </a:lnTo>
                <a:lnTo>
                  <a:pt x="52632" y="34497"/>
                </a:lnTo>
                <a:lnTo>
                  <a:pt x="56404" y="35807"/>
                </a:lnTo>
                <a:lnTo>
                  <a:pt x="59844" y="33794"/>
                </a:lnTo>
                <a:cubicBezTo>
                  <a:pt x="64574" y="31130"/>
                  <a:pt x="69623" y="29076"/>
                  <a:pt x="74870" y="27682"/>
                </a:cubicBezTo>
                <a:lnTo>
                  <a:pt x="78581" y="26565"/>
                </a:lnTo>
                <a:lnTo>
                  <a:pt x="80301" y="23129"/>
                </a:lnTo>
                <a:lnTo>
                  <a:pt x="87491" y="8723"/>
                </a:lnTo>
                <a:lnTo>
                  <a:pt x="98528" y="8723"/>
                </a:lnTo>
                <a:lnTo>
                  <a:pt x="105718" y="23129"/>
                </a:lnTo>
                <a:lnTo>
                  <a:pt x="107438" y="26565"/>
                </a:lnTo>
                <a:lnTo>
                  <a:pt x="111127" y="27621"/>
                </a:lnTo>
                <a:cubicBezTo>
                  <a:pt x="116374" y="29014"/>
                  <a:pt x="121423" y="31068"/>
                  <a:pt x="126153" y="33733"/>
                </a:cubicBezTo>
                <a:lnTo>
                  <a:pt x="129598" y="35746"/>
                </a:lnTo>
                <a:lnTo>
                  <a:pt x="133370" y="34436"/>
                </a:lnTo>
                <a:lnTo>
                  <a:pt x="148741" y="29197"/>
                </a:lnTo>
                <a:lnTo>
                  <a:pt x="156774" y="37230"/>
                </a:lnTo>
                <a:lnTo>
                  <a:pt x="151535" y="52615"/>
                </a:lnTo>
                <a:lnTo>
                  <a:pt x="150252" y="56382"/>
                </a:lnTo>
                <a:lnTo>
                  <a:pt x="152260" y="59827"/>
                </a:lnTo>
                <a:cubicBezTo>
                  <a:pt x="154931" y="64556"/>
                  <a:pt x="156992" y="69606"/>
                  <a:pt x="158394" y="74853"/>
                </a:cubicBezTo>
                <a:lnTo>
                  <a:pt x="159446" y="78546"/>
                </a:lnTo>
                <a:lnTo>
                  <a:pt x="162881" y="80266"/>
                </a:lnTo>
                <a:lnTo>
                  <a:pt x="177288" y="87461"/>
                </a:lnTo>
                <a:lnTo>
                  <a:pt x="177288" y="98502"/>
                </a:lnTo>
                <a:lnTo>
                  <a:pt x="162881" y="105696"/>
                </a:lnTo>
                <a:lnTo>
                  <a:pt x="159542" y="107368"/>
                </a:lnTo>
                <a:lnTo>
                  <a:pt x="158442" y="110939"/>
                </a:lnTo>
                <a:cubicBezTo>
                  <a:pt x="156800" y="116243"/>
                  <a:pt x="154579" y="121350"/>
                  <a:pt x="151819" y="126167"/>
                </a:cubicBezTo>
                <a:lnTo>
                  <a:pt x="149811" y="129607"/>
                </a:lnTo>
                <a:close/>
              </a:path>
            </a:pathLst>
          </a:custGeom>
          <a:solidFill>
            <a:schemeClr val="tx1"/>
          </a:solidFill>
          <a:ln w="4366" cap="flat">
            <a:noFill/>
            <a:prstDash val="solid"/>
            <a:miter/>
          </a:ln>
        </xdr:spPr>
        <xdr:txBody>
          <a:bodyPr rtlCol="0" anchor="ctr"/>
          <a:lstStyle/>
          <a:p>
            <a:endParaRPr lang="ru-RU"/>
          </a:p>
        </xdr:txBody>
      </xdr:sp>
      <xdr:sp macro="" textlink="">
        <xdr:nvSpPr>
          <xdr:cNvPr id="31" name="Freeform: Shape 30">
            <a:extLst>
              <a:ext uri="{FF2B5EF4-FFF2-40B4-BE49-F238E27FC236}">
                <a16:creationId xmlns:a16="http://schemas.microsoft.com/office/drawing/2014/main" id="{00000000-0008-0000-0900-00001F000000}"/>
              </a:ext>
            </a:extLst>
          </xdr:cNvPr>
          <xdr:cNvSpPr/>
        </xdr:nvSpPr>
        <xdr:spPr>
          <a:xfrm>
            <a:off x="509190" y="3259335"/>
            <a:ext cx="185975" cy="185539"/>
          </a:xfrm>
          <a:custGeom>
            <a:avLst/>
            <a:gdLst>
              <a:gd name="connsiteX0" fmla="*/ 0 w 185975"/>
              <a:gd name="connsiteY0" fmla="*/ 81637 h 185539"/>
              <a:gd name="connsiteX1" fmla="*/ 0 w 185975"/>
              <a:gd name="connsiteY1" fmla="*/ 103465 h 185539"/>
              <a:gd name="connsiteX2" fmla="*/ 19209 w 185975"/>
              <a:gd name="connsiteY2" fmla="*/ 113070 h 185539"/>
              <a:gd name="connsiteX3" fmla="*/ 26194 w 185975"/>
              <a:gd name="connsiteY3" fmla="*/ 130096 h 185539"/>
              <a:gd name="connsiteX4" fmla="*/ 19645 w 185975"/>
              <a:gd name="connsiteY4" fmla="*/ 150614 h 185539"/>
              <a:gd name="connsiteX5" fmla="*/ 34925 w 185975"/>
              <a:gd name="connsiteY5" fmla="*/ 165894 h 185539"/>
              <a:gd name="connsiteX6" fmla="*/ 55443 w 185975"/>
              <a:gd name="connsiteY6" fmla="*/ 159345 h 185539"/>
              <a:gd name="connsiteX7" fmla="*/ 72469 w 185975"/>
              <a:gd name="connsiteY7" fmla="*/ 166330 h 185539"/>
              <a:gd name="connsiteX8" fmla="*/ 82074 w 185975"/>
              <a:gd name="connsiteY8" fmla="*/ 185539 h 185539"/>
              <a:gd name="connsiteX9" fmla="*/ 103902 w 185975"/>
              <a:gd name="connsiteY9" fmla="*/ 185539 h 185539"/>
              <a:gd name="connsiteX10" fmla="*/ 113506 w 185975"/>
              <a:gd name="connsiteY10" fmla="*/ 166330 h 185539"/>
              <a:gd name="connsiteX11" fmla="*/ 130532 w 185975"/>
              <a:gd name="connsiteY11" fmla="*/ 159345 h 185539"/>
              <a:gd name="connsiteX12" fmla="*/ 151051 w 185975"/>
              <a:gd name="connsiteY12" fmla="*/ 166330 h 185539"/>
              <a:gd name="connsiteX13" fmla="*/ 166330 w 185975"/>
              <a:gd name="connsiteY13" fmla="*/ 150614 h 185539"/>
              <a:gd name="connsiteX14" fmla="*/ 159782 w 185975"/>
              <a:gd name="connsiteY14" fmla="*/ 130532 h 185539"/>
              <a:gd name="connsiteX15" fmla="*/ 166767 w 185975"/>
              <a:gd name="connsiteY15" fmla="*/ 113506 h 185539"/>
              <a:gd name="connsiteX16" fmla="*/ 185976 w 185975"/>
              <a:gd name="connsiteY16" fmla="*/ 103902 h 185539"/>
              <a:gd name="connsiteX17" fmla="*/ 185976 w 185975"/>
              <a:gd name="connsiteY17" fmla="*/ 82074 h 185539"/>
              <a:gd name="connsiteX18" fmla="*/ 166767 w 185975"/>
              <a:gd name="connsiteY18" fmla="*/ 72469 h 185539"/>
              <a:gd name="connsiteX19" fmla="*/ 159782 w 185975"/>
              <a:gd name="connsiteY19" fmla="*/ 55443 h 185539"/>
              <a:gd name="connsiteX20" fmla="*/ 166767 w 185975"/>
              <a:gd name="connsiteY20" fmla="*/ 34925 h 185539"/>
              <a:gd name="connsiteX21" fmla="*/ 151051 w 185975"/>
              <a:gd name="connsiteY21" fmla="*/ 19209 h 185539"/>
              <a:gd name="connsiteX22" fmla="*/ 130532 w 185975"/>
              <a:gd name="connsiteY22" fmla="*/ 26194 h 185539"/>
              <a:gd name="connsiteX23" fmla="*/ 113506 w 185975"/>
              <a:gd name="connsiteY23" fmla="*/ 19209 h 185539"/>
              <a:gd name="connsiteX24" fmla="*/ 103902 w 185975"/>
              <a:gd name="connsiteY24" fmla="*/ 0 h 185539"/>
              <a:gd name="connsiteX25" fmla="*/ 82074 w 185975"/>
              <a:gd name="connsiteY25" fmla="*/ 0 h 185539"/>
              <a:gd name="connsiteX26" fmla="*/ 72469 w 185975"/>
              <a:gd name="connsiteY26" fmla="*/ 19209 h 185539"/>
              <a:gd name="connsiteX27" fmla="*/ 55443 w 185975"/>
              <a:gd name="connsiteY27" fmla="*/ 26194 h 185539"/>
              <a:gd name="connsiteX28" fmla="*/ 34925 w 185975"/>
              <a:gd name="connsiteY28" fmla="*/ 19209 h 185539"/>
              <a:gd name="connsiteX29" fmla="*/ 19645 w 185975"/>
              <a:gd name="connsiteY29" fmla="*/ 34488 h 185539"/>
              <a:gd name="connsiteX30" fmla="*/ 26194 w 185975"/>
              <a:gd name="connsiteY30" fmla="*/ 55007 h 185539"/>
              <a:gd name="connsiteX31" fmla="*/ 19209 w 185975"/>
              <a:gd name="connsiteY31" fmla="*/ 72033 h 185539"/>
              <a:gd name="connsiteX32" fmla="*/ 26456 w 185975"/>
              <a:gd name="connsiteY32" fmla="*/ 78145 h 185539"/>
              <a:gd name="connsiteX33" fmla="*/ 27556 w 185975"/>
              <a:gd name="connsiteY33" fmla="*/ 74574 h 185539"/>
              <a:gd name="connsiteX34" fmla="*/ 33738 w 185975"/>
              <a:gd name="connsiteY34" fmla="*/ 59377 h 185539"/>
              <a:gd name="connsiteX35" fmla="*/ 35693 w 185975"/>
              <a:gd name="connsiteY35" fmla="*/ 56020 h 185539"/>
              <a:gd name="connsiteX36" fmla="*/ 34510 w 185975"/>
              <a:gd name="connsiteY36" fmla="*/ 52322 h 185539"/>
              <a:gd name="connsiteX37" fmla="*/ 29581 w 185975"/>
              <a:gd name="connsiteY37" fmla="*/ 36863 h 185539"/>
              <a:gd name="connsiteX38" fmla="*/ 37256 w 185975"/>
              <a:gd name="connsiteY38" fmla="*/ 29184 h 185539"/>
              <a:gd name="connsiteX39" fmla="*/ 52632 w 185975"/>
              <a:gd name="connsiteY39" fmla="*/ 34423 h 185539"/>
              <a:gd name="connsiteX40" fmla="*/ 56404 w 185975"/>
              <a:gd name="connsiteY40" fmla="*/ 35711 h 185539"/>
              <a:gd name="connsiteX41" fmla="*/ 59844 w 185975"/>
              <a:gd name="connsiteY41" fmla="*/ 33703 h 185539"/>
              <a:gd name="connsiteX42" fmla="*/ 74870 w 185975"/>
              <a:gd name="connsiteY42" fmla="*/ 27569 h 185539"/>
              <a:gd name="connsiteX43" fmla="*/ 78581 w 185975"/>
              <a:gd name="connsiteY43" fmla="*/ 26552 h 185539"/>
              <a:gd name="connsiteX44" fmla="*/ 80301 w 185975"/>
              <a:gd name="connsiteY44" fmla="*/ 23116 h 185539"/>
              <a:gd name="connsiteX45" fmla="*/ 87492 w 185975"/>
              <a:gd name="connsiteY45" fmla="*/ 8709 h 185539"/>
              <a:gd name="connsiteX46" fmla="*/ 98528 w 185975"/>
              <a:gd name="connsiteY46" fmla="*/ 8709 h 185539"/>
              <a:gd name="connsiteX47" fmla="*/ 105718 w 185975"/>
              <a:gd name="connsiteY47" fmla="*/ 23116 h 185539"/>
              <a:gd name="connsiteX48" fmla="*/ 107390 w 185975"/>
              <a:gd name="connsiteY48" fmla="*/ 26460 h 185539"/>
              <a:gd name="connsiteX49" fmla="*/ 110961 w 185975"/>
              <a:gd name="connsiteY49" fmla="*/ 27556 h 185539"/>
              <a:gd name="connsiteX50" fmla="*/ 126153 w 185975"/>
              <a:gd name="connsiteY50" fmla="*/ 33742 h 185539"/>
              <a:gd name="connsiteX51" fmla="*/ 129598 w 185975"/>
              <a:gd name="connsiteY51" fmla="*/ 35750 h 185539"/>
              <a:gd name="connsiteX52" fmla="*/ 133370 w 185975"/>
              <a:gd name="connsiteY52" fmla="*/ 34462 h 185539"/>
              <a:gd name="connsiteX53" fmla="*/ 148741 w 185975"/>
              <a:gd name="connsiteY53" fmla="*/ 29223 h 185539"/>
              <a:gd name="connsiteX54" fmla="*/ 156774 w 185975"/>
              <a:gd name="connsiteY54" fmla="*/ 37261 h 185539"/>
              <a:gd name="connsiteX55" fmla="*/ 151535 w 185975"/>
              <a:gd name="connsiteY55" fmla="*/ 52641 h 185539"/>
              <a:gd name="connsiteX56" fmla="*/ 150252 w 185975"/>
              <a:gd name="connsiteY56" fmla="*/ 56408 h 185539"/>
              <a:gd name="connsiteX57" fmla="*/ 152260 w 185975"/>
              <a:gd name="connsiteY57" fmla="*/ 59853 h 185539"/>
              <a:gd name="connsiteX58" fmla="*/ 158394 w 185975"/>
              <a:gd name="connsiteY58" fmla="*/ 74884 h 185539"/>
              <a:gd name="connsiteX59" fmla="*/ 159446 w 185975"/>
              <a:gd name="connsiteY59" fmla="*/ 78573 h 185539"/>
              <a:gd name="connsiteX60" fmla="*/ 162881 w 185975"/>
              <a:gd name="connsiteY60" fmla="*/ 80293 h 185539"/>
              <a:gd name="connsiteX61" fmla="*/ 177244 w 185975"/>
              <a:gd name="connsiteY61" fmla="*/ 87470 h 185539"/>
              <a:gd name="connsiteX62" fmla="*/ 177244 w 185975"/>
              <a:gd name="connsiteY62" fmla="*/ 98510 h 185539"/>
              <a:gd name="connsiteX63" fmla="*/ 162838 w 185975"/>
              <a:gd name="connsiteY63" fmla="*/ 105705 h 185539"/>
              <a:gd name="connsiteX64" fmla="*/ 159402 w 185975"/>
              <a:gd name="connsiteY64" fmla="*/ 107425 h 185539"/>
              <a:gd name="connsiteX65" fmla="*/ 158350 w 185975"/>
              <a:gd name="connsiteY65" fmla="*/ 111114 h 185539"/>
              <a:gd name="connsiteX66" fmla="*/ 152216 w 185975"/>
              <a:gd name="connsiteY66" fmla="*/ 126145 h 185539"/>
              <a:gd name="connsiteX67" fmla="*/ 150243 w 185975"/>
              <a:gd name="connsiteY67" fmla="*/ 129528 h 185539"/>
              <a:gd name="connsiteX68" fmla="*/ 151457 w 185975"/>
              <a:gd name="connsiteY68" fmla="*/ 133252 h 185539"/>
              <a:gd name="connsiteX69" fmla="*/ 156372 w 185975"/>
              <a:gd name="connsiteY69" fmla="*/ 148326 h 185539"/>
              <a:gd name="connsiteX70" fmla="*/ 148650 w 185975"/>
              <a:gd name="connsiteY70" fmla="*/ 156307 h 185539"/>
              <a:gd name="connsiteX71" fmla="*/ 133370 w 185975"/>
              <a:gd name="connsiteY71" fmla="*/ 151099 h 185539"/>
              <a:gd name="connsiteX72" fmla="*/ 129598 w 185975"/>
              <a:gd name="connsiteY72" fmla="*/ 149815 h 185539"/>
              <a:gd name="connsiteX73" fmla="*/ 126153 w 185975"/>
              <a:gd name="connsiteY73" fmla="*/ 151823 h 185539"/>
              <a:gd name="connsiteX74" fmla="*/ 111114 w 185975"/>
              <a:gd name="connsiteY74" fmla="*/ 157957 h 185539"/>
              <a:gd name="connsiteX75" fmla="*/ 107421 w 185975"/>
              <a:gd name="connsiteY75" fmla="*/ 159014 h 185539"/>
              <a:gd name="connsiteX76" fmla="*/ 105705 w 185975"/>
              <a:gd name="connsiteY76" fmla="*/ 162449 h 185539"/>
              <a:gd name="connsiteX77" fmla="*/ 98515 w 185975"/>
              <a:gd name="connsiteY77" fmla="*/ 176856 h 185539"/>
              <a:gd name="connsiteX78" fmla="*/ 87478 w 185975"/>
              <a:gd name="connsiteY78" fmla="*/ 176856 h 185539"/>
              <a:gd name="connsiteX79" fmla="*/ 80288 w 185975"/>
              <a:gd name="connsiteY79" fmla="*/ 162449 h 185539"/>
              <a:gd name="connsiteX80" fmla="*/ 78568 w 185975"/>
              <a:gd name="connsiteY80" fmla="*/ 159014 h 185539"/>
              <a:gd name="connsiteX81" fmla="*/ 74875 w 185975"/>
              <a:gd name="connsiteY81" fmla="*/ 157957 h 185539"/>
              <a:gd name="connsiteX82" fmla="*/ 59848 w 185975"/>
              <a:gd name="connsiteY82" fmla="*/ 151823 h 185539"/>
              <a:gd name="connsiteX83" fmla="*/ 56496 w 185975"/>
              <a:gd name="connsiteY83" fmla="*/ 149868 h 185539"/>
              <a:gd name="connsiteX84" fmla="*/ 52794 w 185975"/>
              <a:gd name="connsiteY84" fmla="*/ 151046 h 185539"/>
              <a:gd name="connsiteX85" fmla="*/ 37344 w 185975"/>
              <a:gd name="connsiteY85" fmla="*/ 155979 h 185539"/>
              <a:gd name="connsiteX86" fmla="*/ 29586 w 185975"/>
              <a:gd name="connsiteY86" fmla="*/ 148222 h 185539"/>
              <a:gd name="connsiteX87" fmla="*/ 34515 w 185975"/>
              <a:gd name="connsiteY87" fmla="*/ 132763 h 185539"/>
              <a:gd name="connsiteX88" fmla="*/ 35698 w 185975"/>
              <a:gd name="connsiteY88" fmla="*/ 129065 h 185539"/>
              <a:gd name="connsiteX89" fmla="*/ 33742 w 185975"/>
              <a:gd name="connsiteY89" fmla="*/ 125708 h 185539"/>
              <a:gd name="connsiteX90" fmla="*/ 27608 w 185975"/>
              <a:gd name="connsiteY90" fmla="*/ 110682 h 185539"/>
              <a:gd name="connsiteX91" fmla="*/ 26552 w 185975"/>
              <a:gd name="connsiteY91" fmla="*/ 106988 h 185539"/>
              <a:gd name="connsiteX92" fmla="*/ 23120 w 185975"/>
              <a:gd name="connsiteY92" fmla="*/ 105268 h 185539"/>
              <a:gd name="connsiteX93" fmla="*/ 8714 w 185975"/>
              <a:gd name="connsiteY93" fmla="*/ 98074 h 185539"/>
              <a:gd name="connsiteX94" fmla="*/ 8714 w 185975"/>
              <a:gd name="connsiteY94" fmla="*/ 87033 h 185539"/>
              <a:gd name="connsiteX95" fmla="*/ 23120 w 185975"/>
              <a:gd name="connsiteY95" fmla="*/ 79839 h 18553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</a:cxnLst>
            <a:rect l="l" t="t" r="r" b="b"/>
            <a:pathLst>
              <a:path w="185975" h="185539">
                <a:moveTo>
                  <a:pt x="0" y="81637"/>
                </a:moveTo>
                <a:lnTo>
                  <a:pt x="0" y="103465"/>
                </a:lnTo>
                <a:lnTo>
                  <a:pt x="19209" y="113070"/>
                </a:lnTo>
                <a:cubicBezTo>
                  <a:pt x="20814" y="119015"/>
                  <a:pt x="23161" y="124736"/>
                  <a:pt x="26194" y="130096"/>
                </a:cubicBezTo>
                <a:lnTo>
                  <a:pt x="19645" y="150614"/>
                </a:lnTo>
                <a:lnTo>
                  <a:pt x="34925" y="165894"/>
                </a:lnTo>
                <a:lnTo>
                  <a:pt x="55443" y="159345"/>
                </a:lnTo>
                <a:cubicBezTo>
                  <a:pt x="60803" y="162379"/>
                  <a:pt x="66523" y="164726"/>
                  <a:pt x="72469" y="166330"/>
                </a:cubicBezTo>
                <a:lnTo>
                  <a:pt x="82074" y="185539"/>
                </a:lnTo>
                <a:lnTo>
                  <a:pt x="103902" y="185539"/>
                </a:lnTo>
                <a:lnTo>
                  <a:pt x="113506" y="166330"/>
                </a:lnTo>
                <a:cubicBezTo>
                  <a:pt x="119452" y="164725"/>
                  <a:pt x="125172" y="162378"/>
                  <a:pt x="130532" y="159345"/>
                </a:cubicBezTo>
                <a:lnTo>
                  <a:pt x="151051" y="166330"/>
                </a:lnTo>
                <a:lnTo>
                  <a:pt x="166330" y="150614"/>
                </a:lnTo>
                <a:lnTo>
                  <a:pt x="159782" y="130532"/>
                </a:lnTo>
                <a:cubicBezTo>
                  <a:pt x="162815" y="125172"/>
                  <a:pt x="165161" y="119452"/>
                  <a:pt x="166767" y="113506"/>
                </a:cubicBezTo>
                <a:lnTo>
                  <a:pt x="185976" y="103902"/>
                </a:lnTo>
                <a:lnTo>
                  <a:pt x="185976" y="82074"/>
                </a:lnTo>
                <a:lnTo>
                  <a:pt x="166767" y="72469"/>
                </a:lnTo>
                <a:cubicBezTo>
                  <a:pt x="165161" y="66524"/>
                  <a:pt x="162815" y="60804"/>
                  <a:pt x="159782" y="55443"/>
                </a:cubicBezTo>
                <a:lnTo>
                  <a:pt x="166767" y="34925"/>
                </a:lnTo>
                <a:lnTo>
                  <a:pt x="151051" y="19209"/>
                </a:lnTo>
                <a:lnTo>
                  <a:pt x="130532" y="26194"/>
                </a:lnTo>
                <a:cubicBezTo>
                  <a:pt x="125136" y="23236"/>
                  <a:pt x="119425" y="20893"/>
                  <a:pt x="113506" y="19209"/>
                </a:cubicBezTo>
                <a:lnTo>
                  <a:pt x="103902" y="0"/>
                </a:lnTo>
                <a:lnTo>
                  <a:pt x="82074" y="0"/>
                </a:lnTo>
                <a:lnTo>
                  <a:pt x="72469" y="19209"/>
                </a:lnTo>
                <a:cubicBezTo>
                  <a:pt x="66523" y="20814"/>
                  <a:pt x="60803" y="23160"/>
                  <a:pt x="55443" y="26194"/>
                </a:cubicBezTo>
                <a:lnTo>
                  <a:pt x="34925" y="19209"/>
                </a:lnTo>
                <a:lnTo>
                  <a:pt x="19645" y="34488"/>
                </a:lnTo>
                <a:lnTo>
                  <a:pt x="26194" y="55007"/>
                </a:lnTo>
                <a:cubicBezTo>
                  <a:pt x="23236" y="60403"/>
                  <a:pt x="20893" y="66114"/>
                  <a:pt x="19209" y="72033"/>
                </a:cubicBezTo>
                <a:close/>
                <a:moveTo>
                  <a:pt x="26456" y="78145"/>
                </a:moveTo>
                <a:lnTo>
                  <a:pt x="27556" y="74574"/>
                </a:lnTo>
                <a:cubicBezTo>
                  <a:pt x="29058" y="69299"/>
                  <a:pt x="31131" y="64203"/>
                  <a:pt x="33738" y="59377"/>
                </a:cubicBezTo>
                <a:lnTo>
                  <a:pt x="35693" y="56020"/>
                </a:lnTo>
                <a:lnTo>
                  <a:pt x="34510" y="52322"/>
                </a:lnTo>
                <a:lnTo>
                  <a:pt x="29581" y="36863"/>
                </a:lnTo>
                <a:lnTo>
                  <a:pt x="37256" y="29184"/>
                </a:lnTo>
                <a:lnTo>
                  <a:pt x="52632" y="34423"/>
                </a:lnTo>
                <a:lnTo>
                  <a:pt x="56404" y="35711"/>
                </a:lnTo>
                <a:lnTo>
                  <a:pt x="59844" y="33703"/>
                </a:lnTo>
                <a:cubicBezTo>
                  <a:pt x="64572" y="31029"/>
                  <a:pt x="69622" y="28968"/>
                  <a:pt x="74870" y="27569"/>
                </a:cubicBezTo>
                <a:lnTo>
                  <a:pt x="78581" y="26552"/>
                </a:lnTo>
                <a:lnTo>
                  <a:pt x="80301" y="23116"/>
                </a:lnTo>
                <a:lnTo>
                  <a:pt x="87492" y="8709"/>
                </a:lnTo>
                <a:lnTo>
                  <a:pt x="98528" y="8709"/>
                </a:lnTo>
                <a:lnTo>
                  <a:pt x="105718" y="23116"/>
                </a:lnTo>
                <a:lnTo>
                  <a:pt x="107390" y="26460"/>
                </a:lnTo>
                <a:lnTo>
                  <a:pt x="110961" y="27556"/>
                </a:lnTo>
                <a:cubicBezTo>
                  <a:pt x="116234" y="29062"/>
                  <a:pt x="121328" y="31136"/>
                  <a:pt x="126153" y="33742"/>
                </a:cubicBezTo>
                <a:lnTo>
                  <a:pt x="129598" y="35750"/>
                </a:lnTo>
                <a:lnTo>
                  <a:pt x="133370" y="34462"/>
                </a:lnTo>
                <a:lnTo>
                  <a:pt x="148741" y="29223"/>
                </a:lnTo>
                <a:lnTo>
                  <a:pt x="156774" y="37261"/>
                </a:lnTo>
                <a:lnTo>
                  <a:pt x="151535" y="52641"/>
                </a:lnTo>
                <a:lnTo>
                  <a:pt x="150252" y="56408"/>
                </a:lnTo>
                <a:lnTo>
                  <a:pt x="152260" y="59853"/>
                </a:lnTo>
                <a:cubicBezTo>
                  <a:pt x="154932" y="64584"/>
                  <a:pt x="156993" y="69634"/>
                  <a:pt x="158394" y="74884"/>
                </a:cubicBezTo>
                <a:lnTo>
                  <a:pt x="159446" y="78573"/>
                </a:lnTo>
                <a:lnTo>
                  <a:pt x="162881" y="80293"/>
                </a:lnTo>
                <a:lnTo>
                  <a:pt x="177244" y="87470"/>
                </a:lnTo>
                <a:lnTo>
                  <a:pt x="177244" y="98510"/>
                </a:lnTo>
                <a:lnTo>
                  <a:pt x="162838" y="105705"/>
                </a:lnTo>
                <a:lnTo>
                  <a:pt x="159402" y="107425"/>
                </a:lnTo>
                <a:lnTo>
                  <a:pt x="158350" y="111114"/>
                </a:lnTo>
                <a:cubicBezTo>
                  <a:pt x="156949" y="116363"/>
                  <a:pt x="154888" y="121414"/>
                  <a:pt x="152216" y="126145"/>
                </a:cubicBezTo>
                <a:lnTo>
                  <a:pt x="150243" y="129528"/>
                </a:lnTo>
                <a:lnTo>
                  <a:pt x="151457" y="133252"/>
                </a:lnTo>
                <a:lnTo>
                  <a:pt x="156372" y="148326"/>
                </a:lnTo>
                <a:lnTo>
                  <a:pt x="148650" y="156307"/>
                </a:lnTo>
                <a:lnTo>
                  <a:pt x="133370" y="151099"/>
                </a:lnTo>
                <a:lnTo>
                  <a:pt x="129598" y="149815"/>
                </a:lnTo>
                <a:lnTo>
                  <a:pt x="126153" y="151823"/>
                </a:lnTo>
                <a:cubicBezTo>
                  <a:pt x="121422" y="154499"/>
                  <a:pt x="116367" y="156560"/>
                  <a:pt x="111114" y="157957"/>
                </a:cubicBezTo>
                <a:lnTo>
                  <a:pt x="107421" y="159014"/>
                </a:lnTo>
                <a:lnTo>
                  <a:pt x="105705" y="162449"/>
                </a:lnTo>
                <a:lnTo>
                  <a:pt x="98515" y="176856"/>
                </a:lnTo>
                <a:lnTo>
                  <a:pt x="87478" y="176856"/>
                </a:lnTo>
                <a:lnTo>
                  <a:pt x="80288" y="162449"/>
                </a:lnTo>
                <a:lnTo>
                  <a:pt x="78568" y="159014"/>
                </a:lnTo>
                <a:lnTo>
                  <a:pt x="74875" y="157957"/>
                </a:lnTo>
                <a:cubicBezTo>
                  <a:pt x="69626" y="156558"/>
                  <a:pt x="64577" y="154497"/>
                  <a:pt x="59848" y="151823"/>
                </a:cubicBezTo>
                <a:lnTo>
                  <a:pt x="56496" y="149868"/>
                </a:lnTo>
                <a:lnTo>
                  <a:pt x="52794" y="151046"/>
                </a:lnTo>
                <a:lnTo>
                  <a:pt x="37344" y="155979"/>
                </a:lnTo>
                <a:lnTo>
                  <a:pt x="29586" y="148222"/>
                </a:lnTo>
                <a:lnTo>
                  <a:pt x="34515" y="132763"/>
                </a:lnTo>
                <a:lnTo>
                  <a:pt x="35698" y="129065"/>
                </a:lnTo>
                <a:lnTo>
                  <a:pt x="33742" y="125708"/>
                </a:lnTo>
                <a:cubicBezTo>
                  <a:pt x="31069" y="120979"/>
                  <a:pt x="29008" y="115930"/>
                  <a:pt x="27608" y="110682"/>
                </a:cubicBezTo>
                <a:lnTo>
                  <a:pt x="26552" y="106988"/>
                </a:lnTo>
                <a:lnTo>
                  <a:pt x="23120" y="105268"/>
                </a:lnTo>
                <a:lnTo>
                  <a:pt x="8714" y="98074"/>
                </a:lnTo>
                <a:lnTo>
                  <a:pt x="8714" y="87033"/>
                </a:lnTo>
                <a:lnTo>
                  <a:pt x="23120" y="79839"/>
                </a:lnTo>
                <a:close/>
              </a:path>
            </a:pathLst>
          </a:custGeom>
          <a:solidFill>
            <a:schemeClr val="tx1"/>
          </a:solidFill>
          <a:ln w="4366" cap="flat">
            <a:noFill/>
            <a:prstDash val="solid"/>
            <a:miter/>
          </a:ln>
        </xdr:spPr>
        <xdr:txBody>
          <a:bodyPr rtlCol="0" anchor="ctr"/>
          <a:lstStyle/>
          <a:p>
            <a:endParaRPr lang="ru-RU"/>
          </a:p>
        </xdr:txBody>
      </xdr:sp>
      <xdr:sp macro="" textlink="">
        <xdr:nvSpPr>
          <xdr:cNvPr id="32" name="Freeform: Shape 31">
            <a:extLst>
              <a:ext uri="{FF2B5EF4-FFF2-40B4-BE49-F238E27FC236}">
                <a16:creationId xmlns:a16="http://schemas.microsoft.com/office/drawing/2014/main" id="{00000000-0008-0000-0900-000020000000}"/>
              </a:ext>
            </a:extLst>
          </xdr:cNvPr>
          <xdr:cNvSpPr/>
        </xdr:nvSpPr>
        <xdr:spPr>
          <a:xfrm>
            <a:off x="668099" y="3160619"/>
            <a:ext cx="65484" cy="65484"/>
          </a:xfrm>
          <a:custGeom>
            <a:avLst/>
            <a:gdLst>
              <a:gd name="connsiteX0" fmla="*/ 32742 w 65484"/>
              <a:gd name="connsiteY0" fmla="*/ 0 h 65484"/>
              <a:gd name="connsiteX1" fmla="*/ 0 w 65484"/>
              <a:gd name="connsiteY1" fmla="*/ 32742 h 65484"/>
              <a:gd name="connsiteX2" fmla="*/ 32742 w 65484"/>
              <a:gd name="connsiteY2" fmla="*/ 65484 h 65484"/>
              <a:gd name="connsiteX3" fmla="*/ 65484 w 65484"/>
              <a:gd name="connsiteY3" fmla="*/ 32742 h 65484"/>
              <a:gd name="connsiteX4" fmla="*/ 32742 w 65484"/>
              <a:gd name="connsiteY4" fmla="*/ 0 h 65484"/>
              <a:gd name="connsiteX5" fmla="*/ 32742 w 65484"/>
              <a:gd name="connsiteY5" fmla="*/ 56753 h 65484"/>
              <a:gd name="connsiteX6" fmla="*/ 8731 w 65484"/>
              <a:gd name="connsiteY6" fmla="*/ 32742 h 65484"/>
              <a:gd name="connsiteX7" fmla="*/ 32742 w 65484"/>
              <a:gd name="connsiteY7" fmla="*/ 8731 h 65484"/>
              <a:gd name="connsiteX8" fmla="*/ 56753 w 65484"/>
              <a:gd name="connsiteY8" fmla="*/ 32742 h 65484"/>
              <a:gd name="connsiteX9" fmla="*/ 32742 w 65484"/>
              <a:gd name="connsiteY9" fmla="*/ 56771 h 654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65484" h="65484">
                <a:moveTo>
                  <a:pt x="32742" y="0"/>
                </a:moveTo>
                <a:cubicBezTo>
                  <a:pt x="14659" y="0"/>
                  <a:pt x="0" y="14659"/>
                  <a:pt x="0" y="32742"/>
                </a:cubicBezTo>
                <a:cubicBezTo>
                  <a:pt x="0" y="50825"/>
                  <a:pt x="14659" y="65484"/>
                  <a:pt x="32742" y="65484"/>
                </a:cubicBezTo>
                <a:cubicBezTo>
                  <a:pt x="50825" y="65484"/>
                  <a:pt x="65484" y="50825"/>
                  <a:pt x="65484" y="32742"/>
                </a:cubicBezTo>
                <a:cubicBezTo>
                  <a:pt x="65349" y="14716"/>
                  <a:pt x="50769" y="135"/>
                  <a:pt x="32742" y="0"/>
                </a:cubicBezTo>
                <a:close/>
                <a:moveTo>
                  <a:pt x="32742" y="56753"/>
                </a:moveTo>
                <a:cubicBezTo>
                  <a:pt x="19489" y="56734"/>
                  <a:pt x="8750" y="45995"/>
                  <a:pt x="8731" y="32742"/>
                </a:cubicBezTo>
                <a:cubicBezTo>
                  <a:pt x="8908" y="19555"/>
                  <a:pt x="19555" y="8908"/>
                  <a:pt x="32742" y="8731"/>
                </a:cubicBezTo>
                <a:cubicBezTo>
                  <a:pt x="45995" y="8750"/>
                  <a:pt x="56734" y="19489"/>
                  <a:pt x="56753" y="32742"/>
                </a:cubicBezTo>
                <a:cubicBezTo>
                  <a:pt x="56589" y="45937"/>
                  <a:pt x="45937" y="56596"/>
                  <a:pt x="32742" y="56771"/>
                </a:cubicBezTo>
                <a:close/>
              </a:path>
            </a:pathLst>
          </a:custGeom>
          <a:solidFill>
            <a:schemeClr val="tx1"/>
          </a:solidFill>
          <a:ln w="4366" cap="flat">
            <a:noFill/>
            <a:prstDash val="solid"/>
            <a:miter/>
          </a:ln>
        </xdr:spPr>
        <xdr:txBody>
          <a:bodyPr rtlCol="0" anchor="ctr"/>
          <a:lstStyle/>
          <a:p>
            <a:endParaRPr lang="ru-RU"/>
          </a:p>
        </xdr:txBody>
      </xdr:sp>
      <xdr:sp macro="" textlink="">
        <xdr:nvSpPr>
          <xdr:cNvPr id="33" name="Freeform: Shape 32">
            <a:extLst>
              <a:ext uri="{FF2B5EF4-FFF2-40B4-BE49-F238E27FC236}">
                <a16:creationId xmlns:a16="http://schemas.microsoft.com/office/drawing/2014/main" id="{00000000-0008-0000-0900-000021000000}"/>
              </a:ext>
            </a:extLst>
          </xdr:cNvPr>
          <xdr:cNvSpPr/>
        </xdr:nvSpPr>
        <xdr:spPr>
          <a:xfrm>
            <a:off x="569436" y="3319593"/>
            <a:ext cx="65484" cy="65484"/>
          </a:xfrm>
          <a:custGeom>
            <a:avLst/>
            <a:gdLst>
              <a:gd name="connsiteX0" fmla="*/ 32742 w 65484"/>
              <a:gd name="connsiteY0" fmla="*/ 65484 h 65484"/>
              <a:gd name="connsiteX1" fmla="*/ 65484 w 65484"/>
              <a:gd name="connsiteY1" fmla="*/ 32742 h 65484"/>
              <a:gd name="connsiteX2" fmla="*/ 32742 w 65484"/>
              <a:gd name="connsiteY2" fmla="*/ 0 h 65484"/>
              <a:gd name="connsiteX3" fmla="*/ 0 w 65484"/>
              <a:gd name="connsiteY3" fmla="*/ 32742 h 65484"/>
              <a:gd name="connsiteX4" fmla="*/ 32664 w 65484"/>
              <a:gd name="connsiteY4" fmla="*/ 65484 h 65484"/>
              <a:gd name="connsiteX5" fmla="*/ 32742 w 65484"/>
              <a:gd name="connsiteY5" fmla="*/ 65484 h 65484"/>
              <a:gd name="connsiteX6" fmla="*/ 32742 w 65484"/>
              <a:gd name="connsiteY6" fmla="*/ 8709 h 65484"/>
              <a:gd name="connsiteX7" fmla="*/ 56753 w 65484"/>
              <a:gd name="connsiteY7" fmla="*/ 32720 h 65484"/>
              <a:gd name="connsiteX8" fmla="*/ 32742 w 65484"/>
              <a:gd name="connsiteY8" fmla="*/ 56731 h 65484"/>
              <a:gd name="connsiteX9" fmla="*/ 8731 w 65484"/>
              <a:gd name="connsiteY9" fmla="*/ 32720 h 65484"/>
              <a:gd name="connsiteX10" fmla="*/ 32742 w 65484"/>
              <a:gd name="connsiteY10" fmla="*/ 8709 h 654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</a:cxnLst>
            <a:rect l="l" t="t" r="r" b="b"/>
            <a:pathLst>
              <a:path w="65484" h="65484">
                <a:moveTo>
                  <a:pt x="32742" y="65484"/>
                </a:moveTo>
                <a:cubicBezTo>
                  <a:pt x="50825" y="65484"/>
                  <a:pt x="65484" y="50825"/>
                  <a:pt x="65484" y="32742"/>
                </a:cubicBezTo>
                <a:cubicBezTo>
                  <a:pt x="65484" y="14659"/>
                  <a:pt x="50825" y="0"/>
                  <a:pt x="32742" y="0"/>
                </a:cubicBezTo>
                <a:cubicBezTo>
                  <a:pt x="14659" y="0"/>
                  <a:pt x="0" y="14659"/>
                  <a:pt x="0" y="32742"/>
                </a:cubicBezTo>
                <a:cubicBezTo>
                  <a:pt x="-22" y="50804"/>
                  <a:pt x="14602" y="65463"/>
                  <a:pt x="32664" y="65484"/>
                </a:cubicBezTo>
                <a:cubicBezTo>
                  <a:pt x="32690" y="65484"/>
                  <a:pt x="32716" y="65484"/>
                  <a:pt x="32742" y="65484"/>
                </a:cubicBezTo>
                <a:close/>
                <a:moveTo>
                  <a:pt x="32742" y="8709"/>
                </a:moveTo>
                <a:cubicBezTo>
                  <a:pt x="46003" y="8709"/>
                  <a:pt x="56753" y="19459"/>
                  <a:pt x="56753" y="32720"/>
                </a:cubicBezTo>
                <a:cubicBezTo>
                  <a:pt x="56753" y="45981"/>
                  <a:pt x="46003" y="56731"/>
                  <a:pt x="32742" y="56731"/>
                </a:cubicBezTo>
                <a:cubicBezTo>
                  <a:pt x="19481" y="56731"/>
                  <a:pt x="8731" y="45981"/>
                  <a:pt x="8731" y="32720"/>
                </a:cubicBezTo>
                <a:cubicBezTo>
                  <a:pt x="8750" y="19468"/>
                  <a:pt x="19489" y="8729"/>
                  <a:pt x="32742" y="8709"/>
                </a:cubicBezTo>
                <a:close/>
              </a:path>
            </a:pathLst>
          </a:custGeom>
          <a:solidFill>
            <a:schemeClr val="tx1"/>
          </a:solidFill>
          <a:ln w="4366" cap="flat">
            <a:noFill/>
            <a:prstDash val="solid"/>
            <a:miter/>
          </a:ln>
        </xdr:spPr>
        <xdr:txBody>
          <a:bodyPr rtlCol="0" anchor="ctr"/>
          <a:lstStyle/>
          <a:p>
            <a:endParaRPr lang="ru-RU"/>
          </a:p>
        </xdr:txBody>
      </xdr:sp>
    </xdr:grpSp>
    <xdr:clientData/>
  </xdr:twoCellAnchor>
  <xdr:twoCellAnchor>
    <xdr:from>
      <xdr:col>1</xdr:col>
      <xdr:colOff>389520</xdr:colOff>
      <xdr:row>25</xdr:row>
      <xdr:rowOff>91440</xdr:rowOff>
    </xdr:from>
    <xdr:to>
      <xdr:col>4</xdr:col>
      <xdr:colOff>194234</xdr:colOff>
      <xdr:row>26</xdr:row>
      <xdr:rowOff>149403</xdr:rowOff>
    </xdr:to>
    <xdr:grpSp>
      <xdr:nvGrpSpPr>
        <xdr:cNvPr id="51" name="Group 5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33000000}"/>
            </a:ext>
          </a:extLst>
        </xdr:cNvPr>
        <xdr:cNvGrpSpPr/>
      </xdr:nvGrpSpPr>
      <xdr:grpSpPr>
        <a:xfrm>
          <a:off x="974791" y="4968699"/>
          <a:ext cx="1560527" cy="253053"/>
          <a:chOff x="999120" y="4573801"/>
          <a:chExt cx="1657996" cy="237411"/>
        </a:xfrm>
      </xdr:grpSpPr>
      <xdr:sp macro="" textlink="">
        <xdr:nvSpPr>
          <xdr:cNvPr id="23" name="TextBox 22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id="{00000000-0008-0000-0900-000017000000}"/>
              </a:ext>
            </a:extLst>
          </xdr:cNvPr>
          <xdr:cNvSpPr txBox="1"/>
        </xdr:nvSpPr>
        <xdr:spPr>
          <a:xfrm>
            <a:off x="1291109" y="4573801"/>
            <a:ext cx="1366007" cy="23741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Значимые проекты</a:t>
            </a:r>
          </a:p>
        </xdr:txBody>
      </xdr:sp>
      <xdr:grpSp>
        <xdr:nvGrpSpPr>
          <xdr:cNvPr id="34" name="Graphic 73" descr="Users outline">
            <a:extLst>
              <a:ext uri="{FF2B5EF4-FFF2-40B4-BE49-F238E27FC236}">
                <a16:creationId xmlns:a16="http://schemas.microsoft.com/office/drawing/2014/main" id="{00000000-0008-0000-0900-000022000000}"/>
              </a:ext>
            </a:extLst>
          </xdr:cNvPr>
          <xdr:cNvGrpSpPr/>
        </xdr:nvGrpSpPr>
        <xdr:grpSpPr>
          <a:xfrm>
            <a:off x="999120" y="4606340"/>
            <a:ext cx="256032" cy="179294"/>
            <a:chOff x="3714826" y="8439197"/>
            <a:chExt cx="800035" cy="485727"/>
          </a:xfrm>
          <a:solidFill>
            <a:schemeClr val="bg1"/>
          </a:solidFill>
        </xdr:grpSpPr>
        <xdr:sp macro="" textlink="">
          <xdr:nvSpPr>
            <xdr:cNvPr id="35" name="Freeform: Shape 34">
              <a:extLst>
                <a:ext uri="{FF2B5EF4-FFF2-40B4-BE49-F238E27FC236}">
                  <a16:creationId xmlns:a16="http://schemas.microsoft.com/office/drawing/2014/main" id="{00000000-0008-0000-0900-000023000000}"/>
                </a:ext>
              </a:extLst>
            </xdr:cNvPr>
            <xdr:cNvSpPr/>
          </xdr:nvSpPr>
          <xdr:spPr>
            <a:xfrm>
              <a:off x="3800475" y="8439197"/>
              <a:ext cx="171450" cy="171450"/>
            </a:xfrm>
            <a:custGeom>
              <a:avLst/>
              <a:gdLst>
                <a:gd name="connsiteX0" fmla="*/ 85725 w 171450"/>
                <a:gd name="connsiteY0" fmla="*/ 171450 h 171450"/>
                <a:gd name="connsiteX1" fmla="*/ 171450 w 171450"/>
                <a:gd name="connsiteY1" fmla="*/ 85725 h 171450"/>
                <a:gd name="connsiteX2" fmla="*/ 85725 w 171450"/>
                <a:gd name="connsiteY2" fmla="*/ 0 h 171450"/>
                <a:gd name="connsiteX3" fmla="*/ 0 w 171450"/>
                <a:gd name="connsiteY3" fmla="*/ 85725 h 171450"/>
                <a:gd name="connsiteX4" fmla="*/ 85725 w 171450"/>
                <a:gd name="connsiteY4" fmla="*/ 171450 h 171450"/>
                <a:gd name="connsiteX5" fmla="*/ 85725 w 171450"/>
                <a:gd name="connsiteY5" fmla="*/ 19002 h 171450"/>
                <a:gd name="connsiteX6" fmla="*/ 152400 w 171450"/>
                <a:gd name="connsiteY6" fmla="*/ 85677 h 171450"/>
                <a:gd name="connsiteX7" fmla="*/ 85725 w 171450"/>
                <a:gd name="connsiteY7" fmla="*/ 152352 h 171450"/>
                <a:gd name="connsiteX8" fmla="*/ 19050 w 171450"/>
                <a:gd name="connsiteY8" fmla="*/ 85677 h 171450"/>
                <a:gd name="connsiteX9" fmla="*/ 85725 w 171450"/>
                <a:gd name="connsiteY9" fmla="*/ 19002 h 171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171450" h="171450">
                  <a:moveTo>
                    <a:pt x="85725" y="171450"/>
                  </a:moveTo>
                  <a:cubicBezTo>
                    <a:pt x="133070" y="171450"/>
                    <a:pt x="171450" y="133070"/>
                    <a:pt x="171450" y="85725"/>
                  </a:cubicBezTo>
                  <a:cubicBezTo>
                    <a:pt x="171450" y="38380"/>
                    <a:pt x="133070" y="0"/>
                    <a:pt x="85725" y="0"/>
                  </a:cubicBezTo>
                  <a:cubicBezTo>
                    <a:pt x="38380" y="0"/>
                    <a:pt x="0" y="38380"/>
                    <a:pt x="0" y="85725"/>
                  </a:cubicBezTo>
                  <a:cubicBezTo>
                    <a:pt x="0" y="133070"/>
                    <a:pt x="38380" y="171450"/>
                    <a:pt x="85725" y="171450"/>
                  </a:cubicBezTo>
                  <a:close/>
                  <a:moveTo>
                    <a:pt x="85725" y="19002"/>
                  </a:moveTo>
                  <a:cubicBezTo>
                    <a:pt x="122549" y="19002"/>
                    <a:pt x="152400" y="48854"/>
                    <a:pt x="152400" y="85677"/>
                  </a:cubicBezTo>
                  <a:cubicBezTo>
                    <a:pt x="152400" y="122501"/>
                    <a:pt x="122549" y="152352"/>
                    <a:pt x="85725" y="152352"/>
                  </a:cubicBezTo>
                  <a:cubicBezTo>
                    <a:pt x="48901" y="152352"/>
                    <a:pt x="19050" y="122501"/>
                    <a:pt x="19050" y="85677"/>
                  </a:cubicBezTo>
                  <a:cubicBezTo>
                    <a:pt x="19098" y="48874"/>
                    <a:pt x="48921" y="19050"/>
                    <a:pt x="85725" y="1900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6" name="Freeform: Shape 35">
              <a:extLst>
                <a:ext uri="{FF2B5EF4-FFF2-40B4-BE49-F238E27FC236}">
                  <a16:creationId xmlns:a16="http://schemas.microsoft.com/office/drawing/2014/main" id="{00000000-0008-0000-0900-000024000000}"/>
                </a:ext>
              </a:extLst>
            </xdr:cNvPr>
            <xdr:cNvSpPr/>
          </xdr:nvSpPr>
          <xdr:spPr>
            <a:xfrm>
              <a:off x="4257675" y="8439197"/>
              <a:ext cx="171450" cy="171450"/>
            </a:xfrm>
            <a:custGeom>
              <a:avLst/>
              <a:gdLst>
                <a:gd name="connsiteX0" fmla="*/ 85725 w 171450"/>
                <a:gd name="connsiteY0" fmla="*/ 171450 h 171450"/>
                <a:gd name="connsiteX1" fmla="*/ 171450 w 171450"/>
                <a:gd name="connsiteY1" fmla="*/ 85725 h 171450"/>
                <a:gd name="connsiteX2" fmla="*/ 85725 w 171450"/>
                <a:gd name="connsiteY2" fmla="*/ 0 h 171450"/>
                <a:gd name="connsiteX3" fmla="*/ 0 w 171450"/>
                <a:gd name="connsiteY3" fmla="*/ 85725 h 171450"/>
                <a:gd name="connsiteX4" fmla="*/ 85725 w 171450"/>
                <a:gd name="connsiteY4" fmla="*/ 171450 h 171450"/>
                <a:gd name="connsiteX5" fmla="*/ 85725 w 171450"/>
                <a:gd name="connsiteY5" fmla="*/ 19002 h 171450"/>
                <a:gd name="connsiteX6" fmla="*/ 152400 w 171450"/>
                <a:gd name="connsiteY6" fmla="*/ 85677 h 171450"/>
                <a:gd name="connsiteX7" fmla="*/ 85725 w 171450"/>
                <a:gd name="connsiteY7" fmla="*/ 152352 h 171450"/>
                <a:gd name="connsiteX8" fmla="*/ 19050 w 171450"/>
                <a:gd name="connsiteY8" fmla="*/ 85677 h 171450"/>
                <a:gd name="connsiteX9" fmla="*/ 85725 w 171450"/>
                <a:gd name="connsiteY9" fmla="*/ 19002 h 171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171450" h="171450">
                  <a:moveTo>
                    <a:pt x="85725" y="171450"/>
                  </a:moveTo>
                  <a:cubicBezTo>
                    <a:pt x="133070" y="171450"/>
                    <a:pt x="171450" y="133070"/>
                    <a:pt x="171450" y="85725"/>
                  </a:cubicBezTo>
                  <a:cubicBezTo>
                    <a:pt x="171450" y="38380"/>
                    <a:pt x="133070" y="0"/>
                    <a:pt x="85725" y="0"/>
                  </a:cubicBezTo>
                  <a:cubicBezTo>
                    <a:pt x="38380" y="0"/>
                    <a:pt x="0" y="38380"/>
                    <a:pt x="0" y="85725"/>
                  </a:cubicBezTo>
                  <a:cubicBezTo>
                    <a:pt x="0" y="133070"/>
                    <a:pt x="38380" y="171450"/>
                    <a:pt x="85725" y="171450"/>
                  </a:cubicBezTo>
                  <a:close/>
                  <a:moveTo>
                    <a:pt x="85725" y="19002"/>
                  </a:moveTo>
                  <a:cubicBezTo>
                    <a:pt x="122549" y="19002"/>
                    <a:pt x="152400" y="48854"/>
                    <a:pt x="152400" y="85677"/>
                  </a:cubicBezTo>
                  <a:cubicBezTo>
                    <a:pt x="152400" y="122501"/>
                    <a:pt x="122549" y="152352"/>
                    <a:pt x="85725" y="152352"/>
                  </a:cubicBezTo>
                  <a:cubicBezTo>
                    <a:pt x="48901" y="152352"/>
                    <a:pt x="19050" y="122501"/>
                    <a:pt x="19050" y="85677"/>
                  </a:cubicBezTo>
                  <a:cubicBezTo>
                    <a:pt x="19098" y="48874"/>
                    <a:pt x="48921" y="19050"/>
                    <a:pt x="85725" y="1900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7" name="Freeform: Shape 36">
              <a:extLst>
                <a:ext uri="{FF2B5EF4-FFF2-40B4-BE49-F238E27FC236}">
                  <a16:creationId xmlns:a16="http://schemas.microsoft.com/office/drawing/2014/main" id="{00000000-0008-0000-0900-000025000000}"/>
                </a:ext>
              </a:extLst>
            </xdr:cNvPr>
            <xdr:cNvSpPr/>
          </xdr:nvSpPr>
          <xdr:spPr>
            <a:xfrm>
              <a:off x="4225775" y="8631459"/>
              <a:ext cx="289085" cy="161925"/>
            </a:xfrm>
            <a:custGeom>
              <a:avLst/>
              <a:gdLst>
                <a:gd name="connsiteX0" fmla="*/ 269072 w 289085"/>
                <a:gd name="connsiteY0" fmla="*/ 50473 h 161925"/>
                <a:gd name="connsiteX1" fmla="*/ 186709 w 289085"/>
                <a:gd name="connsiteY1" fmla="*/ 11125 h 161925"/>
                <a:gd name="connsiteX2" fmla="*/ 117624 w 289085"/>
                <a:gd name="connsiteY2" fmla="*/ 0 h 161925"/>
                <a:gd name="connsiteX3" fmla="*/ 48749 w 289085"/>
                <a:gd name="connsiteY3" fmla="*/ 11078 h 161925"/>
                <a:gd name="connsiteX4" fmla="*/ 3124 w 289085"/>
                <a:gd name="connsiteY4" fmla="*/ 28461 h 161925"/>
                <a:gd name="connsiteX5" fmla="*/ 0 w 289085"/>
                <a:gd name="connsiteY5" fmla="*/ 51702 h 161925"/>
                <a:gd name="connsiteX6" fmla="*/ 54083 w 289085"/>
                <a:gd name="connsiteY6" fmla="*/ 29356 h 161925"/>
                <a:gd name="connsiteX7" fmla="*/ 117624 w 289085"/>
                <a:gd name="connsiteY7" fmla="*/ 19050 h 161925"/>
                <a:gd name="connsiteX8" fmla="*/ 181861 w 289085"/>
                <a:gd name="connsiteY8" fmla="*/ 29528 h 161925"/>
                <a:gd name="connsiteX9" fmla="*/ 257223 w 289085"/>
                <a:gd name="connsiteY9" fmla="*/ 65389 h 161925"/>
                <a:gd name="connsiteX10" fmla="*/ 258042 w 289085"/>
                <a:gd name="connsiteY10" fmla="*/ 65999 h 161925"/>
                <a:gd name="connsiteX11" fmla="*/ 270024 w 289085"/>
                <a:gd name="connsiteY11" fmla="*/ 90488 h 161925"/>
                <a:gd name="connsiteX12" fmla="*/ 270024 w 289085"/>
                <a:gd name="connsiteY12" fmla="*/ 161925 h 161925"/>
                <a:gd name="connsiteX13" fmla="*/ 289074 w 289085"/>
                <a:gd name="connsiteY13" fmla="*/ 161925 h 161925"/>
                <a:gd name="connsiteX14" fmla="*/ 289074 w 289085"/>
                <a:gd name="connsiteY14" fmla="*/ 90488 h 161925"/>
                <a:gd name="connsiteX15" fmla="*/ 269072 w 289085"/>
                <a:gd name="connsiteY15" fmla="*/ 50473 h 1619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89085" h="161925">
                  <a:moveTo>
                    <a:pt x="269072" y="50473"/>
                  </a:moveTo>
                  <a:cubicBezTo>
                    <a:pt x="244794" y="31541"/>
                    <a:pt x="216691" y="18115"/>
                    <a:pt x="186709" y="11125"/>
                  </a:cubicBezTo>
                  <a:cubicBezTo>
                    <a:pt x="164264" y="4422"/>
                    <a:pt x="141039" y="682"/>
                    <a:pt x="117624" y="0"/>
                  </a:cubicBezTo>
                  <a:cubicBezTo>
                    <a:pt x="94224" y="24"/>
                    <a:pt x="70976" y="3763"/>
                    <a:pt x="48749" y="11078"/>
                  </a:cubicBezTo>
                  <a:cubicBezTo>
                    <a:pt x="32945" y="15169"/>
                    <a:pt x="17644" y="20999"/>
                    <a:pt x="3124" y="28461"/>
                  </a:cubicBezTo>
                  <a:cubicBezTo>
                    <a:pt x="2891" y="36295"/>
                    <a:pt x="1844" y="44084"/>
                    <a:pt x="0" y="51702"/>
                  </a:cubicBezTo>
                  <a:cubicBezTo>
                    <a:pt x="16938" y="41851"/>
                    <a:pt x="35131" y="34335"/>
                    <a:pt x="54083" y="29356"/>
                  </a:cubicBezTo>
                  <a:cubicBezTo>
                    <a:pt x="74593" y="22617"/>
                    <a:pt x="96035" y="19140"/>
                    <a:pt x="117624" y="19050"/>
                  </a:cubicBezTo>
                  <a:cubicBezTo>
                    <a:pt x="139399" y="19752"/>
                    <a:pt x="160992" y="23273"/>
                    <a:pt x="181861" y="29528"/>
                  </a:cubicBezTo>
                  <a:cubicBezTo>
                    <a:pt x="209299" y="35836"/>
                    <a:pt x="235021" y="48077"/>
                    <a:pt x="257223" y="65389"/>
                  </a:cubicBezTo>
                  <a:lnTo>
                    <a:pt x="258042" y="65999"/>
                  </a:lnTo>
                  <a:cubicBezTo>
                    <a:pt x="265876" y="71647"/>
                    <a:pt x="270372" y="80836"/>
                    <a:pt x="270024" y="90488"/>
                  </a:cubicBezTo>
                  <a:lnTo>
                    <a:pt x="270024" y="161925"/>
                  </a:lnTo>
                  <a:lnTo>
                    <a:pt x="289074" y="161925"/>
                  </a:lnTo>
                  <a:lnTo>
                    <a:pt x="289074" y="90488"/>
                  </a:lnTo>
                  <a:cubicBezTo>
                    <a:pt x="289422" y="74665"/>
                    <a:pt x="281936" y="59690"/>
                    <a:pt x="269072" y="50473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8" name="Freeform: Shape 37">
              <a:extLst>
                <a:ext uri="{FF2B5EF4-FFF2-40B4-BE49-F238E27FC236}">
                  <a16:creationId xmlns:a16="http://schemas.microsoft.com/office/drawing/2014/main" id="{00000000-0008-0000-0900-000026000000}"/>
                </a:ext>
              </a:extLst>
            </xdr:cNvPr>
            <xdr:cNvSpPr/>
          </xdr:nvSpPr>
          <xdr:spPr>
            <a:xfrm>
              <a:off x="3714826" y="8631459"/>
              <a:ext cx="288597" cy="161925"/>
            </a:xfrm>
            <a:custGeom>
              <a:avLst/>
              <a:gdLst>
                <a:gd name="connsiteX0" fmla="*/ 288598 w 288597"/>
                <a:gd name="connsiteY0" fmla="*/ 50225 h 161925"/>
                <a:gd name="connsiteX1" fmla="*/ 285740 w 288597"/>
                <a:gd name="connsiteY1" fmla="*/ 27289 h 161925"/>
                <a:gd name="connsiteX2" fmla="*/ 240440 w 288597"/>
                <a:gd name="connsiteY2" fmla="*/ 11097 h 161925"/>
                <a:gd name="connsiteX3" fmla="*/ 171374 w 288597"/>
                <a:gd name="connsiteY3" fmla="*/ 0 h 161925"/>
                <a:gd name="connsiteX4" fmla="*/ 102499 w 288597"/>
                <a:gd name="connsiteY4" fmla="*/ 11078 h 161925"/>
                <a:gd name="connsiteX5" fmla="*/ 19564 w 288597"/>
                <a:gd name="connsiteY5" fmla="*/ 50787 h 161925"/>
                <a:gd name="connsiteX6" fmla="*/ 0 w 288597"/>
                <a:gd name="connsiteY6" fmla="*/ 90488 h 161925"/>
                <a:gd name="connsiteX7" fmla="*/ 0 w 288597"/>
                <a:gd name="connsiteY7" fmla="*/ 161925 h 161925"/>
                <a:gd name="connsiteX8" fmla="*/ 19050 w 288597"/>
                <a:gd name="connsiteY8" fmla="*/ 161925 h 161925"/>
                <a:gd name="connsiteX9" fmla="*/ 19050 w 288597"/>
                <a:gd name="connsiteY9" fmla="*/ 90488 h 161925"/>
                <a:gd name="connsiteX10" fmla="*/ 31128 w 288597"/>
                <a:gd name="connsiteY10" fmla="*/ 65932 h 161925"/>
                <a:gd name="connsiteX11" fmla="*/ 107871 w 288597"/>
                <a:gd name="connsiteY11" fmla="*/ 29356 h 161925"/>
                <a:gd name="connsiteX12" fmla="*/ 171374 w 288597"/>
                <a:gd name="connsiteY12" fmla="*/ 19050 h 161925"/>
                <a:gd name="connsiteX13" fmla="*/ 235610 w 288597"/>
                <a:gd name="connsiteY13" fmla="*/ 29528 h 161925"/>
                <a:gd name="connsiteX14" fmla="*/ 288598 w 288597"/>
                <a:gd name="connsiteY14" fmla="*/ 50225 h 1619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</a:cxnLst>
              <a:rect l="l" t="t" r="r" b="b"/>
              <a:pathLst>
                <a:path w="288597" h="161925">
                  <a:moveTo>
                    <a:pt x="288598" y="50225"/>
                  </a:moveTo>
                  <a:cubicBezTo>
                    <a:pt x="286864" y="42698"/>
                    <a:pt x="285906" y="35012"/>
                    <a:pt x="285740" y="27289"/>
                  </a:cubicBezTo>
                  <a:cubicBezTo>
                    <a:pt x="271205" y="20426"/>
                    <a:pt x="256032" y="15003"/>
                    <a:pt x="240440" y="11097"/>
                  </a:cubicBezTo>
                  <a:cubicBezTo>
                    <a:pt x="218000" y="4405"/>
                    <a:pt x="194781" y="674"/>
                    <a:pt x="171374" y="0"/>
                  </a:cubicBezTo>
                  <a:cubicBezTo>
                    <a:pt x="147974" y="24"/>
                    <a:pt x="124726" y="3763"/>
                    <a:pt x="102499" y="11078"/>
                  </a:cubicBezTo>
                  <a:cubicBezTo>
                    <a:pt x="72686" y="19206"/>
                    <a:pt x="44588" y="32659"/>
                    <a:pt x="19564" y="50787"/>
                  </a:cubicBezTo>
                  <a:cubicBezTo>
                    <a:pt x="7241" y="60272"/>
                    <a:pt x="15" y="74937"/>
                    <a:pt x="0" y="90488"/>
                  </a:cubicBezTo>
                  <a:lnTo>
                    <a:pt x="0" y="161925"/>
                  </a:lnTo>
                  <a:lnTo>
                    <a:pt x="19050" y="161925"/>
                  </a:lnTo>
                  <a:lnTo>
                    <a:pt x="19050" y="90488"/>
                  </a:lnTo>
                  <a:cubicBezTo>
                    <a:pt x="19068" y="80877"/>
                    <a:pt x="23526" y="71813"/>
                    <a:pt x="31128" y="65932"/>
                  </a:cubicBezTo>
                  <a:cubicBezTo>
                    <a:pt x="54306" y="49233"/>
                    <a:pt x="80301" y="36843"/>
                    <a:pt x="107871" y="29356"/>
                  </a:cubicBezTo>
                  <a:cubicBezTo>
                    <a:pt x="128369" y="22621"/>
                    <a:pt x="149798" y="19143"/>
                    <a:pt x="171374" y="19050"/>
                  </a:cubicBezTo>
                  <a:cubicBezTo>
                    <a:pt x="193149" y="19752"/>
                    <a:pt x="214741" y="23274"/>
                    <a:pt x="235610" y="29528"/>
                  </a:cubicBezTo>
                  <a:cubicBezTo>
                    <a:pt x="254108" y="34061"/>
                    <a:pt x="271924" y="41021"/>
                    <a:pt x="288598" y="50225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9" name="Freeform: Shape 38">
              <a:extLst>
                <a:ext uri="{FF2B5EF4-FFF2-40B4-BE49-F238E27FC236}">
                  <a16:creationId xmlns:a16="http://schemas.microsoft.com/office/drawing/2014/main" id="{00000000-0008-0000-0900-000027000000}"/>
                </a:ext>
              </a:extLst>
            </xdr:cNvPr>
            <xdr:cNvSpPr/>
          </xdr:nvSpPr>
          <xdr:spPr>
            <a:xfrm>
              <a:off x="3943350" y="8763000"/>
              <a:ext cx="342911" cy="161925"/>
            </a:xfrm>
            <a:custGeom>
              <a:avLst/>
              <a:gdLst>
                <a:gd name="connsiteX0" fmla="*/ 322898 w 342911"/>
                <a:gd name="connsiteY0" fmla="*/ 50482 h 161925"/>
                <a:gd name="connsiteX1" fmla="*/ 240535 w 342911"/>
                <a:gd name="connsiteY1" fmla="*/ 11135 h 161925"/>
                <a:gd name="connsiteX2" fmla="*/ 171450 w 342911"/>
                <a:gd name="connsiteY2" fmla="*/ 0 h 161925"/>
                <a:gd name="connsiteX3" fmla="*/ 102594 w 342911"/>
                <a:gd name="connsiteY3" fmla="*/ 11078 h 161925"/>
                <a:gd name="connsiteX4" fmla="*/ 19660 w 342911"/>
                <a:gd name="connsiteY4" fmla="*/ 50787 h 161925"/>
                <a:gd name="connsiteX5" fmla="*/ 0 w 342911"/>
                <a:gd name="connsiteY5" fmla="*/ 90488 h 161925"/>
                <a:gd name="connsiteX6" fmla="*/ 0 w 342911"/>
                <a:gd name="connsiteY6" fmla="*/ 161925 h 161925"/>
                <a:gd name="connsiteX7" fmla="*/ 19050 w 342911"/>
                <a:gd name="connsiteY7" fmla="*/ 161925 h 161925"/>
                <a:gd name="connsiteX8" fmla="*/ 19050 w 342911"/>
                <a:gd name="connsiteY8" fmla="*/ 90488 h 161925"/>
                <a:gd name="connsiteX9" fmla="*/ 31137 w 342911"/>
                <a:gd name="connsiteY9" fmla="*/ 65932 h 161925"/>
                <a:gd name="connsiteX10" fmla="*/ 107871 w 342911"/>
                <a:gd name="connsiteY10" fmla="*/ 29356 h 161925"/>
                <a:gd name="connsiteX11" fmla="*/ 171450 w 342911"/>
                <a:gd name="connsiteY11" fmla="*/ 19050 h 161925"/>
                <a:gd name="connsiteX12" fmla="*/ 235696 w 342911"/>
                <a:gd name="connsiteY12" fmla="*/ 29527 h 161925"/>
                <a:gd name="connsiteX13" fmla="*/ 311048 w 342911"/>
                <a:gd name="connsiteY13" fmla="*/ 65380 h 161925"/>
                <a:gd name="connsiteX14" fmla="*/ 311868 w 342911"/>
                <a:gd name="connsiteY14" fmla="*/ 65989 h 161925"/>
                <a:gd name="connsiteX15" fmla="*/ 323850 w 342911"/>
                <a:gd name="connsiteY15" fmla="*/ 90488 h 161925"/>
                <a:gd name="connsiteX16" fmla="*/ 323850 w 342911"/>
                <a:gd name="connsiteY16" fmla="*/ 161925 h 161925"/>
                <a:gd name="connsiteX17" fmla="*/ 342900 w 342911"/>
                <a:gd name="connsiteY17" fmla="*/ 161925 h 161925"/>
                <a:gd name="connsiteX18" fmla="*/ 342900 w 342911"/>
                <a:gd name="connsiteY18" fmla="*/ 90488 h 161925"/>
                <a:gd name="connsiteX19" fmla="*/ 322898 w 342911"/>
                <a:gd name="connsiteY19" fmla="*/ 50482 h 1619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</a:cxnLst>
              <a:rect l="l" t="t" r="r" b="b"/>
              <a:pathLst>
                <a:path w="342911" h="161925">
                  <a:moveTo>
                    <a:pt x="322898" y="50482"/>
                  </a:moveTo>
                  <a:cubicBezTo>
                    <a:pt x="298622" y="31548"/>
                    <a:pt x="270518" y="18121"/>
                    <a:pt x="240535" y="11135"/>
                  </a:cubicBezTo>
                  <a:cubicBezTo>
                    <a:pt x="218089" y="4433"/>
                    <a:pt x="194864" y="691"/>
                    <a:pt x="171450" y="0"/>
                  </a:cubicBezTo>
                  <a:cubicBezTo>
                    <a:pt x="148057" y="23"/>
                    <a:pt x="124815" y="3762"/>
                    <a:pt x="102594" y="11078"/>
                  </a:cubicBezTo>
                  <a:cubicBezTo>
                    <a:pt x="72779" y="19201"/>
                    <a:pt x="44681" y="32654"/>
                    <a:pt x="19660" y="50787"/>
                  </a:cubicBezTo>
                  <a:cubicBezTo>
                    <a:pt x="7297" y="60250"/>
                    <a:pt x="33" y="74919"/>
                    <a:pt x="0" y="90488"/>
                  </a:cubicBezTo>
                  <a:lnTo>
                    <a:pt x="0" y="161925"/>
                  </a:lnTo>
                  <a:lnTo>
                    <a:pt x="19050" y="161925"/>
                  </a:lnTo>
                  <a:lnTo>
                    <a:pt x="19050" y="90488"/>
                  </a:lnTo>
                  <a:cubicBezTo>
                    <a:pt x="19067" y="80874"/>
                    <a:pt x="23530" y="71809"/>
                    <a:pt x="31137" y="65932"/>
                  </a:cubicBezTo>
                  <a:cubicBezTo>
                    <a:pt x="54310" y="49229"/>
                    <a:pt x="80303" y="36839"/>
                    <a:pt x="107871" y="29356"/>
                  </a:cubicBezTo>
                  <a:cubicBezTo>
                    <a:pt x="128393" y="22613"/>
                    <a:pt x="149848" y="19136"/>
                    <a:pt x="171450" y="19050"/>
                  </a:cubicBezTo>
                  <a:cubicBezTo>
                    <a:pt x="193229" y="19748"/>
                    <a:pt x="214824" y="23270"/>
                    <a:pt x="235696" y="29527"/>
                  </a:cubicBezTo>
                  <a:cubicBezTo>
                    <a:pt x="263132" y="35827"/>
                    <a:pt x="288853" y="48065"/>
                    <a:pt x="311048" y="65380"/>
                  </a:cubicBezTo>
                  <a:lnTo>
                    <a:pt x="311868" y="65989"/>
                  </a:lnTo>
                  <a:cubicBezTo>
                    <a:pt x="319704" y="71641"/>
                    <a:pt x="324199" y="80833"/>
                    <a:pt x="323850" y="90488"/>
                  </a:cubicBezTo>
                  <a:lnTo>
                    <a:pt x="323850" y="161925"/>
                  </a:lnTo>
                  <a:lnTo>
                    <a:pt x="342900" y="161925"/>
                  </a:lnTo>
                  <a:lnTo>
                    <a:pt x="342900" y="90488"/>
                  </a:lnTo>
                  <a:cubicBezTo>
                    <a:pt x="343245" y="74668"/>
                    <a:pt x="335760" y="59698"/>
                    <a:pt x="322898" y="5048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40" name="Freeform: Shape 39">
              <a:extLst>
                <a:ext uri="{FF2B5EF4-FFF2-40B4-BE49-F238E27FC236}">
                  <a16:creationId xmlns:a16="http://schemas.microsoft.com/office/drawing/2014/main" id="{00000000-0008-0000-0900-000028000000}"/>
                </a:ext>
              </a:extLst>
            </xdr:cNvPr>
            <xdr:cNvSpPr/>
          </xdr:nvSpPr>
          <xdr:spPr>
            <a:xfrm>
              <a:off x="4029075" y="8570737"/>
              <a:ext cx="171450" cy="171450"/>
            </a:xfrm>
            <a:custGeom>
              <a:avLst/>
              <a:gdLst>
                <a:gd name="connsiteX0" fmla="*/ 85725 w 171450"/>
                <a:gd name="connsiteY0" fmla="*/ 171450 h 171450"/>
                <a:gd name="connsiteX1" fmla="*/ 171450 w 171450"/>
                <a:gd name="connsiteY1" fmla="*/ 85725 h 171450"/>
                <a:gd name="connsiteX2" fmla="*/ 85725 w 171450"/>
                <a:gd name="connsiteY2" fmla="*/ 0 h 171450"/>
                <a:gd name="connsiteX3" fmla="*/ 0 w 171450"/>
                <a:gd name="connsiteY3" fmla="*/ 85725 h 171450"/>
                <a:gd name="connsiteX4" fmla="*/ 85725 w 171450"/>
                <a:gd name="connsiteY4" fmla="*/ 171450 h 171450"/>
                <a:gd name="connsiteX5" fmla="*/ 85725 w 171450"/>
                <a:gd name="connsiteY5" fmla="*/ 19050 h 171450"/>
                <a:gd name="connsiteX6" fmla="*/ 152400 w 171450"/>
                <a:gd name="connsiteY6" fmla="*/ 85725 h 171450"/>
                <a:gd name="connsiteX7" fmla="*/ 85725 w 171450"/>
                <a:gd name="connsiteY7" fmla="*/ 152400 h 171450"/>
                <a:gd name="connsiteX8" fmla="*/ 19050 w 171450"/>
                <a:gd name="connsiteY8" fmla="*/ 85725 h 171450"/>
                <a:gd name="connsiteX9" fmla="*/ 85725 w 171450"/>
                <a:gd name="connsiteY9" fmla="*/ 19002 h 171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171450" h="171450">
                  <a:moveTo>
                    <a:pt x="85725" y="171450"/>
                  </a:moveTo>
                  <a:cubicBezTo>
                    <a:pt x="133070" y="171450"/>
                    <a:pt x="171450" y="133070"/>
                    <a:pt x="171450" y="85725"/>
                  </a:cubicBezTo>
                  <a:cubicBezTo>
                    <a:pt x="171450" y="38380"/>
                    <a:pt x="133070" y="0"/>
                    <a:pt x="85725" y="0"/>
                  </a:cubicBezTo>
                  <a:cubicBezTo>
                    <a:pt x="38380" y="0"/>
                    <a:pt x="0" y="38380"/>
                    <a:pt x="0" y="85725"/>
                  </a:cubicBezTo>
                  <a:cubicBezTo>
                    <a:pt x="0" y="133070"/>
                    <a:pt x="38380" y="171450"/>
                    <a:pt x="85725" y="171450"/>
                  </a:cubicBezTo>
                  <a:close/>
                  <a:moveTo>
                    <a:pt x="85725" y="19050"/>
                  </a:moveTo>
                  <a:cubicBezTo>
                    <a:pt x="122549" y="19050"/>
                    <a:pt x="152400" y="48901"/>
                    <a:pt x="152400" y="85725"/>
                  </a:cubicBezTo>
                  <a:cubicBezTo>
                    <a:pt x="152400" y="122549"/>
                    <a:pt x="122549" y="152400"/>
                    <a:pt x="85725" y="152400"/>
                  </a:cubicBezTo>
                  <a:cubicBezTo>
                    <a:pt x="48901" y="152400"/>
                    <a:pt x="19050" y="122549"/>
                    <a:pt x="19050" y="85725"/>
                  </a:cubicBezTo>
                  <a:cubicBezTo>
                    <a:pt x="19077" y="48904"/>
                    <a:pt x="48904" y="19055"/>
                    <a:pt x="85725" y="1900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</xdr:grpSp>
    </xdr:grpSp>
    <xdr:clientData/>
  </xdr:twoCellAnchor>
  <xdr:twoCellAnchor>
    <xdr:from>
      <xdr:col>1</xdr:col>
      <xdr:colOff>426096</xdr:colOff>
      <xdr:row>17</xdr:row>
      <xdr:rowOff>7850</xdr:rowOff>
    </xdr:from>
    <xdr:to>
      <xdr:col>4</xdr:col>
      <xdr:colOff>179294</xdr:colOff>
      <xdr:row>18</xdr:row>
      <xdr:rowOff>29886</xdr:rowOff>
    </xdr:to>
    <xdr:grpSp>
      <xdr:nvGrpSpPr>
        <xdr:cNvPr id="4138" name="Group 413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2A100000}"/>
            </a:ext>
          </a:extLst>
        </xdr:cNvPr>
        <xdr:cNvGrpSpPr/>
      </xdr:nvGrpSpPr>
      <xdr:grpSpPr>
        <a:xfrm>
          <a:off x="1011367" y="3324386"/>
          <a:ext cx="1509011" cy="217127"/>
          <a:chOff x="1035696" y="3055848"/>
          <a:chExt cx="1618925" cy="204236"/>
        </a:xfrm>
      </xdr:grpSpPr>
      <xdr:sp macro="" textlink="">
        <xdr:nvSpPr>
          <xdr:cNvPr id="20" name="TextBox 19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00000000-0008-0000-0900-000014000000}"/>
              </a:ext>
            </a:extLst>
          </xdr:cNvPr>
          <xdr:cNvSpPr txBox="1"/>
        </xdr:nvSpPr>
        <xdr:spPr>
          <a:xfrm>
            <a:off x="1291110" y="3065940"/>
            <a:ext cx="1363511" cy="19414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Структура доходов</a:t>
            </a:r>
          </a:p>
        </xdr:txBody>
      </xdr:sp>
      <xdr:grpSp>
        <xdr:nvGrpSpPr>
          <xdr:cNvPr id="41" name="Graphic 82" descr="Upward trend outline">
            <a:extLst>
              <a:ext uri="{FF2B5EF4-FFF2-40B4-BE49-F238E27FC236}">
                <a16:creationId xmlns:a16="http://schemas.microsoft.com/office/drawing/2014/main" id="{00000000-0008-0000-0900-000029000000}"/>
              </a:ext>
            </a:extLst>
          </xdr:cNvPr>
          <xdr:cNvGrpSpPr/>
        </xdr:nvGrpSpPr>
        <xdr:grpSpPr>
          <a:xfrm>
            <a:off x="1035696" y="3055848"/>
            <a:ext cx="182880" cy="179294"/>
            <a:chOff x="133750" y="4888230"/>
            <a:chExt cx="647414" cy="647700"/>
          </a:xfrm>
          <a:solidFill>
            <a:schemeClr val="bg1"/>
          </a:solidFill>
        </xdr:grpSpPr>
        <xdr:sp macro="" textlink="">
          <xdr:nvSpPr>
            <xdr:cNvPr id="42" name="Freeform: Shape 41">
              <a:extLst>
                <a:ext uri="{FF2B5EF4-FFF2-40B4-BE49-F238E27FC236}">
                  <a16:creationId xmlns:a16="http://schemas.microsoft.com/office/drawing/2014/main" id="{00000000-0008-0000-0900-00002A000000}"/>
                </a:ext>
              </a:extLst>
            </xdr:cNvPr>
            <xdr:cNvSpPr/>
          </xdr:nvSpPr>
          <xdr:spPr>
            <a:xfrm>
              <a:off x="222275" y="5028561"/>
              <a:ext cx="556383" cy="361702"/>
            </a:xfrm>
            <a:custGeom>
              <a:avLst/>
              <a:gdLst>
                <a:gd name="connsiteX0" fmla="*/ 149200 w 556383"/>
                <a:gd name="connsiteY0" fmla="*/ 225923 h 361702"/>
                <a:gd name="connsiteX1" fmla="*/ 199682 w 556383"/>
                <a:gd name="connsiteY1" fmla="*/ 272863 h 361702"/>
                <a:gd name="connsiteX2" fmla="*/ 270577 w 556383"/>
                <a:gd name="connsiteY2" fmla="*/ 203940 h 361702"/>
                <a:gd name="connsiteX3" fmla="*/ 314935 w 556383"/>
                <a:gd name="connsiteY3" fmla="*/ 159706 h 361702"/>
                <a:gd name="connsiteX4" fmla="*/ 365541 w 556383"/>
                <a:gd name="connsiteY4" fmla="*/ 204359 h 361702"/>
                <a:gd name="connsiteX5" fmla="*/ 537172 w 556383"/>
                <a:gd name="connsiteY5" fmla="*/ 32661 h 361702"/>
                <a:gd name="connsiteX6" fmla="*/ 537306 w 556383"/>
                <a:gd name="connsiteY6" fmla="*/ 32662 h 361702"/>
                <a:gd name="connsiteX7" fmla="*/ 537334 w 556383"/>
                <a:gd name="connsiteY7" fmla="*/ 32728 h 361702"/>
                <a:gd name="connsiteX8" fmla="*/ 537334 w 556383"/>
                <a:gd name="connsiteY8" fmla="*/ 114300 h 361702"/>
                <a:gd name="connsiteX9" fmla="*/ 556384 w 556383"/>
                <a:gd name="connsiteY9" fmla="*/ 114300 h 361702"/>
                <a:gd name="connsiteX10" fmla="*/ 556384 w 556383"/>
                <a:gd name="connsiteY10" fmla="*/ 0 h 361702"/>
                <a:gd name="connsiteX11" fmla="*/ 442341 w 556383"/>
                <a:gd name="connsiteY11" fmla="*/ 0 h 361702"/>
                <a:gd name="connsiteX12" fmla="*/ 442341 w 556383"/>
                <a:gd name="connsiteY12" fmla="*/ 19050 h 361702"/>
                <a:gd name="connsiteX13" fmla="*/ 523599 w 556383"/>
                <a:gd name="connsiteY13" fmla="*/ 19050 h 361702"/>
                <a:gd name="connsiteX14" fmla="*/ 523703 w 556383"/>
                <a:gd name="connsiteY14" fmla="*/ 19137 h 361702"/>
                <a:gd name="connsiteX15" fmla="*/ 523675 w 556383"/>
                <a:gd name="connsiteY15" fmla="*/ 19212 h 361702"/>
                <a:gd name="connsiteX16" fmla="*/ 364703 w 556383"/>
                <a:gd name="connsiteY16" fmla="*/ 178194 h 361702"/>
                <a:gd name="connsiteX17" fmla="*/ 314096 w 556383"/>
                <a:gd name="connsiteY17" fmla="*/ 133540 h 361702"/>
                <a:gd name="connsiteX18" fmla="*/ 257261 w 556383"/>
                <a:gd name="connsiteY18" fmla="*/ 190376 h 361702"/>
                <a:gd name="connsiteX19" fmla="*/ 199454 w 556383"/>
                <a:gd name="connsiteY19" fmla="*/ 246574 h 361702"/>
                <a:gd name="connsiteX20" fmla="*/ 148761 w 556383"/>
                <a:gd name="connsiteY20" fmla="*/ 199463 h 361702"/>
                <a:gd name="connsiteX21" fmla="*/ 0 w 556383"/>
                <a:gd name="connsiteY21" fmla="*/ 348234 h 361702"/>
                <a:gd name="connsiteX22" fmla="*/ 13468 w 556383"/>
                <a:gd name="connsiteY22" fmla="*/ 361702 h 36170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</a:cxnLst>
              <a:rect l="l" t="t" r="r" b="b"/>
              <a:pathLst>
                <a:path w="556383" h="361702">
                  <a:moveTo>
                    <a:pt x="149200" y="225923"/>
                  </a:moveTo>
                  <a:lnTo>
                    <a:pt x="199682" y="272863"/>
                  </a:lnTo>
                  <a:lnTo>
                    <a:pt x="270577" y="203940"/>
                  </a:lnTo>
                  <a:lnTo>
                    <a:pt x="314935" y="159706"/>
                  </a:lnTo>
                  <a:lnTo>
                    <a:pt x="365541" y="204359"/>
                  </a:lnTo>
                  <a:lnTo>
                    <a:pt x="537172" y="32661"/>
                  </a:lnTo>
                  <a:cubicBezTo>
                    <a:pt x="537209" y="32624"/>
                    <a:pt x="537270" y="32625"/>
                    <a:pt x="537306" y="32662"/>
                  </a:cubicBezTo>
                  <a:cubicBezTo>
                    <a:pt x="537323" y="32680"/>
                    <a:pt x="537334" y="32703"/>
                    <a:pt x="537334" y="32728"/>
                  </a:cubicBezTo>
                  <a:lnTo>
                    <a:pt x="537334" y="114300"/>
                  </a:lnTo>
                  <a:lnTo>
                    <a:pt x="556384" y="114300"/>
                  </a:lnTo>
                  <a:lnTo>
                    <a:pt x="556384" y="0"/>
                  </a:lnTo>
                  <a:lnTo>
                    <a:pt x="442341" y="0"/>
                  </a:lnTo>
                  <a:lnTo>
                    <a:pt x="442341" y="19050"/>
                  </a:lnTo>
                  <a:lnTo>
                    <a:pt x="523599" y="19050"/>
                  </a:lnTo>
                  <a:cubicBezTo>
                    <a:pt x="523651" y="19045"/>
                    <a:pt x="523698" y="19084"/>
                    <a:pt x="523703" y="19137"/>
                  </a:cubicBezTo>
                  <a:cubicBezTo>
                    <a:pt x="523705" y="19164"/>
                    <a:pt x="523695" y="19192"/>
                    <a:pt x="523675" y="19212"/>
                  </a:cubicBezTo>
                  <a:lnTo>
                    <a:pt x="364703" y="178194"/>
                  </a:lnTo>
                  <a:lnTo>
                    <a:pt x="314096" y="133540"/>
                  </a:lnTo>
                  <a:lnTo>
                    <a:pt x="257261" y="190376"/>
                  </a:lnTo>
                  <a:lnTo>
                    <a:pt x="199454" y="246574"/>
                  </a:lnTo>
                  <a:lnTo>
                    <a:pt x="148761" y="199463"/>
                  </a:lnTo>
                  <a:lnTo>
                    <a:pt x="0" y="348234"/>
                  </a:lnTo>
                  <a:lnTo>
                    <a:pt x="13468" y="361702"/>
                  </a:ln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43" name="Freeform: Shape 42">
              <a:extLst>
                <a:ext uri="{FF2B5EF4-FFF2-40B4-BE49-F238E27FC236}">
                  <a16:creationId xmlns:a16="http://schemas.microsoft.com/office/drawing/2014/main" id="{00000000-0008-0000-0900-00002B000000}"/>
                </a:ext>
              </a:extLst>
            </xdr:cNvPr>
            <xdr:cNvSpPr/>
          </xdr:nvSpPr>
          <xdr:spPr>
            <a:xfrm>
              <a:off x="133750" y="4888230"/>
              <a:ext cx="647414" cy="647700"/>
            </a:xfrm>
            <a:custGeom>
              <a:avLst/>
              <a:gdLst>
                <a:gd name="connsiteX0" fmla="*/ 19050 w 647414"/>
                <a:gd name="connsiteY0" fmla="*/ 628650 h 647700"/>
                <a:gd name="connsiteX1" fmla="*/ 19050 w 647414"/>
                <a:gd name="connsiteY1" fmla="*/ 0 h 647700"/>
                <a:gd name="connsiteX2" fmla="*/ 0 w 647414"/>
                <a:gd name="connsiteY2" fmla="*/ 0 h 647700"/>
                <a:gd name="connsiteX3" fmla="*/ 0 w 647414"/>
                <a:gd name="connsiteY3" fmla="*/ 647700 h 647700"/>
                <a:gd name="connsiteX4" fmla="*/ 647414 w 647414"/>
                <a:gd name="connsiteY4" fmla="*/ 647700 h 647700"/>
                <a:gd name="connsiteX5" fmla="*/ 647414 w 647414"/>
                <a:gd name="connsiteY5" fmla="*/ 628650 h 647700"/>
                <a:gd name="connsiteX6" fmla="*/ 19050 w 647414"/>
                <a:gd name="connsiteY6" fmla="*/ 628650 h 6477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647414" h="647700">
                  <a:moveTo>
                    <a:pt x="19050" y="628650"/>
                  </a:moveTo>
                  <a:lnTo>
                    <a:pt x="19050" y="0"/>
                  </a:lnTo>
                  <a:lnTo>
                    <a:pt x="0" y="0"/>
                  </a:lnTo>
                  <a:lnTo>
                    <a:pt x="0" y="647700"/>
                  </a:lnTo>
                  <a:lnTo>
                    <a:pt x="647414" y="647700"/>
                  </a:lnTo>
                  <a:lnTo>
                    <a:pt x="647414" y="628650"/>
                  </a:lnTo>
                  <a:lnTo>
                    <a:pt x="19050" y="628650"/>
                  </a:ln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</xdr:grpSp>
    </xdr:grpSp>
    <xdr:clientData/>
  </xdr:twoCellAnchor>
  <xdr:twoCellAnchor>
    <xdr:from>
      <xdr:col>5</xdr:col>
      <xdr:colOff>268940</xdr:colOff>
      <xdr:row>9</xdr:row>
      <xdr:rowOff>119616</xdr:rowOff>
    </xdr:from>
    <xdr:to>
      <xdr:col>12</xdr:col>
      <xdr:colOff>522941</xdr:colOff>
      <xdr:row>20</xdr:row>
      <xdr:rowOff>119616</xdr:rowOff>
    </xdr:to>
    <xdr:sp macro="" textlink="Сводные!D163">
      <xdr:nvSpPr>
        <xdr:cNvPr id="4107" name="Rectangle: Rounded Corners 4106">
          <a:extLst>
            <a:ext uri="{FF2B5EF4-FFF2-40B4-BE49-F238E27FC236}">
              <a16:creationId xmlns:a16="http://schemas.microsoft.com/office/drawing/2014/main" id="{00000000-0008-0000-0900-00000B100000}"/>
            </a:ext>
          </a:extLst>
        </xdr:cNvPr>
        <xdr:cNvSpPr/>
      </xdr:nvSpPr>
      <xdr:spPr>
        <a:xfrm>
          <a:off x="3630705" y="1867734"/>
          <a:ext cx="4960471" cy="2136588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457200" rtlCol="0" anchor="b"/>
        <a:lstStyle/>
        <a:p>
          <a:pPr algn="ctr"/>
          <a:fld id="{8768F216-4175-2B44-AB75-D688212FCB37}" type="TxLink">
            <a:rPr lang="en-US" sz="3600" b="0" i="0" u="none" strike="noStrike">
              <a:solidFill>
                <a:srgbClr val="3F1413"/>
              </a:solidFill>
              <a:latin typeface="Calibri"/>
              <a:cs typeface="Calibri"/>
            </a:rPr>
            <a:pPr algn="ctr"/>
            <a:t>19 167 610</a:t>
          </a:fld>
          <a:r>
            <a:rPr lang="ru-RU" sz="3600" b="0" i="0" u="none" strike="noStrike">
              <a:solidFill>
                <a:srgbClr val="3F1413"/>
              </a:solidFill>
              <a:latin typeface="Calibri"/>
              <a:cs typeface="Calibri"/>
            </a:rPr>
            <a:t> руб.</a:t>
          </a:r>
          <a:endParaRPr lang="ru-RU" sz="3600">
            <a:solidFill>
              <a:srgbClr val="3F1413"/>
            </a:solidFill>
          </a:endParaRPr>
        </a:p>
      </xdr:txBody>
    </xdr:sp>
    <xdr:clientData/>
  </xdr:twoCellAnchor>
  <xdr:twoCellAnchor>
    <xdr:from>
      <xdr:col>4</xdr:col>
      <xdr:colOff>503105</xdr:colOff>
      <xdr:row>22</xdr:row>
      <xdr:rowOff>186358</xdr:rowOff>
    </xdr:from>
    <xdr:to>
      <xdr:col>16</xdr:col>
      <xdr:colOff>387391</xdr:colOff>
      <xdr:row>43</xdr:row>
      <xdr:rowOff>77451</xdr:rowOff>
    </xdr:to>
    <xdr:sp macro="" textlink="">
      <xdr:nvSpPr>
        <xdr:cNvPr id="4110" name="Rectangle: Rounded Corners 4109">
          <a:extLst>
            <a:ext uri="{FF2B5EF4-FFF2-40B4-BE49-F238E27FC236}">
              <a16:creationId xmlns:a16="http://schemas.microsoft.com/office/drawing/2014/main" id="{00000000-0008-0000-0900-00000E100000}"/>
            </a:ext>
          </a:extLst>
        </xdr:cNvPr>
        <xdr:cNvSpPr/>
      </xdr:nvSpPr>
      <xdr:spPr>
        <a:xfrm>
          <a:off x="2844189" y="4478346"/>
          <a:ext cx="6907539" cy="3987991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128600</xdr:colOff>
      <xdr:row>19</xdr:row>
      <xdr:rowOff>64255</xdr:rowOff>
    </xdr:from>
    <xdr:to>
      <xdr:col>4</xdr:col>
      <xdr:colOff>344526</xdr:colOff>
      <xdr:row>21</xdr:row>
      <xdr:rowOff>153722</xdr:rowOff>
    </xdr:to>
    <xdr:grpSp>
      <xdr:nvGrpSpPr>
        <xdr:cNvPr id="4114" name="Group 4113">
          <a:extLst>
            <a:ext uri="{FF2B5EF4-FFF2-40B4-BE49-F238E27FC236}">
              <a16:creationId xmlns:a16="http://schemas.microsoft.com/office/drawing/2014/main" id="{00000000-0008-0000-0900-000012100000}"/>
            </a:ext>
          </a:extLst>
        </xdr:cNvPr>
        <xdr:cNvGrpSpPr/>
      </xdr:nvGrpSpPr>
      <xdr:grpSpPr>
        <a:xfrm>
          <a:off x="713871" y="3770972"/>
          <a:ext cx="1971739" cy="479648"/>
          <a:chOff x="738200" y="2460817"/>
          <a:chExt cx="2044726" cy="448056"/>
        </a:xfrm>
        <a:solidFill>
          <a:schemeClr val="accent1">
            <a:alpha val="40000"/>
          </a:schemeClr>
        </a:solidFill>
      </xdr:grpSpPr>
      <xdr:sp macro="" textlink="">
        <xdr:nvSpPr>
          <xdr:cNvPr id="4115" name="Rectangle 4114">
            <a:extLst>
              <a:ext uri="{FF2B5EF4-FFF2-40B4-BE49-F238E27FC236}">
                <a16:creationId xmlns:a16="http://schemas.microsoft.com/office/drawing/2014/main" id="{00000000-0008-0000-0900-000013100000}"/>
              </a:ext>
            </a:extLst>
          </xdr:cNvPr>
          <xdr:cNvSpPr/>
        </xdr:nvSpPr>
        <xdr:spPr>
          <a:xfrm>
            <a:off x="738973" y="2460817"/>
            <a:ext cx="2043953" cy="448056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endParaRPr lang="ru-RU" sz="1100" spc="0" baseline="0"/>
          </a:p>
        </xdr:txBody>
      </xdr:sp>
      <xdr:sp macro="" textlink="">
        <xdr:nvSpPr>
          <xdr:cNvPr id="4116" name="Rectangle 4115">
            <a:extLst>
              <a:ext uri="{FF2B5EF4-FFF2-40B4-BE49-F238E27FC236}">
                <a16:creationId xmlns:a16="http://schemas.microsoft.com/office/drawing/2014/main" id="{00000000-0008-0000-0900-000014100000}"/>
              </a:ext>
            </a:extLst>
          </xdr:cNvPr>
          <xdr:cNvSpPr/>
        </xdr:nvSpPr>
        <xdr:spPr>
          <a:xfrm>
            <a:off x="738200" y="2460817"/>
            <a:ext cx="18288" cy="448056"/>
          </a:xfrm>
          <a:prstGeom prst="rect">
            <a:avLst/>
          </a:prstGeom>
          <a:grpFill/>
          <a:ln w="3175">
            <a:solidFill>
              <a:srgbClr val="015352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endParaRPr lang="ru-RU" sz="1100" spc="0" baseline="0"/>
          </a:p>
        </xdr:txBody>
      </xdr:sp>
    </xdr:grpSp>
    <xdr:clientData/>
  </xdr:twoCellAnchor>
  <xdr:twoCellAnchor>
    <xdr:from>
      <xdr:col>8</xdr:col>
      <xdr:colOff>349627</xdr:colOff>
      <xdr:row>3</xdr:row>
      <xdr:rowOff>116541</xdr:rowOff>
    </xdr:from>
    <xdr:to>
      <xdr:col>20</xdr:col>
      <xdr:colOff>226618</xdr:colOff>
      <xdr:row>6</xdr:row>
      <xdr:rowOff>75986</xdr:rowOff>
    </xdr:to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00000000-0008-0000-0900-000001100000}"/>
            </a:ext>
          </a:extLst>
        </xdr:cNvPr>
        <xdr:cNvSpPr txBox="1"/>
      </xdr:nvSpPr>
      <xdr:spPr>
        <a:xfrm>
          <a:off x="5226427" y="654423"/>
          <a:ext cx="7192191" cy="497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2800">
              <a:solidFill>
                <a:srgbClr val="798956"/>
              </a:solidFill>
              <a:latin typeface="+mn-lt"/>
              <a:ea typeface="+mn-ea"/>
              <a:cs typeface="+mn-cs"/>
            </a:rPr>
            <a:t>Расходы бюджета: куда идут деньги?</a:t>
          </a:r>
        </a:p>
      </xdr:txBody>
    </xdr:sp>
    <xdr:clientData/>
  </xdr:twoCellAnchor>
  <xdr:twoCellAnchor editAs="oneCell">
    <xdr:from>
      <xdr:col>1</xdr:col>
      <xdr:colOff>597647</xdr:colOff>
      <xdr:row>4</xdr:row>
      <xdr:rowOff>1</xdr:rowOff>
    </xdr:from>
    <xdr:to>
      <xdr:col>3</xdr:col>
      <xdr:colOff>486291</xdr:colOff>
      <xdr:row>11</xdr:row>
      <xdr:rowOff>179295</xdr:rowOff>
    </xdr:to>
    <xdr:pic>
      <xdr:nvPicPr>
        <xdr:cNvPr id="52" name="Рисунок 51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0" y="776942"/>
          <a:ext cx="1233350" cy="1538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657413</xdr:colOff>
      <xdr:row>6</xdr:row>
      <xdr:rowOff>74707</xdr:rowOff>
    </xdr:from>
    <xdr:to>
      <xdr:col>24</xdr:col>
      <xdr:colOff>343648</xdr:colOff>
      <xdr:row>26</xdr:row>
      <xdr:rowOff>59764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B87CD035-BBF8-904E-B9A1-04EE82ADCB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552821</xdr:colOff>
      <xdr:row>27</xdr:row>
      <xdr:rowOff>11476</xdr:rowOff>
    </xdr:from>
    <xdr:to>
      <xdr:col>17</xdr:col>
      <xdr:colOff>164353</xdr:colOff>
      <xdr:row>43</xdr:row>
      <xdr:rowOff>19410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282D673F-33CE-5347-8648-8775C05DFF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oneCell">
    <xdr:from>
      <xdr:col>20</xdr:col>
      <xdr:colOff>149187</xdr:colOff>
      <xdr:row>4</xdr:row>
      <xdr:rowOff>104588</xdr:rowOff>
    </xdr:from>
    <xdr:to>
      <xdr:col>23</xdr:col>
      <xdr:colOff>221128</xdr:colOff>
      <xdr:row>6</xdr:row>
      <xdr:rowOff>134470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4" name="Год 12">
              <a:extLst>
                <a:ext uri="{FF2B5EF4-FFF2-40B4-BE49-F238E27FC236}">
                  <a16:creationId xmlns:a16="http://schemas.microsoft.com/office/drawing/2014/main" id="{5121200E-AFF3-5B4C-9B0D-E8CF8C6F74F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Год 1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856445" y="881529"/>
              <a:ext cx="1828800" cy="4183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5466</xdr:colOff>
      <xdr:row>27</xdr:row>
      <xdr:rowOff>53953</xdr:rowOff>
    </xdr:from>
    <xdr:to>
      <xdr:col>7</xdr:col>
      <xdr:colOff>570096</xdr:colOff>
      <xdr:row>42</xdr:row>
      <xdr:rowOff>160663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5" name="Наименования функц р 1">
              <a:extLst>
                <a:ext uri="{FF2B5EF4-FFF2-40B4-BE49-F238E27FC236}">
                  <a16:creationId xmlns:a16="http://schemas.microsoft.com/office/drawing/2014/main" id="{B53ED6C2-C66F-D648-BCF9-531D8C7C9F81}"/>
                </a:ext>
              </a:extLst>
            </xdr:cNvPr>
            <xdr:cNvGraphicFramePr>
              <a:graphicFrameLocks noChangeAspect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Наименования функц р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31821" y="5321393"/>
              <a:ext cx="1735173" cy="303306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oneCellAnchor>
    <xdr:from>
      <xdr:col>17</xdr:col>
      <xdr:colOff>283881</xdr:colOff>
      <xdr:row>33</xdr:row>
      <xdr:rowOff>74705</xdr:rowOff>
    </xdr:from>
    <xdr:ext cx="4407694" cy="530594"/>
    <xdr:sp macro="" textlink="Сводные!A187">
      <xdr:nvSpPr>
        <xdr:cNvPr id="4" name="TextBox 3">
          <a:extLst>
            <a:ext uri="{FF2B5EF4-FFF2-40B4-BE49-F238E27FC236}">
              <a16:creationId xmlns:a16="http://schemas.microsoft.com/office/drawing/2014/main" id="{44710E9D-5264-7D1C-82C0-AEEA9121CD65}"/>
            </a:ext>
          </a:extLst>
        </xdr:cNvPr>
        <xdr:cNvSpPr txBox="1"/>
      </xdr:nvSpPr>
      <xdr:spPr>
        <a:xfrm>
          <a:off x="11713881" y="6484470"/>
          <a:ext cx="4407694" cy="530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fld id="{CEE747F6-CFFC-8B40-8E06-7737DE53A28E}" type="TxLink">
            <a:rPr lang="ru-RU" sz="2000">
              <a:solidFill>
                <a:srgbClr val="798956"/>
              </a:solidFill>
              <a:latin typeface="+mn-lt"/>
              <a:ea typeface="+mn-ea"/>
              <a:cs typeface="+mn-cs"/>
            </a:rPr>
            <a:pPr marL="0" indent="0" algn="ctr"/>
            <a:t>Социальная политика</a:t>
          </a:fld>
          <a:endParaRPr lang="ru-RU" sz="2000">
            <a:solidFill>
              <a:srgbClr val="798956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5</xdr:col>
      <xdr:colOff>493059</xdr:colOff>
      <xdr:row>12</xdr:row>
      <xdr:rowOff>86</xdr:rowOff>
    </xdr:from>
    <xdr:ext cx="4407694" cy="530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5FF3140C-672E-E844-A5E2-64367F5F57EF}"/>
            </a:ext>
          </a:extLst>
        </xdr:cNvPr>
        <xdr:cNvSpPr txBox="1"/>
      </xdr:nvSpPr>
      <xdr:spPr>
        <a:xfrm>
          <a:off x="3854824" y="2330910"/>
          <a:ext cx="4407694" cy="530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2800" b="0" i="0" u="none" strike="noStrike">
              <a:solidFill>
                <a:srgbClr val="798956"/>
              </a:solidFill>
              <a:latin typeface="+mn-lt"/>
              <a:ea typeface="+mn-ea"/>
              <a:cs typeface="+mn-cs"/>
            </a:rPr>
            <a:t>Всего:</a:t>
          </a:r>
        </a:p>
      </xdr:txBody>
    </xdr:sp>
    <xdr:clientData/>
  </xdr:oneCellAnchor>
  <xdr:oneCellAnchor>
    <xdr:from>
      <xdr:col>7</xdr:col>
      <xdr:colOff>219923</xdr:colOff>
      <xdr:row>23</xdr:row>
      <xdr:rowOff>79085</xdr:rowOff>
    </xdr:from>
    <xdr:ext cx="4407694" cy="530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4C4F08CF-B7B2-1141-8862-CA5D0701361D}"/>
            </a:ext>
          </a:extLst>
        </xdr:cNvPr>
        <xdr:cNvSpPr txBox="1"/>
      </xdr:nvSpPr>
      <xdr:spPr>
        <a:xfrm>
          <a:off x="4316821" y="4566163"/>
          <a:ext cx="4407694" cy="530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2400" b="0" i="0" u="none" strike="noStrike">
              <a:solidFill>
                <a:srgbClr val="798956"/>
              </a:solidFill>
              <a:latin typeface="+mn-lt"/>
              <a:ea typeface="+mn-ea"/>
              <a:cs typeface="+mn-cs"/>
            </a:rPr>
            <a:t>Расходы отраслей</a:t>
          </a:r>
        </a:p>
      </xdr:txBody>
    </xdr:sp>
    <xdr:clientData/>
  </xdr:oneCellAnchor>
  <xdr:oneCellAnchor>
    <xdr:from>
      <xdr:col>16</xdr:col>
      <xdr:colOff>380362</xdr:colOff>
      <xdr:row>27</xdr:row>
      <xdr:rowOff>138850</xdr:rowOff>
    </xdr:from>
    <xdr:ext cx="4407694" cy="530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7355129C-E412-0942-B64A-84C867EEADE2}"/>
            </a:ext>
          </a:extLst>
        </xdr:cNvPr>
        <xdr:cNvSpPr txBox="1"/>
      </xdr:nvSpPr>
      <xdr:spPr>
        <a:xfrm>
          <a:off x="9744699" y="5406290"/>
          <a:ext cx="4407694" cy="530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2400" b="0" i="0" u="none" strike="noStrike">
              <a:solidFill>
                <a:srgbClr val="798956"/>
              </a:solidFill>
              <a:latin typeface="+mn-lt"/>
              <a:ea typeface="+mn-ea"/>
              <a:cs typeface="+mn-cs"/>
            </a:rPr>
            <a:t>Ведомственные</a:t>
          </a:r>
          <a:r>
            <a:rPr lang="ru-RU" sz="2400" b="0" i="0" u="none" strike="noStrike" baseline="0">
              <a:solidFill>
                <a:srgbClr val="798956"/>
              </a:solidFill>
              <a:latin typeface="+mn-lt"/>
              <a:ea typeface="+mn-ea"/>
              <a:cs typeface="+mn-cs"/>
            </a:rPr>
            <a:t> расходы</a:t>
          </a:r>
          <a:endParaRPr lang="ru-RU" sz="2400" b="0" i="0" u="none" strike="noStrike">
            <a:solidFill>
              <a:srgbClr val="798956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18</xdr:col>
      <xdr:colOff>448238</xdr:colOff>
      <xdr:row>21</xdr:row>
      <xdr:rowOff>59765</xdr:rowOff>
    </xdr:from>
    <xdr:to>
      <xdr:col>20</xdr:col>
      <xdr:colOff>134471</xdr:colOff>
      <xdr:row>28</xdr:row>
      <xdr:rowOff>29884</xdr:rowOff>
    </xdr:to>
    <xdr:cxnSp macro="">
      <xdr:nvCxnSpPr>
        <xdr:cNvPr id="53" name="Скругленная соединительная линия 52">
          <a:extLst>
            <a:ext uri="{FF2B5EF4-FFF2-40B4-BE49-F238E27FC236}">
              <a16:creationId xmlns:a16="http://schemas.microsoft.com/office/drawing/2014/main" id="{B8269D50-ED27-B218-D138-26EF36484C54}"/>
            </a:ext>
          </a:extLst>
        </xdr:cNvPr>
        <xdr:cNvCxnSpPr/>
      </xdr:nvCxnSpPr>
      <xdr:spPr>
        <a:xfrm rot="16200000" flipV="1">
          <a:off x="12401178" y="4288119"/>
          <a:ext cx="1329766" cy="1030939"/>
        </a:xfrm>
        <a:prstGeom prst="curvedConnector3">
          <a:avLst>
            <a:gd name="adj1" fmla="val 50000"/>
          </a:avLst>
        </a:prstGeom>
        <a:ln w="28575" cap="flat" cmpd="sng" algn="ctr">
          <a:solidFill>
            <a:schemeClr val="dk1"/>
          </a:solidFill>
          <a:prstDash val="dash"/>
          <a:round/>
          <a:headEnd type="none" w="med" len="med"/>
          <a:tailEnd type="stealth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330200</xdr:colOff>
      <xdr:row>3</xdr:row>
      <xdr:rowOff>25400</xdr:rowOff>
    </xdr:from>
    <xdr:to>
      <xdr:col>8</xdr:col>
      <xdr:colOff>347558</xdr:colOff>
      <xdr:row>15</xdr:row>
      <xdr:rowOff>50800</xdr:rowOff>
    </xdr:to>
    <xdr:pic>
      <xdr:nvPicPr>
        <xdr:cNvPr id="9" name="Рисунок 8" descr="Picture background">
          <a:extLst>
            <a:ext uri="{FF2B5EF4-FFF2-40B4-BE49-F238E27FC236}">
              <a16:creationId xmlns:a16="http://schemas.microsoft.com/office/drawing/2014/main" id="{D65A760E-0A76-6E45-9DA7-68F655D455D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568" r="52681" b="28532"/>
        <a:stretch/>
      </xdr:blipFill>
      <xdr:spPr bwMode="auto">
        <a:xfrm rot="10800000">
          <a:off x="3073400" y="635000"/>
          <a:ext cx="2760558" cy="246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560163</xdr:colOff>
      <xdr:row>32</xdr:row>
      <xdr:rowOff>11474</xdr:rowOff>
    </xdr:from>
    <xdr:to>
      <xdr:col>18</xdr:col>
      <xdr:colOff>362334</xdr:colOff>
      <xdr:row>44</xdr:row>
      <xdr:rowOff>25400</xdr:rowOff>
    </xdr:to>
    <xdr:pic>
      <xdr:nvPicPr>
        <xdr:cNvPr id="11" name="Рисунок 10" descr="Picture background">
          <a:extLst>
            <a:ext uri="{FF2B5EF4-FFF2-40B4-BE49-F238E27FC236}">
              <a16:creationId xmlns:a16="http://schemas.microsoft.com/office/drawing/2014/main" id="{8C2E2C69-10B2-0F42-BF35-3D8EA3B18E6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639"/>
        <a:stretch/>
      </xdr:blipFill>
      <xdr:spPr bwMode="auto">
        <a:xfrm rot="5400000" flipH="1">
          <a:off x="8062810" y="5774972"/>
          <a:ext cx="2355010" cy="3313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251411</xdr:colOff>
      <xdr:row>21</xdr:row>
      <xdr:rowOff>37605</xdr:rowOff>
    </xdr:from>
    <xdr:to>
      <xdr:col>16</xdr:col>
      <xdr:colOff>528980</xdr:colOff>
      <xdr:row>26</xdr:row>
      <xdr:rowOff>5678</xdr:rowOff>
    </xdr:to>
    <xdr:pic>
      <xdr:nvPicPr>
        <xdr:cNvPr id="47" name="Рисунок 46" descr="Picture background">
          <a:extLst>
            <a:ext uri="{FF2B5EF4-FFF2-40B4-BE49-F238E27FC236}">
              <a16:creationId xmlns:a16="http://schemas.microsoft.com/office/drawing/2014/main" id="{175501B9-63B4-4442-8232-A1E283C4646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674" t="37068" r="29813" b="37808"/>
        <a:stretch/>
      </xdr:blipFill>
      <xdr:spPr bwMode="auto">
        <a:xfrm rot="21384930">
          <a:off x="10538411" y="4304805"/>
          <a:ext cx="963369" cy="984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168313</xdr:colOff>
      <xdr:row>39</xdr:row>
      <xdr:rowOff>45904</xdr:rowOff>
    </xdr:from>
    <xdr:to>
      <xdr:col>4</xdr:col>
      <xdr:colOff>170934</xdr:colOff>
      <xdr:row>42</xdr:row>
      <xdr:rowOff>170935</xdr:rowOff>
    </xdr:to>
    <xdr:pic>
      <xdr:nvPicPr>
        <xdr:cNvPr id="48" name="Рисунок 47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AD05898E-3622-1143-AF01-8C9635FB79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188072" y="7206868"/>
          <a:ext cx="675874" cy="6758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259975</xdr:colOff>
      <xdr:row>3</xdr:row>
      <xdr:rowOff>25297</xdr:rowOff>
    </xdr:from>
    <xdr:to>
      <xdr:col>24</xdr:col>
      <xdr:colOff>399378</xdr:colOff>
      <xdr:row>44</xdr:row>
      <xdr:rowOff>27474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2698375" y="563179"/>
          <a:ext cx="12331403" cy="7353236"/>
        </a:xfrm>
        <a:prstGeom prst="roundRect">
          <a:avLst>
            <a:gd name="adj" fmla="val 928"/>
          </a:avLst>
        </a:prstGeom>
        <a:solidFill>
          <a:srgbClr val="EAEAEA"/>
        </a:solidFill>
        <a:ln>
          <a:noFill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133577</xdr:colOff>
      <xdr:row>3</xdr:row>
      <xdr:rowOff>26899</xdr:rowOff>
    </xdr:from>
    <xdr:to>
      <xdr:col>4</xdr:col>
      <xdr:colOff>348731</xdr:colOff>
      <xdr:row>44</xdr:row>
      <xdr:rowOff>29076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/>
      </xdr:nvSpPr>
      <xdr:spPr>
        <a:xfrm>
          <a:off x="743177" y="575539"/>
          <a:ext cx="2043954" cy="7500257"/>
        </a:xfrm>
        <a:prstGeom prst="roundRect">
          <a:avLst>
            <a:gd name="adj" fmla="val 3556"/>
          </a:avLst>
        </a:prstGeom>
        <a:solidFill>
          <a:schemeClr val="bg1"/>
        </a:solidFill>
        <a:ln>
          <a:noFill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403412</xdr:colOff>
      <xdr:row>8</xdr:row>
      <xdr:rowOff>29883</xdr:rowOff>
    </xdr:from>
    <xdr:to>
      <xdr:col>24</xdr:col>
      <xdr:colOff>95564</xdr:colOff>
      <xdr:row>30</xdr:row>
      <xdr:rowOff>89733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9816353" y="1583765"/>
          <a:ext cx="6415682" cy="4333027"/>
        </a:xfrm>
        <a:prstGeom prst="roundRect">
          <a:avLst>
            <a:gd name="adj" fmla="val 238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449792</xdr:colOff>
      <xdr:row>14</xdr:row>
      <xdr:rowOff>55590</xdr:rowOff>
    </xdr:from>
    <xdr:to>
      <xdr:col>3</xdr:col>
      <xdr:colOff>440879</xdr:colOff>
      <xdr:row>15</xdr:row>
      <xdr:rowOff>116174</xdr:rowOff>
    </xdr:to>
    <xdr:grpSp>
      <xdr:nvGrpSpPr>
        <xdr:cNvPr id="6" name="Group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GrpSpPr/>
      </xdr:nvGrpSpPr>
      <xdr:grpSpPr>
        <a:xfrm>
          <a:off x="1045105" y="2722590"/>
          <a:ext cx="1181712" cy="251084"/>
          <a:chOff x="1059392" y="2565708"/>
          <a:chExt cx="1210287" cy="239878"/>
        </a:xfrm>
      </xdr:grpSpPr>
      <xdr:grpSp>
        <xdr:nvGrpSpPr>
          <xdr:cNvPr id="7" name="Group 6">
            <a:extLst>
              <a:ext uri="{FF2B5EF4-FFF2-40B4-BE49-F238E27FC236}">
                <a16:creationId xmlns:a16="http://schemas.microsoft.com/office/drawing/2014/main" id="{00000000-0008-0000-0A00-000007000000}"/>
              </a:ext>
            </a:extLst>
          </xdr:cNvPr>
          <xdr:cNvGrpSpPr/>
        </xdr:nvGrpSpPr>
        <xdr:grpSpPr>
          <a:xfrm>
            <a:off x="1059392" y="2585568"/>
            <a:ext cx="135488" cy="171274"/>
            <a:chOff x="880721" y="2560320"/>
            <a:chExt cx="1186053" cy="1737360"/>
          </a:xfrm>
        </xdr:grpSpPr>
        <xdr:sp macro="" textlink="">
          <xdr:nvSpPr>
            <xdr:cNvPr id="9" name="Rectangle: Rounded Corners 8">
              <a:extLst>
                <a:ext uri="{FF2B5EF4-FFF2-40B4-BE49-F238E27FC236}">
                  <a16:creationId xmlns:a16="http://schemas.microsoft.com/office/drawing/2014/main" id="{00000000-0008-0000-0A00-000009000000}"/>
                </a:ext>
              </a:extLst>
            </xdr:cNvPr>
            <xdr:cNvSpPr/>
          </xdr:nvSpPr>
          <xdr:spPr>
            <a:xfrm>
              <a:off x="880721" y="3326130"/>
              <a:ext cx="182880" cy="971550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sp macro="" textlink="">
          <xdr:nvSpPr>
            <xdr:cNvPr id="10" name="Rectangle: Rounded Corners 9">
              <a:extLst>
                <a:ext uri="{FF2B5EF4-FFF2-40B4-BE49-F238E27FC236}">
                  <a16:creationId xmlns:a16="http://schemas.microsoft.com/office/drawing/2014/main" id="{00000000-0008-0000-0A00-00000A000000}"/>
                </a:ext>
              </a:extLst>
            </xdr:cNvPr>
            <xdr:cNvSpPr/>
          </xdr:nvSpPr>
          <xdr:spPr>
            <a:xfrm>
              <a:off x="1215112" y="2560320"/>
              <a:ext cx="182880" cy="1737360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sp macro="" textlink="">
          <xdr:nvSpPr>
            <xdr:cNvPr id="11" name="Rectangle: Rounded Corners 10">
              <a:extLst>
                <a:ext uri="{FF2B5EF4-FFF2-40B4-BE49-F238E27FC236}">
                  <a16:creationId xmlns:a16="http://schemas.microsoft.com/office/drawing/2014/main" id="{00000000-0008-0000-0A00-00000B000000}"/>
                </a:ext>
              </a:extLst>
            </xdr:cNvPr>
            <xdr:cNvSpPr/>
          </xdr:nvSpPr>
          <xdr:spPr>
            <a:xfrm>
              <a:off x="1549503" y="3048925"/>
              <a:ext cx="182880" cy="1248755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sp macro="" textlink="">
          <xdr:nvSpPr>
            <xdr:cNvPr id="12" name="Rectangle: Rounded Corners 11">
              <a:extLst>
                <a:ext uri="{FF2B5EF4-FFF2-40B4-BE49-F238E27FC236}">
                  <a16:creationId xmlns:a16="http://schemas.microsoft.com/office/drawing/2014/main" id="{00000000-0008-0000-0A00-00000C000000}"/>
                </a:ext>
              </a:extLst>
            </xdr:cNvPr>
            <xdr:cNvSpPr/>
          </xdr:nvSpPr>
          <xdr:spPr>
            <a:xfrm>
              <a:off x="1883894" y="3657600"/>
              <a:ext cx="182880" cy="640080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</xdr:grpSp>
      <xdr:sp macro="" textlink="">
        <xdr:nvSpPr>
          <xdr:cNvPr id="8" name="TextBox 7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A00-000008000000}"/>
              </a:ext>
            </a:extLst>
          </xdr:cNvPr>
          <xdr:cNvSpPr txBox="1"/>
        </xdr:nvSpPr>
        <xdr:spPr>
          <a:xfrm>
            <a:off x="1291110" y="2565708"/>
            <a:ext cx="978569" cy="23987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Общий</a:t>
            </a:r>
            <a:r>
              <a:rPr lang="ru-RU" sz="1200" baseline="0">
                <a:solidFill>
                  <a:schemeClr val="tx1"/>
                </a:solidFill>
              </a:rPr>
              <a:t> обзор </a:t>
            </a:r>
            <a:endParaRPr lang="ru-RU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71910</xdr:colOff>
      <xdr:row>22</xdr:row>
      <xdr:rowOff>121235</xdr:rowOff>
    </xdr:from>
    <xdr:to>
      <xdr:col>4</xdr:col>
      <xdr:colOff>254000</xdr:colOff>
      <xdr:row>24</xdr:row>
      <xdr:rowOff>44823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/>
      </xdr:nvSpPr>
      <xdr:spPr>
        <a:xfrm>
          <a:off x="1416616" y="4394411"/>
          <a:ext cx="1526796" cy="3120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ru-RU" sz="1200">
              <a:solidFill>
                <a:schemeClr val="tx1"/>
              </a:solidFill>
            </a:rPr>
            <a:t>Поддержка</a:t>
          </a:r>
          <a:r>
            <a:rPr lang="ru-RU" sz="1200" baseline="0">
              <a:solidFill>
                <a:schemeClr val="tx1"/>
              </a:solidFill>
            </a:rPr>
            <a:t> граждан</a:t>
          </a:r>
          <a:endParaRPr lang="ru-RU" sz="1200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416952</xdr:colOff>
      <xdr:row>22</xdr:row>
      <xdr:rowOff>144985</xdr:rowOff>
    </xdr:from>
    <xdr:to>
      <xdr:col>2</xdr:col>
      <xdr:colOff>8520</xdr:colOff>
      <xdr:row>23</xdr:row>
      <xdr:rowOff>166858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GrpSpPr/>
      </xdr:nvGrpSpPr>
      <xdr:grpSpPr>
        <a:xfrm>
          <a:off x="1012265" y="4335985"/>
          <a:ext cx="186880" cy="212373"/>
          <a:chOff x="3279711" y="384273"/>
          <a:chExt cx="624779" cy="608586"/>
        </a:xfrm>
      </xdr:grpSpPr>
      <xdr:sp macro="" textlink="">
        <xdr:nvSpPr>
          <xdr:cNvPr id="17" name="Freeform: Shape 16">
            <a:extLst>
              <a:ext uri="{FF2B5EF4-FFF2-40B4-BE49-F238E27FC236}">
                <a16:creationId xmlns:a16="http://schemas.microsoft.com/office/drawing/2014/main" id="{00000000-0008-0000-0A00-000011000000}"/>
              </a:ext>
            </a:extLst>
          </xdr:cNvPr>
          <xdr:cNvSpPr/>
        </xdr:nvSpPr>
        <xdr:spPr>
          <a:xfrm>
            <a:off x="3279711" y="557226"/>
            <a:ext cx="315275" cy="394859"/>
          </a:xfrm>
          <a:custGeom>
            <a:avLst/>
            <a:gdLst>
              <a:gd name="connsiteX0" fmla="*/ 298069 w 315275"/>
              <a:gd name="connsiteY0" fmla="*/ 357269 h 394859"/>
              <a:gd name="connsiteX1" fmla="*/ 91377 w 315275"/>
              <a:gd name="connsiteY1" fmla="*/ 113048 h 394859"/>
              <a:gd name="connsiteX2" fmla="*/ 95949 w 315275"/>
              <a:gd name="connsiteY2" fmla="*/ 68375 h 394859"/>
              <a:gd name="connsiteX3" fmla="*/ 96711 w 315275"/>
              <a:gd name="connsiteY3" fmla="*/ 68375 h 394859"/>
              <a:gd name="connsiteX4" fmla="*/ 114141 w 315275"/>
              <a:gd name="connsiteY4" fmla="*/ 98570 h 394859"/>
              <a:gd name="connsiteX5" fmla="*/ 140192 w 315275"/>
              <a:gd name="connsiteY5" fmla="*/ 105571 h 394859"/>
              <a:gd name="connsiteX6" fmla="*/ 147193 w 315275"/>
              <a:gd name="connsiteY6" fmla="*/ 79520 h 394859"/>
              <a:gd name="connsiteX7" fmla="*/ 106712 w 315275"/>
              <a:gd name="connsiteY7" fmla="*/ 9511 h 394859"/>
              <a:gd name="connsiteX8" fmla="*/ 95187 w 315275"/>
              <a:gd name="connsiteY8" fmla="*/ 653 h 394859"/>
              <a:gd name="connsiteX9" fmla="*/ 80709 w 315275"/>
              <a:gd name="connsiteY9" fmla="*/ 2558 h 394859"/>
              <a:gd name="connsiteX10" fmla="*/ 10224 w 315275"/>
              <a:gd name="connsiteY10" fmla="*/ 43229 h 394859"/>
              <a:gd name="connsiteX11" fmla="*/ 2174 w 315275"/>
              <a:gd name="connsiteY11" fmla="*/ 68939 h 394859"/>
              <a:gd name="connsiteX12" fmla="*/ 27884 w 315275"/>
              <a:gd name="connsiteY12" fmla="*/ 76989 h 394859"/>
              <a:gd name="connsiteX13" fmla="*/ 29274 w 315275"/>
              <a:gd name="connsiteY13" fmla="*/ 76186 h 394859"/>
              <a:gd name="connsiteX14" fmla="*/ 58420 w 315275"/>
              <a:gd name="connsiteY14" fmla="*/ 59327 h 394859"/>
              <a:gd name="connsiteX15" fmla="*/ 53277 w 315275"/>
              <a:gd name="connsiteY15" fmla="*/ 113048 h 394859"/>
              <a:gd name="connsiteX16" fmla="*/ 291402 w 315275"/>
              <a:gd name="connsiteY16" fmla="*/ 394797 h 394859"/>
              <a:gd name="connsiteX17" fmla="*/ 294640 w 315275"/>
              <a:gd name="connsiteY17" fmla="*/ 394797 h 394859"/>
              <a:gd name="connsiteX18" fmla="*/ 315214 w 315275"/>
              <a:gd name="connsiteY18" fmla="*/ 377271 h 394859"/>
              <a:gd name="connsiteX19" fmla="*/ 297688 w 315275"/>
              <a:gd name="connsiteY19" fmla="*/ 356697 h 39485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</a:cxnLst>
            <a:rect l="l" t="t" r="r" b="b"/>
            <a:pathLst>
              <a:path w="315275" h="394859">
                <a:moveTo>
                  <a:pt x="298069" y="357269"/>
                </a:moveTo>
                <a:cubicBezTo>
                  <a:pt x="178587" y="337594"/>
                  <a:pt x="91029" y="234138"/>
                  <a:pt x="91377" y="113048"/>
                </a:cubicBezTo>
                <a:cubicBezTo>
                  <a:pt x="91557" y="98050"/>
                  <a:pt x="93086" y="83099"/>
                  <a:pt x="95949" y="68375"/>
                </a:cubicBezTo>
                <a:lnTo>
                  <a:pt x="96711" y="68375"/>
                </a:lnTo>
                <a:lnTo>
                  <a:pt x="114141" y="98570"/>
                </a:lnTo>
                <a:cubicBezTo>
                  <a:pt x="119402" y="107697"/>
                  <a:pt x="131065" y="110831"/>
                  <a:pt x="140192" y="105571"/>
                </a:cubicBezTo>
                <a:cubicBezTo>
                  <a:pt x="149319" y="100310"/>
                  <a:pt x="152454" y="88647"/>
                  <a:pt x="147193" y="79520"/>
                </a:cubicBezTo>
                <a:lnTo>
                  <a:pt x="106712" y="9511"/>
                </a:lnTo>
                <a:cubicBezTo>
                  <a:pt x="104191" y="5151"/>
                  <a:pt x="100048" y="1966"/>
                  <a:pt x="95187" y="653"/>
                </a:cubicBezTo>
                <a:cubicBezTo>
                  <a:pt x="90299" y="-661"/>
                  <a:pt x="85090" y="25"/>
                  <a:pt x="80709" y="2558"/>
                </a:cubicBezTo>
                <a:lnTo>
                  <a:pt x="10224" y="43229"/>
                </a:lnTo>
                <a:cubicBezTo>
                  <a:pt x="901" y="48106"/>
                  <a:pt x="-2703" y="59617"/>
                  <a:pt x="2174" y="68939"/>
                </a:cubicBezTo>
                <a:cubicBezTo>
                  <a:pt x="7051" y="78262"/>
                  <a:pt x="18562" y="81866"/>
                  <a:pt x="27884" y="76989"/>
                </a:cubicBezTo>
                <a:cubicBezTo>
                  <a:pt x="28358" y="76741"/>
                  <a:pt x="28822" y="76474"/>
                  <a:pt x="29274" y="76186"/>
                </a:cubicBezTo>
                <a:lnTo>
                  <a:pt x="58420" y="59327"/>
                </a:lnTo>
                <a:cubicBezTo>
                  <a:pt x="55030" y="77034"/>
                  <a:pt x="53308" y="95020"/>
                  <a:pt x="53277" y="113048"/>
                </a:cubicBezTo>
                <a:cubicBezTo>
                  <a:pt x="52844" y="252642"/>
                  <a:pt x="153687" y="371960"/>
                  <a:pt x="291402" y="394797"/>
                </a:cubicBezTo>
                <a:lnTo>
                  <a:pt x="294640" y="394797"/>
                </a:lnTo>
                <a:cubicBezTo>
                  <a:pt x="305161" y="395639"/>
                  <a:pt x="314372" y="387793"/>
                  <a:pt x="315214" y="377271"/>
                </a:cubicBezTo>
                <a:cubicBezTo>
                  <a:pt x="316056" y="366750"/>
                  <a:pt x="308209" y="357539"/>
                  <a:pt x="297688" y="356697"/>
                </a:cubicBezTo>
                <a:close/>
              </a:path>
            </a:pathLst>
          </a:custGeom>
          <a:solidFill>
            <a:schemeClr val="tx1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ru-RU"/>
          </a:p>
        </xdr:txBody>
      </xdr:sp>
      <xdr:sp macro="" textlink="">
        <xdr:nvSpPr>
          <xdr:cNvPr id="18" name="Freeform: Shape 17">
            <a:extLst>
              <a:ext uri="{FF2B5EF4-FFF2-40B4-BE49-F238E27FC236}">
                <a16:creationId xmlns:a16="http://schemas.microsoft.com/office/drawing/2014/main" id="{00000000-0008-0000-0A00-000012000000}"/>
              </a:ext>
            </a:extLst>
          </xdr:cNvPr>
          <xdr:cNvSpPr/>
        </xdr:nvSpPr>
        <xdr:spPr>
          <a:xfrm>
            <a:off x="3644118" y="558146"/>
            <a:ext cx="260372" cy="434713"/>
          </a:xfrm>
          <a:custGeom>
            <a:avLst/>
            <a:gdLst>
              <a:gd name="connsiteX0" fmla="*/ 260370 w 260372"/>
              <a:gd name="connsiteY0" fmla="*/ 112128 h 434713"/>
              <a:gd name="connsiteX1" fmla="*/ 242558 w 260372"/>
              <a:gd name="connsiteY1" fmla="*/ 12401 h 434713"/>
              <a:gd name="connsiteX2" fmla="*/ 218031 w 260372"/>
              <a:gd name="connsiteY2" fmla="*/ 1209 h 434713"/>
              <a:gd name="connsiteX3" fmla="*/ 206839 w 260372"/>
              <a:gd name="connsiteY3" fmla="*/ 25736 h 434713"/>
              <a:gd name="connsiteX4" fmla="*/ 61093 w 260372"/>
              <a:gd name="connsiteY4" fmla="*/ 344200 h 434713"/>
              <a:gd name="connsiteX5" fmla="*/ 58345 w 260372"/>
              <a:gd name="connsiteY5" fmla="*/ 345205 h 434713"/>
              <a:gd name="connsiteX6" fmla="*/ 58345 w 260372"/>
              <a:gd name="connsiteY6" fmla="*/ 345205 h 434713"/>
              <a:gd name="connsiteX7" fmla="*/ 75680 w 260372"/>
              <a:gd name="connsiteY7" fmla="*/ 314915 h 434713"/>
              <a:gd name="connsiteX8" fmla="*/ 68632 w 260372"/>
              <a:gd name="connsiteY8" fmla="*/ 288817 h 434713"/>
              <a:gd name="connsiteX9" fmla="*/ 42533 w 260372"/>
              <a:gd name="connsiteY9" fmla="*/ 295865 h 434713"/>
              <a:gd name="connsiteX10" fmla="*/ 2528 w 260372"/>
              <a:gd name="connsiteY10" fmla="*/ 366064 h 434713"/>
              <a:gd name="connsiteX11" fmla="*/ 9576 w 260372"/>
              <a:gd name="connsiteY11" fmla="*/ 392067 h 434713"/>
              <a:gd name="connsiteX12" fmla="*/ 9577 w 260372"/>
              <a:gd name="connsiteY12" fmla="*/ 392068 h 434713"/>
              <a:gd name="connsiteX13" fmla="*/ 79776 w 260372"/>
              <a:gd name="connsiteY13" fmla="*/ 432168 h 434713"/>
              <a:gd name="connsiteX14" fmla="*/ 105874 w 260372"/>
              <a:gd name="connsiteY14" fmla="*/ 425119 h 434713"/>
              <a:gd name="connsiteX15" fmla="*/ 98826 w 260372"/>
              <a:gd name="connsiteY15" fmla="*/ 399021 h 434713"/>
              <a:gd name="connsiteX16" fmla="*/ 69108 w 260372"/>
              <a:gd name="connsiteY16" fmla="*/ 382161 h 434713"/>
              <a:gd name="connsiteX17" fmla="*/ 260370 w 260372"/>
              <a:gd name="connsiteY17" fmla="*/ 112128 h 434713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</a:cxnLst>
            <a:rect l="l" t="t" r="r" b="b"/>
            <a:pathLst>
              <a:path w="260372" h="434713">
                <a:moveTo>
                  <a:pt x="260370" y="112128"/>
                </a:moveTo>
                <a:cubicBezTo>
                  <a:pt x="260409" y="78091"/>
                  <a:pt x="254378" y="44320"/>
                  <a:pt x="242558" y="12401"/>
                </a:cubicBezTo>
                <a:cubicBezTo>
                  <a:pt x="238876" y="2538"/>
                  <a:pt x="227894" y="-2473"/>
                  <a:pt x="218031" y="1209"/>
                </a:cubicBezTo>
                <a:cubicBezTo>
                  <a:pt x="208168" y="4891"/>
                  <a:pt x="203157" y="15873"/>
                  <a:pt x="206839" y="25736"/>
                </a:cubicBezTo>
                <a:cubicBezTo>
                  <a:pt x="254534" y="153923"/>
                  <a:pt x="189282" y="296505"/>
                  <a:pt x="61093" y="344200"/>
                </a:cubicBezTo>
                <a:cubicBezTo>
                  <a:pt x="60179" y="344541"/>
                  <a:pt x="59263" y="344875"/>
                  <a:pt x="58345" y="345205"/>
                </a:cubicBezTo>
                <a:lnTo>
                  <a:pt x="58345" y="345205"/>
                </a:lnTo>
                <a:lnTo>
                  <a:pt x="75680" y="314915"/>
                </a:lnTo>
                <a:cubicBezTo>
                  <a:pt x="80941" y="305762"/>
                  <a:pt x="77785" y="294077"/>
                  <a:pt x="68632" y="288817"/>
                </a:cubicBezTo>
                <a:cubicBezTo>
                  <a:pt x="59478" y="283556"/>
                  <a:pt x="47794" y="286712"/>
                  <a:pt x="42533" y="295865"/>
                </a:cubicBezTo>
                <a:lnTo>
                  <a:pt x="2528" y="366064"/>
                </a:lnTo>
                <a:cubicBezTo>
                  <a:pt x="-2706" y="375191"/>
                  <a:pt x="449" y="386833"/>
                  <a:pt x="9576" y="392067"/>
                </a:cubicBezTo>
                <a:cubicBezTo>
                  <a:pt x="9576" y="392068"/>
                  <a:pt x="9577" y="392068"/>
                  <a:pt x="9577" y="392068"/>
                </a:cubicBezTo>
                <a:lnTo>
                  <a:pt x="79776" y="432168"/>
                </a:lnTo>
                <a:cubicBezTo>
                  <a:pt x="88929" y="437428"/>
                  <a:pt x="100614" y="434273"/>
                  <a:pt x="105874" y="425119"/>
                </a:cubicBezTo>
                <a:cubicBezTo>
                  <a:pt x="111135" y="415966"/>
                  <a:pt x="107979" y="404281"/>
                  <a:pt x="98826" y="399021"/>
                </a:cubicBezTo>
                <a:lnTo>
                  <a:pt x="69108" y="382161"/>
                </a:lnTo>
                <a:cubicBezTo>
                  <a:pt x="184034" y="342294"/>
                  <a:pt x="260898" y="233771"/>
                  <a:pt x="260370" y="112128"/>
                </a:cubicBezTo>
                <a:close/>
              </a:path>
            </a:pathLst>
          </a:custGeom>
          <a:solidFill>
            <a:schemeClr val="tx1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ru-RU"/>
          </a:p>
        </xdr:txBody>
      </xdr:sp>
      <xdr:sp macro="" textlink="">
        <xdr:nvSpPr>
          <xdr:cNvPr id="19" name="Freeform: Shape 18">
            <a:extLst>
              <a:ext uri="{FF2B5EF4-FFF2-40B4-BE49-F238E27FC236}">
                <a16:creationId xmlns:a16="http://schemas.microsoft.com/office/drawing/2014/main" id="{00000000-0008-0000-0A00-000013000000}"/>
              </a:ext>
            </a:extLst>
          </xdr:cNvPr>
          <xdr:cNvSpPr/>
        </xdr:nvSpPr>
        <xdr:spPr>
          <a:xfrm>
            <a:off x="3395650" y="384273"/>
            <a:ext cx="446734" cy="133349"/>
          </a:xfrm>
          <a:custGeom>
            <a:avLst/>
            <a:gdLst>
              <a:gd name="connsiteX0" fmla="*/ 346913 w 446734"/>
              <a:gd name="connsiteY0" fmla="*/ 95215 h 133349"/>
              <a:gd name="connsiteX1" fmla="*/ 327863 w 446734"/>
              <a:gd name="connsiteY1" fmla="*/ 114265 h 133349"/>
              <a:gd name="connsiteX2" fmla="*/ 346913 w 446734"/>
              <a:gd name="connsiteY2" fmla="*/ 133315 h 133349"/>
              <a:gd name="connsiteX3" fmla="*/ 425208 w 446734"/>
              <a:gd name="connsiteY3" fmla="*/ 133315 h 133349"/>
              <a:gd name="connsiteX4" fmla="*/ 427399 w 446734"/>
              <a:gd name="connsiteY4" fmla="*/ 133315 h 133349"/>
              <a:gd name="connsiteX5" fmla="*/ 437686 w 446734"/>
              <a:gd name="connsiteY5" fmla="*/ 130172 h 133349"/>
              <a:gd name="connsiteX6" fmla="*/ 439019 w 446734"/>
              <a:gd name="connsiteY6" fmla="*/ 129314 h 133349"/>
              <a:gd name="connsiteX7" fmla="*/ 439591 w 446734"/>
              <a:gd name="connsiteY7" fmla="*/ 128838 h 133349"/>
              <a:gd name="connsiteX8" fmla="*/ 439591 w 446734"/>
              <a:gd name="connsiteY8" fmla="*/ 128838 h 133349"/>
              <a:gd name="connsiteX9" fmla="*/ 440829 w 446734"/>
              <a:gd name="connsiteY9" fmla="*/ 127886 h 133349"/>
              <a:gd name="connsiteX10" fmla="*/ 446735 w 446734"/>
              <a:gd name="connsiteY10" fmla="*/ 114265 h 133349"/>
              <a:gd name="connsiteX11" fmla="*/ 446735 w 446734"/>
              <a:gd name="connsiteY11" fmla="*/ 33493 h 133349"/>
              <a:gd name="connsiteX12" fmla="*/ 427685 w 446734"/>
              <a:gd name="connsiteY12" fmla="*/ 14443 h 133349"/>
              <a:gd name="connsiteX13" fmla="*/ 408635 w 446734"/>
              <a:gd name="connsiteY13" fmla="*/ 33493 h 133349"/>
              <a:gd name="connsiteX14" fmla="*/ 408635 w 446734"/>
              <a:gd name="connsiteY14" fmla="*/ 68259 h 133349"/>
              <a:gd name="connsiteX15" fmla="*/ 408635 w 446734"/>
              <a:gd name="connsiteY15" fmla="*/ 68259 h 133349"/>
              <a:gd name="connsiteX16" fmla="*/ 5805 w 446734"/>
              <a:gd name="connsiteY16" fmla="*/ 100422 h 133349"/>
              <a:gd name="connsiteX17" fmla="*/ 4489 w 446734"/>
              <a:gd name="connsiteY17" fmla="*/ 101978 h 133349"/>
              <a:gd name="connsiteX18" fmla="*/ 6775 w 446734"/>
              <a:gd name="connsiteY18" fmla="*/ 128838 h 133349"/>
              <a:gd name="connsiteX19" fmla="*/ 33635 w 446734"/>
              <a:gd name="connsiteY19" fmla="*/ 126552 h 133349"/>
              <a:gd name="connsiteX20" fmla="*/ 381107 w 446734"/>
              <a:gd name="connsiteY20" fmla="*/ 94929 h 13334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</a:cxnLst>
            <a:rect l="l" t="t" r="r" b="b"/>
            <a:pathLst>
              <a:path w="446734" h="133349">
                <a:moveTo>
                  <a:pt x="346913" y="95215"/>
                </a:moveTo>
                <a:cubicBezTo>
                  <a:pt x="336391" y="95215"/>
                  <a:pt x="327863" y="103744"/>
                  <a:pt x="327863" y="114265"/>
                </a:cubicBezTo>
                <a:cubicBezTo>
                  <a:pt x="327863" y="124786"/>
                  <a:pt x="336391" y="133315"/>
                  <a:pt x="346913" y="133315"/>
                </a:cubicBezTo>
                <a:lnTo>
                  <a:pt x="425208" y="133315"/>
                </a:lnTo>
                <a:cubicBezTo>
                  <a:pt x="425938" y="133362"/>
                  <a:pt x="426669" y="133362"/>
                  <a:pt x="427399" y="133315"/>
                </a:cubicBezTo>
                <a:cubicBezTo>
                  <a:pt x="431065" y="133316"/>
                  <a:pt x="434647" y="132221"/>
                  <a:pt x="437686" y="130172"/>
                </a:cubicBezTo>
                <a:lnTo>
                  <a:pt x="439019" y="129314"/>
                </a:lnTo>
                <a:lnTo>
                  <a:pt x="439591" y="128838"/>
                </a:lnTo>
                <a:lnTo>
                  <a:pt x="439591" y="128838"/>
                </a:lnTo>
                <a:lnTo>
                  <a:pt x="440829" y="127886"/>
                </a:lnTo>
                <a:cubicBezTo>
                  <a:pt x="444558" y="124331"/>
                  <a:pt x="446689" y="119417"/>
                  <a:pt x="446735" y="114265"/>
                </a:cubicBezTo>
                <a:lnTo>
                  <a:pt x="446735" y="33493"/>
                </a:lnTo>
                <a:cubicBezTo>
                  <a:pt x="446735" y="22972"/>
                  <a:pt x="438206" y="14443"/>
                  <a:pt x="427685" y="14443"/>
                </a:cubicBezTo>
                <a:cubicBezTo>
                  <a:pt x="417163" y="14443"/>
                  <a:pt x="408635" y="22972"/>
                  <a:pt x="408635" y="33493"/>
                </a:cubicBezTo>
                <a:lnTo>
                  <a:pt x="408635" y="68259"/>
                </a:lnTo>
                <a:lnTo>
                  <a:pt x="408635" y="68259"/>
                </a:lnTo>
                <a:cubicBezTo>
                  <a:pt x="288515" y="-34097"/>
                  <a:pt x="108162" y="-19698"/>
                  <a:pt x="5805" y="100422"/>
                </a:cubicBezTo>
                <a:cubicBezTo>
                  <a:pt x="5364" y="100938"/>
                  <a:pt x="4926" y="101458"/>
                  <a:pt x="4489" y="101978"/>
                </a:cubicBezTo>
                <a:cubicBezTo>
                  <a:pt x="-2297" y="110026"/>
                  <a:pt x="-1274" y="122053"/>
                  <a:pt x="6775" y="128838"/>
                </a:cubicBezTo>
                <a:cubicBezTo>
                  <a:pt x="14824" y="135624"/>
                  <a:pt x="26850" y="134601"/>
                  <a:pt x="33635" y="126552"/>
                </a:cubicBezTo>
                <a:cubicBezTo>
                  <a:pt x="121112" y="22359"/>
                  <a:pt x="276259" y="8240"/>
                  <a:pt x="381107" y="94929"/>
                </a:cubicBezTo>
                <a:close/>
              </a:path>
            </a:pathLst>
          </a:custGeom>
          <a:solidFill>
            <a:schemeClr val="tx1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ru-RU"/>
          </a:p>
        </xdr:txBody>
      </xdr:sp>
      <xdr:sp macro="" textlink="">
        <xdr:nvSpPr>
          <xdr:cNvPr id="20" name="TextBox 19">
            <a:extLst>
              <a:ext uri="{FF2B5EF4-FFF2-40B4-BE49-F238E27FC236}">
                <a16:creationId xmlns:a16="http://schemas.microsoft.com/office/drawing/2014/main" id="{00000000-0008-0000-0A00-000014000000}"/>
              </a:ext>
            </a:extLst>
          </xdr:cNvPr>
          <xdr:cNvSpPr txBox="1"/>
        </xdr:nvSpPr>
        <xdr:spPr>
          <a:xfrm>
            <a:off x="3401727" y="386832"/>
            <a:ext cx="447151" cy="51232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800">
                <a:solidFill>
                  <a:schemeClr val="bg1"/>
                </a:solidFill>
              </a:rPr>
              <a:t>$</a:t>
            </a:r>
            <a:endParaRPr lang="ru-RU" sz="800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1</xdr:col>
      <xdr:colOff>416952</xdr:colOff>
      <xdr:row>19</xdr:row>
      <xdr:rowOff>145549</xdr:rowOff>
    </xdr:from>
    <xdr:to>
      <xdr:col>4</xdr:col>
      <xdr:colOff>194235</xdr:colOff>
      <xdr:row>21</xdr:row>
      <xdr:rowOff>59759</xdr:rowOff>
    </xdr:to>
    <xdr:grpSp>
      <xdr:nvGrpSpPr>
        <xdr:cNvPr id="21" name="Group 20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GrpSpPr/>
      </xdr:nvGrpSpPr>
      <xdr:grpSpPr>
        <a:xfrm>
          <a:off x="1012265" y="3765049"/>
          <a:ext cx="1563220" cy="295210"/>
          <a:chOff x="1026552" y="3552141"/>
          <a:chExt cx="1629798" cy="270731"/>
        </a:xfrm>
      </xdr:grpSpPr>
      <xdr:sp macro="" textlink="">
        <xdr:nvSpPr>
          <xdr:cNvPr id="22" name="TextBox 21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0000000-0008-0000-0A00-000016000000}"/>
              </a:ext>
            </a:extLst>
          </xdr:cNvPr>
          <xdr:cNvSpPr txBox="1"/>
        </xdr:nvSpPr>
        <xdr:spPr>
          <a:xfrm>
            <a:off x="1291110" y="3569754"/>
            <a:ext cx="1365240" cy="25311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Структура расходов</a:t>
            </a:r>
          </a:p>
        </xdr:txBody>
      </xdr:sp>
      <xdr:grpSp>
        <xdr:nvGrpSpPr>
          <xdr:cNvPr id="23" name="Graphic 66" descr="Gears outline">
            <a:extLst>
              <a:ext uri="{FF2B5EF4-FFF2-40B4-BE49-F238E27FC236}">
                <a16:creationId xmlns:a16="http://schemas.microsoft.com/office/drawing/2014/main" id="{00000000-0008-0000-0A00-000017000000}"/>
              </a:ext>
            </a:extLst>
          </xdr:cNvPr>
          <xdr:cNvGrpSpPr/>
        </xdr:nvGrpSpPr>
        <xdr:grpSpPr>
          <a:xfrm>
            <a:off x="1026552" y="3552141"/>
            <a:ext cx="201168" cy="236130"/>
            <a:chOff x="509190" y="3100347"/>
            <a:chExt cx="284638" cy="344526"/>
          </a:xfrm>
          <a:solidFill>
            <a:schemeClr val="bg1"/>
          </a:solidFill>
        </xdr:grpSpPr>
        <xdr:sp macro="" textlink="">
          <xdr:nvSpPr>
            <xdr:cNvPr id="24" name="Freeform: Shape 23">
              <a:extLst>
                <a:ext uri="{FF2B5EF4-FFF2-40B4-BE49-F238E27FC236}">
                  <a16:creationId xmlns:a16="http://schemas.microsoft.com/office/drawing/2014/main" id="{00000000-0008-0000-0A00-000018000000}"/>
                </a:ext>
              </a:extLst>
            </xdr:cNvPr>
            <xdr:cNvSpPr/>
          </xdr:nvSpPr>
          <xdr:spPr>
            <a:xfrm>
              <a:off x="607853" y="3100347"/>
              <a:ext cx="185975" cy="185539"/>
            </a:xfrm>
            <a:custGeom>
              <a:avLst/>
              <a:gdLst>
                <a:gd name="connsiteX0" fmla="*/ 159345 w 185975"/>
                <a:gd name="connsiteY0" fmla="*/ 130580 h 185539"/>
                <a:gd name="connsiteX1" fmla="*/ 166767 w 185975"/>
                <a:gd name="connsiteY1" fmla="*/ 113554 h 185539"/>
                <a:gd name="connsiteX2" fmla="*/ 185976 w 185975"/>
                <a:gd name="connsiteY2" fmla="*/ 103950 h 185539"/>
                <a:gd name="connsiteX3" fmla="*/ 185976 w 185975"/>
                <a:gd name="connsiteY3" fmla="*/ 82122 h 185539"/>
                <a:gd name="connsiteX4" fmla="*/ 166767 w 185975"/>
                <a:gd name="connsiteY4" fmla="*/ 72517 h 185539"/>
                <a:gd name="connsiteX5" fmla="*/ 159782 w 185975"/>
                <a:gd name="connsiteY5" fmla="*/ 55491 h 185539"/>
                <a:gd name="connsiteX6" fmla="*/ 166767 w 185975"/>
                <a:gd name="connsiteY6" fmla="*/ 34973 h 185539"/>
                <a:gd name="connsiteX7" fmla="*/ 151051 w 185975"/>
                <a:gd name="connsiteY7" fmla="*/ 19257 h 185539"/>
                <a:gd name="connsiteX8" fmla="*/ 130532 w 185975"/>
                <a:gd name="connsiteY8" fmla="*/ 26242 h 185539"/>
                <a:gd name="connsiteX9" fmla="*/ 113506 w 185975"/>
                <a:gd name="connsiteY9" fmla="*/ 19209 h 185539"/>
                <a:gd name="connsiteX10" fmla="*/ 103902 w 185975"/>
                <a:gd name="connsiteY10" fmla="*/ 0 h 185539"/>
                <a:gd name="connsiteX11" fmla="*/ 82074 w 185975"/>
                <a:gd name="connsiteY11" fmla="*/ 0 h 185539"/>
                <a:gd name="connsiteX12" fmla="*/ 72469 w 185975"/>
                <a:gd name="connsiteY12" fmla="*/ 19209 h 185539"/>
                <a:gd name="connsiteX13" fmla="*/ 55443 w 185975"/>
                <a:gd name="connsiteY13" fmla="*/ 26194 h 185539"/>
                <a:gd name="connsiteX14" fmla="*/ 34925 w 185975"/>
                <a:gd name="connsiteY14" fmla="*/ 19209 h 185539"/>
                <a:gd name="connsiteX15" fmla="*/ 19209 w 185975"/>
                <a:gd name="connsiteY15" fmla="*/ 34925 h 185539"/>
                <a:gd name="connsiteX16" fmla="*/ 26194 w 185975"/>
                <a:gd name="connsiteY16" fmla="*/ 55443 h 185539"/>
                <a:gd name="connsiteX17" fmla="*/ 19209 w 185975"/>
                <a:gd name="connsiteY17" fmla="*/ 72469 h 185539"/>
                <a:gd name="connsiteX18" fmla="*/ 0 w 185975"/>
                <a:gd name="connsiteY18" fmla="*/ 82074 h 185539"/>
                <a:gd name="connsiteX19" fmla="*/ 0 w 185975"/>
                <a:gd name="connsiteY19" fmla="*/ 103902 h 185539"/>
                <a:gd name="connsiteX20" fmla="*/ 19209 w 185975"/>
                <a:gd name="connsiteY20" fmla="*/ 113506 h 185539"/>
                <a:gd name="connsiteX21" fmla="*/ 26194 w 185975"/>
                <a:gd name="connsiteY21" fmla="*/ 130532 h 185539"/>
                <a:gd name="connsiteX22" fmla="*/ 19209 w 185975"/>
                <a:gd name="connsiteY22" fmla="*/ 151051 h 185539"/>
                <a:gd name="connsiteX23" fmla="*/ 34488 w 185975"/>
                <a:gd name="connsiteY23" fmla="*/ 166330 h 185539"/>
                <a:gd name="connsiteX24" fmla="*/ 55007 w 185975"/>
                <a:gd name="connsiteY24" fmla="*/ 159345 h 185539"/>
                <a:gd name="connsiteX25" fmla="*/ 72033 w 185975"/>
                <a:gd name="connsiteY25" fmla="*/ 166330 h 185539"/>
                <a:gd name="connsiteX26" fmla="*/ 81637 w 185975"/>
                <a:gd name="connsiteY26" fmla="*/ 185539 h 185539"/>
                <a:gd name="connsiteX27" fmla="*/ 103465 w 185975"/>
                <a:gd name="connsiteY27" fmla="*/ 185539 h 185539"/>
                <a:gd name="connsiteX28" fmla="*/ 113070 w 185975"/>
                <a:gd name="connsiteY28" fmla="*/ 166330 h 185539"/>
                <a:gd name="connsiteX29" fmla="*/ 130096 w 185975"/>
                <a:gd name="connsiteY29" fmla="*/ 159345 h 185539"/>
                <a:gd name="connsiteX30" fmla="*/ 150614 w 185975"/>
                <a:gd name="connsiteY30" fmla="*/ 166330 h 185539"/>
                <a:gd name="connsiteX31" fmla="*/ 166330 w 185975"/>
                <a:gd name="connsiteY31" fmla="*/ 151051 h 185539"/>
                <a:gd name="connsiteX32" fmla="*/ 151077 w 185975"/>
                <a:gd name="connsiteY32" fmla="*/ 133392 h 185539"/>
                <a:gd name="connsiteX33" fmla="*/ 156289 w 185975"/>
                <a:gd name="connsiteY33" fmla="*/ 148693 h 185539"/>
                <a:gd name="connsiteX34" fmla="*/ 148366 w 185975"/>
                <a:gd name="connsiteY34" fmla="*/ 156399 h 185539"/>
                <a:gd name="connsiteX35" fmla="*/ 132911 w 185975"/>
                <a:gd name="connsiteY35" fmla="*/ 151134 h 185539"/>
                <a:gd name="connsiteX36" fmla="*/ 129140 w 185975"/>
                <a:gd name="connsiteY36" fmla="*/ 149850 h 185539"/>
                <a:gd name="connsiteX37" fmla="*/ 125695 w 185975"/>
                <a:gd name="connsiteY37" fmla="*/ 151858 h 185539"/>
                <a:gd name="connsiteX38" fmla="*/ 110673 w 185975"/>
                <a:gd name="connsiteY38" fmla="*/ 157992 h 185539"/>
                <a:gd name="connsiteX39" fmla="*/ 106980 w 185975"/>
                <a:gd name="connsiteY39" fmla="*/ 159048 h 185539"/>
                <a:gd name="connsiteX40" fmla="*/ 105260 w 185975"/>
                <a:gd name="connsiteY40" fmla="*/ 162484 h 185539"/>
                <a:gd name="connsiteX41" fmla="*/ 98069 w 185975"/>
                <a:gd name="connsiteY41" fmla="*/ 176891 h 185539"/>
                <a:gd name="connsiteX42" fmla="*/ 87046 w 185975"/>
                <a:gd name="connsiteY42" fmla="*/ 176891 h 185539"/>
                <a:gd name="connsiteX43" fmla="*/ 79856 w 185975"/>
                <a:gd name="connsiteY43" fmla="*/ 162484 h 185539"/>
                <a:gd name="connsiteX44" fmla="*/ 78136 w 185975"/>
                <a:gd name="connsiteY44" fmla="*/ 159048 h 185539"/>
                <a:gd name="connsiteX45" fmla="*/ 74443 w 185975"/>
                <a:gd name="connsiteY45" fmla="*/ 157992 h 185539"/>
                <a:gd name="connsiteX46" fmla="*/ 59416 w 185975"/>
                <a:gd name="connsiteY46" fmla="*/ 151858 h 185539"/>
                <a:gd name="connsiteX47" fmla="*/ 55976 w 185975"/>
                <a:gd name="connsiteY47" fmla="*/ 149850 h 185539"/>
                <a:gd name="connsiteX48" fmla="*/ 52204 w 185975"/>
                <a:gd name="connsiteY48" fmla="*/ 151134 h 185539"/>
                <a:gd name="connsiteX49" fmla="*/ 36828 w 185975"/>
                <a:gd name="connsiteY49" fmla="*/ 156372 h 185539"/>
                <a:gd name="connsiteX50" fmla="*/ 29232 w 185975"/>
                <a:gd name="connsiteY50" fmla="*/ 148776 h 185539"/>
                <a:gd name="connsiteX51" fmla="*/ 34471 w 185975"/>
                <a:gd name="connsiteY51" fmla="*/ 133396 h 185539"/>
                <a:gd name="connsiteX52" fmla="*/ 35754 w 185975"/>
                <a:gd name="connsiteY52" fmla="*/ 129624 h 185539"/>
                <a:gd name="connsiteX53" fmla="*/ 33746 w 185975"/>
                <a:gd name="connsiteY53" fmla="*/ 126184 h 185539"/>
                <a:gd name="connsiteX54" fmla="*/ 27634 w 185975"/>
                <a:gd name="connsiteY54" fmla="*/ 111153 h 185539"/>
                <a:gd name="connsiteX55" fmla="*/ 26578 w 185975"/>
                <a:gd name="connsiteY55" fmla="*/ 107460 h 185539"/>
                <a:gd name="connsiteX56" fmla="*/ 23147 w 185975"/>
                <a:gd name="connsiteY56" fmla="*/ 105744 h 185539"/>
                <a:gd name="connsiteX57" fmla="*/ 8731 w 185975"/>
                <a:gd name="connsiteY57" fmla="*/ 98545 h 185539"/>
                <a:gd name="connsiteX58" fmla="*/ 8731 w 185975"/>
                <a:gd name="connsiteY58" fmla="*/ 87505 h 185539"/>
                <a:gd name="connsiteX59" fmla="*/ 23138 w 185975"/>
                <a:gd name="connsiteY59" fmla="*/ 80328 h 185539"/>
                <a:gd name="connsiteX60" fmla="*/ 26569 w 185975"/>
                <a:gd name="connsiteY60" fmla="*/ 78607 h 185539"/>
                <a:gd name="connsiteX61" fmla="*/ 27626 w 185975"/>
                <a:gd name="connsiteY61" fmla="*/ 74914 h 185539"/>
                <a:gd name="connsiteX62" fmla="*/ 33738 w 185975"/>
                <a:gd name="connsiteY62" fmla="*/ 59888 h 185539"/>
                <a:gd name="connsiteX63" fmla="*/ 35746 w 185975"/>
                <a:gd name="connsiteY63" fmla="*/ 56443 h 185539"/>
                <a:gd name="connsiteX64" fmla="*/ 34462 w 185975"/>
                <a:gd name="connsiteY64" fmla="*/ 52676 h 185539"/>
                <a:gd name="connsiteX65" fmla="*/ 29223 w 185975"/>
                <a:gd name="connsiteY65" fmla="*/ 37291 h 185539"/>
                <a:gd name="connsiteX66" fmla="*/ 37256 w 185975"/>
                <a:gd name="connsiteY66" fmla="*/ 29258 h 185539"/>
                <a:gd name="connsiteX67" fmla="*/ 52632 w 185975"/>
                <a:gd name="connsiteY67" fmla="*/ 34497 h 185539"/>
                <a:gd name="connsiteX68" fmla="*/ 56404 w 185975"/>
                <a:gd name="connsiteY68" fmla="*/ 35807 h 185539"/>
                <a:gd name="connsiteX69" fmla="*/ 59844 w 185975"/>
                <a:gd name="connsiteY69" fmla="*/ 33794 h 185539"/>
                <a:gd name="connsiteX70" fmla="*/ 74870 w 185975"/>
                <a:gd name="connsiteY70" fmla="*/ 27682 h 185539"/>
                <a:gd name="connsiteX71" fmla="*/ 78581 w 185975"/>
                <a:gd name="connsiteY71" fmla="*/ 26565 h 185539"/>
                <a:gd name="connsiteX72" fmla="*/ 80301 w 185975"/>
                <a:gd name="connsiteY72" fmla="*/ 23129 h 185539"/>
                <a:gd name="connsiteX73" fmla="*/ 87491 w 185975"/>
                <a:gd name="connsiteY73" fmla="*/ 8723 h 185539"/>
                <a:gd name="connsiteX74" fmla="*/ 98528 w 185975"/>
                <a:gd name="connsiteY74" fmla="*/ 8723 h 185539"/>
                <a:gd name="connsiteX75" fmla="*/ 105718 w 185975"/>
                <a:gd name="connsiteY75" fmla="*/ 23129 h 185539"/>
                <a:gd name="connsiteX76" fmla="*/ 107438 w 185975"/>
                <a:gd name="connsiteY76" fmla="*/ 26565 h 185539"/>
                <a:gd name="connsiteX77" fmla="*/ 111127 w 185975"/>
                <a:gd name="connsiteY77" fmla="*/ 27621 h 185539"/>
                <a:gd name="connsiteX78" fmla="*/ 126153 w 185975"/>
                <a:gd name="connsiteY78" fmla="*/ 33733 h 185539"/>
                <a:gd name="connsiteX79" fmla="*/ 129598 w 185975"/>
                <a:gd name="connsiteY79" fmla="*/ 35746 h 185539"/>
                <a:gd name="connsiteX80" fmla="*/ 133370 w 185975"/>
                <a:gd name="connsiteY80" fmla="*/ 34436 h 185539"/>
                <a:gd name="connsiteX81" fmla="*/ 148741 w 185975"/>
                <a:gd name="connsiteY81" fmla="*/ 29197 h 185539"/>
                <a:gd name="connsiteX82" fmla="*/ 156774 w 185975"/>
                <a:gd name="connsiteY82" fmla="*/ 37230 h 185539"/>
                <a:gd name="connsiteX83" fmla="*/ 151535 w 185975"/>
                <a:gd name="connsiteY83" fmla="*/ 52615 h 185539"/>
                <a:gd name="connsiteX84" fmla="*/ 150252 w 185975"/>
                <a:gd name="connsiteY84" fmla="*/ 56382 h 185539"/>
                <a:gd name="connsiteX85" fmla="*/ 152260 w 185975"/>
                <a:gd name="connsiteY85" fmla="*/ 59827 h 185539"/>
                <a:gd name="connsiteX86" fmla="*/ 158394 w 185975"/>
                <a:gd name="connsiteY86" fmla="*/ 74853 h 185539"/>
                <a:gd name="connsiteX87" fmla="*/ 159446 w 185975"/>
                <a:gd name="connsiteY87" fmla="*/ 78546 h 185539"/>
                <a:gd name="connsiteX88" fmla="*/ 162881 w 185975"/>
                <a:gd name="connsiteY88" fmla="*/ 80266 h 185539"/>
                <a:gd name="connsiteX89" fmla="*/ 177288 w 185975"/>
                <a:gd name="connsiteY89" fmla="*/ 87461 h 185539"/>
                <a:gd name="connsiteX90" fmla="*/ 177288 w 185975"/>
                <a:gd name="connsiteY90" fmla="*/ 98502 h 185539"/>
                <a:gd name="connsiteX91" fmla="*/ 162881 w 185975"/>
                <a:gd name="connsiteY91" fmla="*/ 105696 h 185539"/>
                <a:gd name="connsiteX92" fmla="*/ 159542 w 185975"/>
                <a:gd name="connsiteY92" fmla="*/ 107368 h 185539"/>
                <a:gd name="connsiteX93" fmla="*/ 158442 w 185975"/>
                <a:gd name="connsiteY93" fmla="*/ 110939 h 185539"/>
                <a:gd name="connsiteX94" fmla="*/ 151819 w 185975"/>
                <a:gd name="connsiteY94" fmla="*/ 126167 h 185539"/>
                <a:gd name="connsiteX95" fmla="*/ 149811 w 185975"/>
                <a:gd name="connsiteY95" fmla="*/ 129607 h 1855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</a:cxnLst>
              <a:rect l="l" t="t" r="r" b="b"/>
              <a:pathLst>
                <a:path w="185975" h="185539">
                  <a:moveTo>
                    <a:pt x="159345" y="130580"/>
                  </a:moveTo>
                  <a:cubicBezTo>
                    <a:pt x="162441" y="125197"/>
                    <a:pt x="164930" y="119486"/>
                    <a:pt x="166767" y="113554"/>
                  </a:cubicBezTo>
                  <a:lnTo>
                    <a:pt x="185976" y="103950"/>
                  </a:lnTo>
                  <a:lnTo>
                    <a:pt x="185976" y="82122"/>
                  </a:lnTo>
                  <a:lnTo>
                    <a:pt x="166767" y="72517"/>
                  </a:lnTo>
                  <a:cubicBezTo>
                    <a:pt x="165161" y="66572"/>
                    <a:pt x="162815" y="60852"/>
                    <a:pt x="159782" y="55491"/>
                  </a:cubicBezTo>
                  <a:lnTo>
                    <a:pt x="166767" y="34973"/>
                  </a:lnTo>
                  <a:lnTo>
                    <a:pt x="151051" y="19257"/>
                  </a:lnTo>
                  <a:lnTo>
                    <a:pt x="130532" y="26242"/>
                  </a:lnTo>
                  <a:cubicBezTo>
                    <a:pt x="125175" y="23192"/>
                    <a:pt x="119454" y="20829"/>
                    <a:pt x="113506" y="19209"/>
                  </a:cubicBezTo>
                  <a:lnTo>
                    <a:pt x="103902" y="0"/>
                  </a:lnTo>
                  <a:lnTo>
                    <a:pt x="82074" y="0"/>
                  </a:lnTo>
                  <a:lnTo>
                    <a:pt x="72469" y="19209"/>
                  </a:lnTo>
                  <a:cubicBezTo>
                    <a:pt x="66523" y="20813"/>
                    <a:pt x="60803" y="23160"/>
                    <a:pt x="55443" y="26194"/>
                  </a:cubicBezTo>
                  <a:lnTo>
                    <a:pt x="34925" y="19209"/>
                  </a:lnTo>
                  <a:lnTo>
                    <a:pt x="19209" y="34925"/>
                  </a:lnTo>
                  <a:lnTo>
                    <a:pt x="26194" y="55443"/>
                  </a:lnTo>
                  <a:cubicBezTo>
                    <a:pt x="23161" y="60804"/>
                    <a:pt x="20814" y="66524"/>
                    <a:pt x="19209" y="72469"/>
                  </a:cubicBezTo>
                  <a:lnTo>
                    <a:pt x="0" y="82074"/>
                  </a:lnTo>
                  <a:lnTo>
                    <a:pt x="0" y="103902"/>
                  </a:lnTo>
                  <a:lnTo>
                    <a:pt x="19209" y="113506"/>
                  </a:lnTo>
                  <a:cubicBezTo>
                    <a:pt x="20815" y="119452"/>
                    <a:pt x="23162" y="125172"/>
                    <a:pt x="26194" y="130532"/>
                  </a:cubicBezTo>
                  <a:lnTo>
                    <a:pt x="19209" y="151051"/>
                  </a:lnTo>
                  <a:lnTo>
                    <a:pt x="34488" y="166330"/>
                  </a:lnTo>
                  <a:lnTo>
                    <a:pt x="55007" y="159345"/>
                  </a:lnTo>
                  <a:cubicBezTo>
                    <a:pt x="60367" y="162378"/>
                    <a:pt x="66087" y="164725"/>
                    <a:pt x="72033" y="166330"/>
                  </a:cubicBezTo>
                  <a:lnTo>
                    <a:pt x="81637" y="185539"/>
                  </a:lnTo>
                  <a:lnTo>
                    <a:pt x="103465" y="185539"/>
                  </a:lnTo>
                  <a:lnTo>
                    <a:pt x="113070" y="166330"/>
                  </a:lnTo>
                  <a:cubicBezTo>
                    <a:pt x="119015" y="164725"/>
                    <a:pt x="124736" y="162379"/>
                    <a:pt x="130096" y="159345"/>
                  </a:cubicBezTo>
                  <a:lnTo>
                    <a:pt x="150614" y="166330"/>
                  </a:lnTo>
                  <a:lnTo>
                    <a:pt x="166330" y="151051"/>
                  </a:lnTo>
                  <a:close/>
                  <a:moveTo>
                    <a:pt x="151077" y="133392"/>
                  </a:moveTo>
                  <a:lnTo>
                    <a:pt x="156289" y="148693"/>
                  </a:lnTo>
                  <a:lnTo>
                    <a:pt x="148366" y="156399"/>
                  </a:lnTo>
                  <a:lnTo>
                    <a:pt x="132911" y="151134"/>
                  </a:lnTo>
                  <a:lnTo>
                    <a:pt x="129140" y="149850"/>
                  </a:lnTo>
                  <a:lnTo>
                    <a:pt x="125695" y="151858"/>
                  </a:lnTo>
                  <a:cubicBezTo>
                    <a:pt x="120968" y="154530"/>
                    <a:pt x="115920" y="156591"/>
                    <a:pt x="110673" y="157992"/>
                  </a:cubicBezTo>
                  <a:lnTo>
                    <a:pt x="106980" y="159048"/>
                  </a:lnTo>
                  <a:lnTo>
                    <a:pt x="105260" y="162484"/>
                  </a:lnTo>
                  <a:lnTo>
                    <a:pt x="98069" y="176891"/>
                  </a:lnTo>
                  <a:lnTo>
                    <a:pt x="87046" y="176891"/>
                  </a:lnTo>
                  <a:lnTo>
                    <a:pt x="79856" y="162484"/>
                  </a:lnTo>
                  <a:lnTo>
                    <a:pt x="78136" y="159048"/>
                  </a:lnTo>
                  <a:lnTo>
                    <a:pt x="74443" y="157992"/>
                  </a:lnTo>
                  <a:cubicBezTo>
                    <a:pt x="69195" y="156591"/>
                    <a:pt x="64145" y="154530"/>
                    <a:pt x="59416" y="151858"/>
                  </a:cubicBezTo>
                  <a:lnTo>
                    <a:pt x="55976" y="149850"/>
                  </a:lnTo>
                  <a:lnTo>
                    <a:pt x="52204" y="151134"/>
                  </a:lnTo>
                  <a:lnTo>
                    <a:pt x="36828" y="156372"/>
                  </a:lnTo>
                  <a:lnTo>
                    <a:pt x="29232" y="148776"/>
                  </a:lnTo>
                  <a:lnTo>
                    <a:pt x="34471" y="133396"/>
                  </a:lnTo>
                  <a:lnTo>
                    <a:pt x="35754" y="129624"/>
                  </a:lnTo>
                  <a:lnTo>
                    <a:pt x="33746" y="126184"/>
                  </a:lnTo>
                  <a:cubicBezTo>
                    <a:pt x="31081" y="121453"/>
                    <a:pt x="29027" y="116402"/>
                    <a:pt x="27634" y="111153"/>
                  </a:cubicBezTo>
                  <a:lnTo>
                    <a:pt x="26578" y="107460"/>
                  </a:lnTo>
                  <a:lnTo>
                    <a:pt x="23147" y="105744"/>
                  </a:lnTo>
                  <a:lnTo>
                    <a:pt x="8731" y="98545"/>
                  </a:lnTo>
                  <a:lnTo>
                    <a:pt x="8731" y="87505"/>
                  </a:lnTo>
                  <a:lnTo>
                    <a:pt x="23138" y="80328"/>
                  </a:lnTo>
                  <a:lnTo>
                    <a:pt x="26569" y="78607"/>
                  </a:lnTo>
                  <a:lnTo>
                    <a:pt x="27626" y="74914"/>
                  </a:lnTo>
                  <a:cubicBezTo>
                    <a:pt x="29019" y="69667"/>
                    <a:pt x="31072" y="64618"/>
                    <a:pt x="33738" y="59888"/>
                  </a:cubicBezTo>
                  <a:lnTo>
                    <a:pt x="35746" y="56443"/>
                  </a:lnTo>
                  <a:lnTo>
                    <a:pt x="34462" y="52676"/>
                  </a:lnTo>
                  <a:lnTo>
                    <a:pt x="29223" y="37291"/>
                  </a:lnTo>
                  <a:lnTo>
                    <a:pt x="37256" y="29258"/>
                  </a:lnTo>
                  <a:lnTo>
                    <a:pt x="52632" y="34497"/>
                  </a:lnTo>
                  <a:lnTo>
                    <a:pt x="56404" y="35807"/>
                  </a:lnTo>
                  <a:lnTo>
                    <a:pt x="59844" y="33794"/>
                  </a:lnTo>
                  <a:cubicBezTo>
                    <a:pt x="64574" y="31130"/>
                    <a:pt x="69623" y="29076"/>
                    <a:pt x="74870" y="27682"/>
                  </a:cubicBezTo>
                  <a:lnTo>
                    <a:pt x="78581" y="26565"/>
                  </a:lnTo>
                  <a:lnTo>
                    <a:pt x="80301" y="23129"/>
                  </a:lnTo>
                  <a:lnTo>
                    <a:pt x="87491" y="8723"/>
                  </a:lnTo>
                  <a:lnTo>
                    <a:pt x="98528" y="8723"/>
                  </a:lnTo>
                  <a:lnTo>
                    <a:pt x="105718" y="23129"/>
                  </a:lnTo>
                  <a:lnTo>
                    <a:pt x="107438" y="26565"/>
                  </a:lnTo>
                  <a:lnTo>
                    <a:pt x="111127" y="27621"/>
                  </a:lnTo>
                  <a:cubicBezTo>
                    <a:pt x="116374" y="29014"/>
                    <a:pt x="121423" y="31068"/>
                    <a:pt x="126153" y="33733"/>
                  </a:cubicBezTo>
                  <a:lnTo>
                    <a:pt x="129598" y="35746"/>
                  </a:lnTo>
                  <a:lnTo>
                    <a:pt x="133370" y="34436"/>
                  </a:lnTo>
                  <a:lnTo>
                    <a:pt x="148741" y="29197"/>
                  </a:lnTo>
                  <a:lnTo>
                    <a:pt x="156774" y="37230"/>
                  </a:lnTo>
                  <a:lnTo>
                    <a:pt x="151535" y="52615"/>
                  </a:lnTo>
                  <a:lnTo>
                    <a:pt x="150252" y="56382"/>
                  </a:lnTo>
                  <a:lnTo>
                    <a:pt x="152260" y="59827"/>
                  </a:lnTo>
                  <a:cubicBezTo>
                    <a:pt x="154931" y="64556"/>
                    <a:pt x="156992" y="69606"/>
                    <a:pt x="158394" y="74853"/>
                  </a:cubicBezTo>
                  <a:lnTo>
                    <a:pt x="159446" y="78546"/>
                  </a:lnTo>
                  <a:lnTo>
                    <a:pt x="162881" y="80266"/>
                  </a:lnTo>
                  <a:lnTo>
                    <a:pt x="177288" y="87461"/>
                  </a:lnTo>
                  <a:lnTo>
                    <a:pt x="177288" y="98502"/>
                  </a:lnTo>
                  <a:lnTo>
                    <a:pt x="162881" y="105696"/>
                  </a:lnTo>
                  <a:lnTo>
                    <a:pt x="159542" y="107368"/>
                  </a:lnTo>
                  <a:lnTo>
                    <a:pt x="158442" y="110939"/>
                  </a:lnTo>
                  <a:cubicBezTo>
                    <a:pt x="156800" y="116243"/>
                    <a:pt x="154579" y="121350"/>
                    <a:pt x="151819" y="126167"/>
                  </a:cubicBezTo>
                  <a:lnTo>
                    <a:pt x="149811" y="129607"/>
                  </a:ln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25" name="Freeform: Shape 24">
              <a:extLst>
                <a:ext uri="{FF2B5EF4-FFF2-40B4-BE49-F238E27FC236}">
                  <a16:creationId xmlns:a16="http://schemas.microsoft.com/office/drawing/2014/main" id="{00000000-0008-0000-0A00-000019000000}"/>
                </a:ext>
              </a:extLst>
            </xdr:cNvPr>
            <xdr:cNvSpPr/>
          </xdr:nvSpPr>
          <xdr:spPr>
            <a:xfrm>
              <a:off x="509190" y="3259335"/>
              <a:ext cx="185975" cy="185539"/>
            </a:xfrm>
            <a:custGeom>
              <a:avLst/>
              <a:gdLst>
                <a:gd name="connsiteX0" fmla="*/ 0 w 185975"/>
                <a:gd name="connsiteY0" fmla="*/ 81637 h 185539"/>
                <a:gd name="connsiteX1" fmla="*/ 0 w 185975"/>
                <a:gd name="connsiteY1" fmla="*/ 103465 h 185539"/>
                <a:gd name="connsiteX2" fmla="*/ 19209 w 185975"/>
                <a:gd name="connsiteY2" fmla="*/ 113070 h 185539"/>
                <a:gd name="connsiteX3" fmla="*/ 26194 w 185975"/>
                <a:gd name="connsiteY3" fmla="*/ 130096 h 185539"/>
                <a:gd name="connsiteX4" fmla="*/ 19645 w 185975"/>
                <a:gd name="connsiteY4" fmla="*/ 150614 h 185539"/>
                <a:gd name="connsiteX5" fmla="*/ 34925 w 185975"/>
                <a:gd name="connsiteY5" fmla="*/ 165894 h 185539"/>
                <a:gd name="connsiteX6" fmla="*/ 55443 w 185975"/>
                <a:gd name="connsiteY6" fmla="*/ 159345 h 185539"/>
                <a:gd name="connsiteX7" fmla="*/ 72469 w 185975"/>
                <a:gd name="connsiteY7" fmla="*/ 166330 h 185539"/>
                <a:gd name="connsiteX8" fmla="*/ 82074 w 185975"/>
                <a:gd name="connsiteY8" fmla="*/ 185539 h 185539"/>
                <a:gd name="connsiteX9" fmla="*/ 103902 w 185975"/>
                <a:gd name="connsiteY9" fmla="*/ 185539 h 185539"/>
                <a:gd name="connsiteX10" fmla="*/ 113506 w 185975"/>
                <a:gd name="connsiteY10" fmla="*/ 166330 h 185539"/>
                <a:gd name="connsiteX11" fmla="*/ 130532 w 185975"/>
                <a:gd name="connsiteY11" fmla="*/ 159345 h 185539"/>
                <a:gd name="connsiteX12" fmla="*/ 151051 w 185975"/>
                <a:gd name="connsiteY12" fmla="*/ 166330 h 185539"/>
                <a:gd name="connsiteX13" fmla="*/ 166330 w 185975"/>
                <a:gd name="connsiteY13" fmla="*/ 150614 h 185539"/>
                <a:gd name="connsiteX14" fmla="*/ 159782 w 185975"/>
                <a:gd name="connsiteY14" fmla="*/ 130532 h 185539"/>
                <a:gd name="connsiteX15" fmla="*/ 166767 w 185975"/>
                <a:gd name="connsiteY15" fmla="*/ 113506 h 185539"/>
                <a:gd name="connsiteX16" fmla="*/ 185976 w 185975"/>
                <a:gd name="connsiteY16" fmla="*/ 103902 h 185539"/>
                <a:gd name="connsiteX17" fmla="*/ 185976 w 185975"/>
                <a:gd name="connsiteY17" fmla="*/ 82074 h 185539"/>
                <a:gd name="connsiteX18" fmla="*/ 166767 w 185975"/>
                <a:gd name="connsiteY18" fmla="*/ 72469 h 185539"/>
                <a:gd name="connsiteX19" fmla="*/ 159782 w 185975"/>
                <a:gd name="connsiteY19" fmla="*/ 55443 h 185539"/>
                <a:gd name="connsiteX20" fmla="*/ 166767 w 185975"/>
                <a:gd name="connsiteY20" fmla="*/ 34925 h 185539"/>
                <a:gd name="connsiteX21" fmla="*/ 151051 w 185975"/>
                <a:gd name="connsiteY21" fmla="*/ 19209 h 185539"/>
                <a:gd name="connsiteX22" fmla="*/ 130532 w 185975"/>
                <a:gd name="connsiteY22" fmla="*/ 26194 h 185539"/>
                <a:gd name="connsiteX23" fmla="*/ 113506 w 185975"/>
                <a:gd name="connsiteY23" fmla="*/ 19209 h 185539"/>
                <a:gd name="connsiteX24" fmla="*/ 103902 w 185975"/>
                <a:gd name="connsiteY24" fmla="*/ 0 h 185539"/>
                <a:gd name="connsiteX25" fmla="*/ 82074 w 185975"/>
                <a:gd name="connsiteY25" fmla="*/ 0 h 185539"/>
                <a:gd name="connsiteX26" fmla="*/ 72469 w 185975"/>
                <a:gd name="connsiteY26" fmla="*/ 19209 h 185539"/>
                <a:gd name="connsiteX27" fmla="*/ 55443 w 185975"/>
                <a:gd name="connsiteY27" fmla="*/ 26194 h 185539"/>
                <a:gd name="connsiteX28" fmla="*/ 34925 w 185975"/>
                <a:gd name="connsiteY28" fmla="*/ 19209 h 185539"/>
                <a:gd name="connsiteX29" fmla="*/ 19645 w 185975"/>
                <a:gd name="connsiteY29" fmla="*/ 34488 h 185539"/>
                <a:gd name="connsiteX30" fmla="*/ 26194 w 185975"/>
                <a:gd name="connsiteY30" fmla="*/ 55007 h 185539"/>
                <a:gd name="connsiteX31" fmla="*/ 19209 w 185975"/>
                <a:gd name="connsiteY31" fmla="*/ 72033 h 185539"/>
                <a:gd name="connsiteX32" fmla="*/ 26456 w 185975"/>
                <a:gd name="connsiteY32" fmla="*/ 78145 h 185539"/>
                <a:gd name="connsiteX33" fmla="*/ 27556 w 185975"/>
                <a:gd name="connsiteY33" fmla="*/ 74574 h 185539"/>
                <a:gd name="connsiteX34" fmla="*/ 33738 w 185975"/>
                <a:gd name="connsiteY34" fmla="*/ 59377 h 185539"/>
                <a:gd name="connsiteX35" fmla="*/ 35693 w 185975"/>
                <a:gd name="connsiteY35" fmla="*/ 56020 h 185539"/>
                <a:gd name="connsiteX36" fmla="*/ 34510 w 185975"/>
                <a:gd name="connsiteY36" fmla="*/ 52322 h 185539"/>
                <a:gd name="connsiteX37" fmla="*/ 29581 w 185975"/>
                <a:gd name="connsiteY37" fmla="*/ 36863 h 185539"/>
                <a:gd name="connsiteX38" fmla="*/ 37256 w 185975"/>
                <a:gd name="connsiteY38" fmla="*/ 29184 h 185539"/>
                <a:gd name="connsiteX39" fmla="*/ 52632 w 185975"/>
                <a:gd name="connsiteY39" fmla="*/ 34423 h 185539"/>
                <a:gd name="connsiteX40" fmla="*/ 56404 w 185975"/>
                <a:gd name="connsiteY40" fmla="*/ 35711 h 185539"/>
                <a:gd name="connsiteX41" fmla="*/ 59844 w 185975"/>
                <a:gd name="connsiteY41" fmla="*/ 33703 h 185539"/>
                <a:gd name="connsiteX42" fmla="*/ 74870 w 185975"/>
                <a:gd name="connsiteY42" fmla="*/ 27569 h 185539"/>
                <a:gd name="connsiteX43" fmla="*/ 78581 w 185975"/>
                <a:gd name="connsiteY43" fmla="*/ 26552 h 185539"/>
                <a:gd name="connsiteX44" fmla="*/ 80301 w 185975"/>
                <a:gd name="connsiteY44" fmla="*/ 23116 h 185539"/>
                <a:gd name="connsiteX45" fmla="*/ 87492 w 185975"/>
                <a:gd name="connsiteY45" fmla="*/ 8709 h 185539"/>
                <a:gd name="connsiteX46" fmla="*/ 98528 w 185975"/>
                <a:gd name="connsiteY46" fmla="*/ 8709 h 185539"/>
                <a:gd name="connsiteX47" fmla="*/ 105718 w 185975"/>
                <a:gd name="connsiteY47" fmla="*/ 23116 h 185539"/>
                <a:gd name="connsiteX48" fmla="*/ 107390 w 185975"/>
                <a:gd name="connsiteY48" fmla="*/ 26460 h 185539"/>
                <a:gd name="connsiteX49" fmla="*/ 110961 w 185975"/>
                <a:gd name="connsiteY49" fmla="*/ 27556 h 185539"/>
                <a:gd name="connsiteX50" fmla="*/ 126153 w 185975"/>
                <a:gd name="connsiteY50" fmla="*/ 33742 h 185539"/>
                <a:gd name="connsiteX51" fmla="*/ 129598 w 185975"/>
                <a:gd name="connsiteY51" fmla="*/ 35750 h 185539"/>
                <a:gd name="connsiteX52" fmla="*/ 133370 w 185975"/>
                <a:gd name="connsiteY52" fmla="*/ 34462 h 185539"/>
                <a:gd name="connsiteX53" fmla="*/ 148741 w 185975"/>
                <a:gd name="connsiteY53" fmla="*/ 29223 h 185539"/>
                <a:gd name="connsiteX54" fmla="*/ 156774 w 185975"/>
                <a:gd name="connsiteY54" fmla="*/ 37261 h 185539"/>
                <a:gd name="connsiteX55" fmla="*/ 151535 w 185975"/>
                <a:gd name="connsiteY55" fmla="*/ 52641 h 185539"/>
                <a:gd name="connsiteX56" fmla="*/ 150252 w 185975"/>
                <a:gd name="connsiteY56" fmla="*/ 56408 h 185539"/>
                <a:gd name="connsiteX57" fmla="*/ 152260 w 185975"/>
                <a:gd name="connsiteY57" fmla="*/ 59853 h 185539"/>
                <a:gd name="connsiteX58" fmla="*/ 158394 w 185975"/>
                <a:gd name="connsiteY58" fmla="*/ 74884 h 185539"/>
                <a:gd name="connsiteX59" fmla="*/ 159446 w 185975"/>
                <a:gd name="connsiteY59" fmla="*/ 78573 h 185539"/>
                <a:gd name="connsiteX60" fmla="*/ 162881 w 185975"/>
                <a:gd name="connsiteY60" fmla="*/ 80293 h 185539"/>
                <a:gd name="connsiteX61" fmla="*/ 177244 w 185975"/>
                <a:gd name="connsiteY61" fmla="*/ 87470 h 185539"/>
                <a:gd name="connsiteX62" fmla="*/ 177244 w 185975"/>
                <a:gd name="connsiteY62" fmla="*/ 98510 h 185539"/>
                <a:gd name="connsiteX63" fmla="*/ 162838 w 185975"/>
                <a:gd name="connsiteY63" fmla="*/ 105705 h 185539"/>
                <a:gd name="connsiteX64" fmla="*/ 159402 w 185975"/>
                <a:gd name="connsiteY64" fmla="*/ 107425 h 185539"/>
                <a:gd name="connsiteX65" fmla="*/ 158350 w 185975"/>
                <a:gd name="connsiteY65" fmla="*/ 111114 h 185539"/>
                <a:gd name="connsiteX66" fmla="*/ 152216 w 185975"/>
                <a:gd name="connsiteY66" fmla="*/ 126145 h 185539"/>
                <a:gd name="connsiteX67" fmla="*/ 150243 w 185975"/>
                <a:gd name="connsiteY67" fmla="*/ 129528 h 185539"/>
                <a:gd name="connsiteX68" fmla="*/ 151457 w 185975"/>
                <a:gd name="connsiteY68" fmla="*/ 133252 h 185539"/>
                <a:gd name="connsiteX69" fmla="*/ 156372 w 185975"/>
                <a:gd name="connsiteY69" fmla="*/ 148326 h 185539"/>
                <a:gd name="connsiteX70" fmla="*/ 148650 w 185975"/>
                <a:gd name="connsiteY70" fmla="*/ 156307 h 185539"/>
                <a:gd name="connsiteX71" fmla="*/ 133370 w 185975"/>
                <a:gd name="connsiteY71" fmla="*/ 151099 h 185539"/>
                <a:gd name="connsiteX72" fmla="*/ 129598 w 185975"/>
                <a:gd name="connsiteY72" fmla="*/ 149815 h 185539"/>
                <a:gd name="connsiteX73" fmla="*/ 126153 w 185975"/>
                <a:gd name="connsiteY73" fmla="*/ 151823 h 185539"/>
                <a:gd name="connsiteX74" fmla="*/ 111114 w 185975"/>
                <a:gd name="connsiteY74" fmla="*/ 157957 h 185539"/>
                <a:gd name="connsiteX75" fmla="*/ 107421 w 185975"/>
                <a:gd name="connsiteY75" fmla="*/ 159014 h 185539"/>
                <a:gd name="connsiteX76" fmla="*/ 105705 w 185975"/>
                <a:gd name="connsiteY76" fmla="*/ 162449 h 185539"/>
                <a:gd name="connsiteX77" fmla="*/ 98515 w 185975"/>
                <a:gd name="connsiteY77" fmla="*/ 176856 h 185539"/>
                <a:gd name="connsiteX78" fmla="*/ 87478 w 185975"/>
                <a:gd name="connsiteY78" fmla="*/ 176856 h 185539"/>
                <a:gd name="connsiteX79" fmla="*/ 80288 w 185975"/>
                <a:gd name="connsiteY79" fmla="*/ 162449 h 185539"/>
                <a:gd name="connsiteX80" fmla="*/ 78568 w 185975"/>
                <a:gd name="connsiteY80" fmla="*/ 159014 h 185539"/>
                <a:gd name="connsiteX81" fmla="*/ 74875 w 185975"/>
                <a:gd name="connsiteY81" fmla="*/ 157957 h 185539"/>
                <a:gd name="connsiteX82" fmla="*/ 59848 w 185975"/>
                <a:gd name="connsiteY82" fmla="*/ 151823 h 185539"/>
                <a:gd name="connsiteX83" fmla="*/ 56496 w 185975"/>
                <a:gd name="connsiteY83" fmla="*/ 149868 h 185539"/>
                <a:gd name="connsiteX84" fmla="*/ 52794 w 185975"/>
                <a:gd name="connsiteY84" fmla="*/ 151046 h 185539"/>
                <a:gd name="connsiteX85" fmla="*/ 37344 w 185975"/>
                <a:gd name="connsiteY85" fmla="*/ 155979 h 185539"/>
                <a:gd name="connsiteX86" fmla="*/ 29586 w 185975"/>
                <a:gd name="connsiteY86" fmla="*/ 148222 h 185539"/>
                <a:gd name="connsiteX87" fmla="*/ 34515 w 185975"/>
                <a:gd name="connsiteY87" fmla="*/ 132763 h 185539"/>
                <a:gd name="connsiteX88" fmla="*/ 35698 w 185975"/>
                <a:gd name="connsiteY88" fmla="*/ 129065 h 185539"/>
                <a:gd name="connsiteX89" fmla="*/ 33742 w 185975"/>
                <a:gd name="connsiteY89" fmla="*/ 125708 h 185539"/>
                <a:gd name="connsiteX90" fmla="*/ 27608 w 185975"/>
                <a:gd name="connsiteY90" fmla="*/ 110682 h 185539"/>
                <a:gd name="connsiteX91" fmla="*/ 26552 w 185975"/>
                <a:gd name="connsiteY91" fmla="*/ 106988 h 185539"/>
                <a:gd name="connsiteX92" fmla="*/ 23120 w 185975"/>
                <a:gd name="connsiteY92" fmla="*/ 105268 h 185539"/>
                <a:gd name="connsiteX93" fmla="*/ 8714 w 185975"/>
                <a:gd name="connsiteY93" fmla="*/ 98074 h 185539"/>
                <a:gd name="connsiteX94" fmla="*/ 8714 w 185975"/>
                <a:gd name="connsiteY94" fmla="*/ 87033 h 185539"/>
                <a:gd name="connsiteX95" fmla="*/ 23120 w 185975"/>
                <a:gd name="connsiteY95" fmla="*/ 79839 h 1855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</a:cxnLst>
              <a:rect l="l" t="t" r="r" b="b"/>
              <a:pathLst>
                <a:path w="185975" h="185539">
                  <a:moveTo>
                    <a:pt x="0" y="81637"/>
                  </a:moveTo>
                  <a:lnTo>
                    <a:pt x="0" y="103465"/>
                  </a:lnTo>
                  <a:lnTo>
                    <a:pt x="19209" y="113070"/>
                  </a:lnTo>
                  <a:cubicBezTo>
                    <a:pt x="20814" y="119015"/>
                    <a:pt x="23161" y="124736"/>
                    <a:pt x="26194" y="130096"/>
                  </a:cubicBezTo>
                  <a:lnTo>
                    <a:pt x="19645" y="150614"/>
                  </a:lnTo>
                  <a:lnTo>
                    <a:pt x="34925" y="165894"/>
                  </a:lnTo>
                  <a:lnTo>
                    <a:pt x="55443" y="159345"/>
                  </a:lnTo>
                  <a:cubicBezTo>
                    <a:pt x="60803" y="162379"/>
                    <a:pt x="66523" y="164726"/>
                    <a:pt x="72469" y="166330"/>
                  </a:cubicBezTo>
                  <a:lnTo>
                    <a:pt x="82074" y="185539"/>
                  </a:lnTo>
                  <a:lnTo>
                    <a:pt x="103902" y="185539"/>
                  </a:lnTo>
                  <a:lnTo>
                    <a:pt x="113506" y="166330"/>
                  </a:lnTo>
                  <a:cubicBezTo>
                    <a:pt x="119452" y="164725"/>
                    <a:pt x="125172" y="162378"/>
                    <a:pt x="130532" y="159345"/>
                  </a:cubicBezTo>
                  <a:lnTo>
                    <a:pt x="151051" y="166330"/>
                  </a:lnTo>
                  <a:lnTo>
                    <a:pt x="166330" y="150614"/>
                  </a:lnTo>
                  <a:lnTo>
                    <a:pt x="159782" y="130532"/>
                  </a:lnTo>
                  <a:cubicBezTo>
                    <a:pt x="162815" y="125172"/>
                    <a:pt x="165161" y="119452"/>
                    <a:pt x="166767" y="113506"/>
                  </a:cubicBezTo>
                  <a:lnTo>
                    <a:pt x="185976" y="103902"/>
                  </a:lnTo>
                  <a:lnTo>
                    <a:pt x="185976" y="82074"/>
                  </a:lnTo>
                  <a:lnTo>
                    <a:pt x="166767" y="72469"/>
                  </a:lnTo>
                  <a:cubicBezTo>
                    <a:pt x="165161" y="66524"/>
                    <a:pt x="162815" y="60804"/>
                    <a:pt x="159782" y="55443"/>
                  </a:cubicBezTo>
                  <a:lnTo>
                    <a:pt x="166767" y="34925"/>
                  </a:lnTo>
                  <a:lnTo>
                    <a:pt x="151051" y="19209"/>
                  </a:lnTo>
                  <a:lnTo>
                    <a:pt x="130532" y="26194"/>
                  </a:lnTo>
                  <a:cubicBezTo>
                    <a:pt x="125136" y="23236"/>
                    <a:pt x="119425" y="20893"/>
                    <a:pt x="113506" y="19209"/>
                  </a:cubicBezTo>
                  <a:lnTo>
                    <a:pt x="103902" y="0"/>
                  </a:lnTo>
                  <a:lnTo>
                    <a:pt x="82074" y="0"/>
                  </a:lnTo>
                  <a:lnTo>
                    <a:pt x="72469" y="19209"/>
                  </a:lnTo>
                  <a:cubicBezTo>
                    <a:pt x="66523" y="20814"/>
                    <a:pt x="60803" y="23160"/>
                    <a:pt x="55443" y="26194"/>
                  </a:cubicBezTo>
                  <a:lnTo>
                    <a:pt x="34925" y="19209"/>
                  </a:lnTo>
                  <a:lnTo>
                    <a:pt x="19645" y="34488"/>
                  </a:lnTo>
                  <a:lnTo>
                    <a:pt x="26194" y="55007"/>
                  </a:lnTo>
                  <a:cubicBezTo>
                    <a:pt x="23236" y="60403"/>
                    <a:pt x="20893" y="66114"/>
                    <a:pt x="19209" y="72033"/>
                  </a:cubicBezTo>
                  <a:close/>
                  <a:moveTo>
                    <a:pt x="26456" y="78145"/>
                  </a:moveTo>
                  <a:lnTo>
                    <a:pt x="27556" y="74574"/>
                  </a:lnTo>
                  <a:cubicBezTo>
                    <a:pt x="29058" y="69299"/>
                    <a:pt x="31131" y="64203"/>
                    <a:pt x="33738" y="59377"/>
                  </a:cubicBezTo>
                  <a:lnTo>
                    <a:pt x="35693" y="56020"/>
                  </a:lnTo>
                  <a:lnTo>
                    <a:pt x="34510" y="52322"/>
                  </a:lnTo>
                  <a:lnTo>
                    <a:pt x="29581" y="36863"/>
                  </a:lnTo>
                  <a:lnTo>
                    <a:pt x="37256" y="29184"/>
                  </a:lnTo>
                  <a:lnTo>
                    <a:pt x="52632" y="34423"/>
                  </a:lnTo>
                  <a:lnTo>
                    <a:pt x="56404" y="35711"/>
                  </a:lnTo>
                  <a:lnTo>
                    <a:pt x="59844" y="33703"/>
                  </a:lnTo>
                  <a:cubicBezTo>
                    <a:pt x="64572" y="31029"/>
                    <a:pt x="69622" y="28968"/>
                    <a:pt x="74870" y="27569"/>
                  </a:cubicBezTo>
                  <a:lnTo>
                    <a:pt x="78581" y="26552"/>
                  </a:lnTo>
                  <a:lnTo>
                    <a:pt x="80301" y="23116"/>
                  </a:lnTo>
                  <a:lnTo>
                    <a:pt x="87492" y="8709"/>
                  </a:lnTo>
                  <a:lnTo>
                    <a:pt x="98528" y="8709"/>
                  </a:lnTo>
                  <a:lnTo>
                    <a:pt x="105718" y="23116"/>
                  </a:lnTo>
                  <a:lnTo>
                    <a:pt x="107390" y="26460"/>
                  </a:lnTo>
                  <a:lnTo>
                    <a:pt x="110961" y="27556"/>
                  </a:lnTo>
                  <a:cubicBezTo>
                    <a:pt x="116234" y="29062"/>
                    <a:pt x="121328" y="31136"/>
                    <a:pt x="126153" y="33742"/>
                  </a:cubicBezTo>
                  <a:lnTo>
                    <a:pt x="129598" y="35750"/>
                  </a:lnTo>
                  <a:lnTo>
                    <a:pt x="133370" y="34462"/>
                  </a:lnTo>
                  <a:lnTo>
                    <a:pt x="148741" y="29223"/>
                  </a:lnTo>
                  <a:lnTo>
                    <a:pt x="156774" y="37261"/>
                  </a:lnTo>
                  <a:lnTo>
                    <a:pt x="151535" y="52641"/>
                  </a:lnTo>
                  <a:lnTo>
                    <a:pt x="150252" y="56408"/>
                  </a:lnTo>
                  <a:lnTo>
                    <a:pt x="152260" y="59853"/>
                  </a:lnTo>
                  <a:cubicBezTo>
                    <a:pt x="154932" y="64584"/>
                    <a:pt x="156993" y="69634"/>
                    <a:pt x="158394" y="74884"/>
                  </a:cubicBezTo>
                  <a:lnTo>
                    <a:pt x="159446" y="78573"/>
                  </a:lnTo>
                  <a:lnTo>
                    <a:pt x="162881" y="80293"/>
                  </a:lnTo>
                  <a:lnTo>
                    <a:pt x="177244" y="87470"/>
                  </a:lnTo>
                  <a:lnTo>
                    <a:pt x="177244" y="98510"/>
                  </a:lnTo>
                  <a:lnTo>
                    <a:pt x="162838" y="105705"/>
                  </a:lnTo>
                  <a:lnTo>
                    <a:pt x="159402" y="107425"/>
                  </a:lnTo>
                  <a:lnTo>
                    <a:pt x="158350" y="111114"/>
                  </a:lnTo>
                  <a:cubicBezTo>
                    <a:pt x="156949" y="116363"/>
                    <a:pt x="154888" y="121414"/>
                    <a:pt x="152216" y="126145"/>
                  </a:cubicBezTo>
                  <a:lnTo>
                    <a:pt x="150243" y="129528"/>
                  </a:lnTo>
                  <a:lnTo>
                    <a:pt x="151457" y="133252"/>
                  </a:lnTo>
                  <a:lnTo>
                    <a:pt x="156372" y="148326"/>
                  </a:lnTo>
                  <a:lnTo>
                    <a:pt x="148650" y="156307"/>
                  </a:lnTo>
                  <a:lnTo>
                    <a:pt x="133370" y="151099"/>
                  </a:lnTo>
                  <a:lnTo>
                    <a:pt x="129598" y="149815"/>
                  </a:lnTo>
                  <a:lnTo>
                    <a:pt x="126153" y="151823"/>
                  </a:lnTo>
                  <a:cubicBezTo>
                    <a:pt x="121422" y="154499"/>
                    <a:pt x="116367" y="156560"/>
                    <a:pt x="111114" y="157957"/>
                  </a:cubicBezTo>
                  <a:lnTo>
                    <a:pt x="107421" y="159014"/>
                  </a:lnTo>
                  <a:lnTo>
                    <a:pt x="105705" y="162449"/>
                  </a:lnTo>
                  <a:lnTo>
                    <a:pt x="98515" y="176856"/>
                  </a:lnTo>
                  <a:lnTo>
                    <a:pt x="87478" y="176856"/>
                  </a:lnTo>
                  <a:lnTo>
                    <a:pt x="80288" y="162449"/>
                  </a:lnTo>
                  <a:lnTo>
                    <a:pt x="78568" y="159014"/>
                  </a:lnTo>
                  <a:lnTo>
                    <a:pt x="74875" y="157957"/>
                  </a:lnTo>
                  <a:cubicBezTo>
                    <a:pt x="69626" y="156558"/>
                    <a:pt x="64577" y="154497"/>
                    <a:pt x="59848" y="151823"/>
                  </a:cubicBezTo>
                  <a:lnTo>
                    <a:pt x="56496" y="149868"/>
                  </a:lnTo>
                  <a:lnTo>
                    <a:pt x="52794" y="151046"/>
                  </a:lnTo>
                  <a:lnTo>
                    <a:pt x="37344" y="155979"/>
                  </a:lnTo>
                  <a:lnTo>
                    <a:pt x="29586" y="148222"/>
                  </a:lnTo>
                  <a:lnTo>
                    <a:pt x="34515" y="132763"/>
                  </a:lnTo>
                  <a:lnTo>
                    <a:pt x="35698" y="129065"/>
                  </a:lnTo>
                  <a:lnTo>
                    <a:pt x="33742" y="125708"/>
                  </a:lnTo>
                  <a:cubicBezTo>
                    <a:pt x="31069" y="120979"/>
                    <a:pt x="29008" y="115930"/>
                    <a:pt x="27608" y="110682"/>
                  </a:cubicBezTo>
                  <a:lnTo>
                    <a:pt x="26552" y="106988"/>
                  </a:lnTo>
                  <a:lnTo>
                    <a:pt x="23120" y="105268"/>
                  </a:lnTo>
                  <a:lnTo>
                    <a:pt x="8714" y="98074"/>
                  </a:lnTo>
                  <a:lnTo>
                    <a:pt x="8714" y="87033"/>
                  </a:lnTo>
                  <a:lnTo>
                    <a:pt x="23120" y="79839"/>
                  </a:ln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26" name="Freeform: Shape 25">
              <a:extLst>
                <a:ext uri="{FF2B5EF4-FFF2-40B4-BE49-F238E27FC236}">
                  <a16:creationId xmlns:a16="http://schemas.microsoft.com/office/drawing/2014/main" id="{00000000-0008-0000-0A00-00001A000000}"/>
                </a:ext>
              </a:extLst>
            </xdr:cNvPr>
            <xdr:cNvSpPr/>
          </xdr:nvSpPr>
          <xdr:spPr>
            <a:xfrm>
              <a:off x="668099" y="3160619"/>
              <a:ext cx="65484" cy="65484"/>
            </a:xfrm>
            <a:custGeom>
              <a:avLst/>
              <a:gdLst>
                <a:gd name="connsiteX0" fmla="*/ 32742 w 65484"/>
                <a:gd name="connsiteY0" fmla="*/ 0 h 65484"/>
                <a:gd name="connsiteX1" fmla="*/ 0 w 65484"/>
                <a:gd name="connsiteY1" fmla="*/ 32742 h 65484"/>
                <a:gd name="connsiteX2" fmla="*/ 32742 w 65484"/>
                <a:gd name="connsiteY2" fmla="*/ 65484 h 65484"/>
                <a:gd name="connsiteX3" fmla="*/ 65484 w 65484"/>
                <a:gd name="connsiteY3" fmla="*/ 32742 h 65484"/>
                <a:gd name="connsiteX4" fmla="*/ 32742 w 65484"/>
                <a:gd name="connsiteY4" fmla="*/ 0 h 65484"/>
                <a:gd name="connsiteX5" fmla="*/ 32742 w 65484"/>
                <a:gd name="connsiteY5" fmla="*/ 56753 h 65484"/>
                <a:gd name="connsiteX6" fmla="*/ 8731 w 65484"/>
                <a:gd name="connsiteY6" fmla="*/ 32742 h 65484"/>
                <a:gd name="connsiteX7" fmla="*/ 32742 w 65484"/>
                <a:gd name="connsiteY7" fmla="*/ 8731 h 65484"/>
                <a:gd name="connsiteX8" fmla="*/ 56753 w 65484"/>
                <a:gd name="connsiteY8" fmla="*/ 32742 h 65484"/>
                <a:gd name="connsiteX9" fmla="*/ 32742 w 65484"/>
                <a:gd name="connsiteY9" fmla="*/ 56771 h 6548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65484" h="65484">
                  <a:moveTo>
                    <a:pt x="32742" y="0"/>
                  </a:moveTo>
                  <a:cubicBezTo>
                    <a:pt x="14659" y="0"/>
                    <a:pt x="0" y="14659"/>
                    <a:pt x="0" y="32742"/>
                  </a:cubicBezTo>
                  <a:cubicBezTo>
                    <a:pt x="0" y="50825"/>
                    <a:pt x="14659" y="65484"/>
                    <a:pt x="32742" y="65484"/>
                  </a:cubicBezTo>
                  <a:cubicBezTo>
                    <a:pt x="50825" y="65484"/>
                    <a:pt x="65484" y="50825"/>
                    <a:pt x="65484" y="32742"/>
                  </a:cubicBezTo>
                  <a:cubicBezTo>
                    <a:pt x="65349" y="14716"/>
                    <a:pt x="50769" y="135"/>
                    <a:pt x="32742" y="0"/>
                  </a:cubicBezTo>
                  <a:close/>
                  <a:moveTo>
                    <a:pt x="32742" y="56753"/>
                  </a:moveTo>
                  <a:cubicBezTo>
                    <a:pt x="19489" y="56734"/>
                    <a:pt x="8750" y="45995"/>
                    <a:pt x="8731" y="32742"/>
                  </a:cubicBezTo>
                  <a:cubicBezTo>
                    <a:pt x="8908" y="19555"/>
                    <a:pt x="19555" y="8908"/>
                    <a:pt x="32742" y="8731"/>
                  </a:cubicBezTo>
                  <a:cubicBezTo>
                    <a:pt x="45995" y="8750"/>
                    <a:pt x="56734" y="19489"/>
                    <a:pt x="56753" y="32742"/>
                  </a:cubicBezTo>
                  <a:cubicBezTo>
                    <a:pt x="56589" y="45937"/>
                    <a:pt x="45937" y="56596"/>
                    <a:pt x="32742" y="56771"/>
                  </a:cubicBez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27" name="Freeform: Shape 26">
              <a:extLst>
                <a:ext uri="{FF2B5EF4-FFF2-40B4-BE49-F238E27FC236}">
                  <a16:creationId xmlns:a16="http://schemas.microsoft.com/office/drawing/2014/main" id="{00000000-0008-0000-0A00-00001B000000}"/>
                </a:ext>
              </a:extLst>
            </xdr:cNvPr>
            <xdr:cNvSpPr/>
          </xdr:nvSpPr>
          <xdr:spPr>
            <a:xfrm>
              <a:off x="569436" y="3319593"/>
              <a:ext cx="65484" cy="65484"/>
            </a:xfrm>
            <a:custGeom>
              <a:avLst/>
              <a:gdLst>
                <a:gd name="connsiteX0" fmla="*/ 32742 w 65484"/>
                <a:gd name="connsiteY0" fmla="*/ 65484 h 65484"/>
                <a:gd name="connsiteX1" fmla="*/ 65484 w 65484"/>
                <a:gd name="connsiteY1" fmla="*/ 32742 h 65484"/>
                <a:gd name="connsiteX2" fmla="*/ 32742 w 65484"/>
                <a:gd name="connsiteY2" fmla="*/ 0 h 65484"/>
                <a:gd name="connsiteX3" fmla="*/ 0 w 65484"/>
                <a:gd name="connsiteY3" fmla="*/ 32742 h 65484"/>
                <a:gd name="connsiteX4" fmla="*/ 32664 w 65484"/>
                <a:gd name="connsiteY4" fmla="*/ 65484 h 65484"/>
                <a:gd name="connsiteX5" fmla="*/ 32742 w 65484"/>
                <a:gd name="connsiteY5" fmla="*/ 65484 h 65484"/>
                <a:gd name="connsiteX6" fmla="*/ 32742 w 65484"/>
                <a:gd name="connsiteY6" fmla="*/ 8709 h 65484"/>
                <a:gd name="connsiteX7" fmla="*/ 56753 w 65484"/>
                <a:gd name="connsiteY7" fmla="*/ 32720 h 65484"/>
                <a:gd name="connsiteX8" fmla="*/ 32742 w 65484"/>
                <a:gd name="connsiteY8" fmla="*/ 56731 h 65484"/>
                <a:gd name="connsiteX9" fmla="*/ 8731 w 65484"/>
                <a:gd name="connsiteY9" fmla="*/ 32720 h 65484"/>
                <a:gd name="connsiteX10" fmla="*/ 32742 w 65484"/>
                <a:gd name="connsiteY10" fmla="*/ 8709 h 6548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65484" h="65484">
                  <a:moveTo>
                    <a:pt x="32742" y="65484"/>
                  </a:moveTo>
                  <a:cubicBezTo>
                    <a:pt x="50825" y="65484"/>
                    <a:pt x="65484" y="50825"/>
                    <a:pt x="65484" y="32742"/>
                  </a:cubicBezTo>
                  <a:cubicBezTo>
                    <a:pt x="65484" y="14659"/>
                    <a:pt x="50825" y="0"/>
                    <a:pt x="32742" y="0"/>
                  </a:cubicBezTo>
                  <a:cubicBezTo>
                    <a:pt x="14659" y="0"/>
                    <a:pt x="0" y="14659"/>
                    <a:pt x="0" y="32742"/>
                  </a:cubicBezTo>
                  <a:cubicBezTo>
                    <a:pt x="-22" y="50804"/>
                    <a:pt x="14602" y="65463"/>
                    <a:pt x="32664" y="65484"/>
                  </a:cubicBezTo>
                  <a:cubicBezTo>
                    <a:pt x="32690" y="65484"/>
                    <a:pt x="32716" y="65484"/>
                    <a:pt x="32742" y="65484"/>
                  </a:cubicBezTo>
                  <a:close/>
                  <a:moveTo>
                    <a:pt x="32742" y="8709"/>
                  </a:moveTo>
                  <a:cubicBezTo>
                    <a:pt x="46003" y="8709"/>
                    <a:pt x="56753" y="19459"/>
                    <a:pt x="56753" y="32720"/>
                  </a:cubicBezTo>
                  <a:cubicBezTo>
                    <a:pt x="56753" y="45981"/>
                    <a:pt x="46003" y="56731"/>
                    <a:pt x="32742" y="56731"/>
                  </a:cubicBezTo>
                  <a:cubicBezTo>
                    <a:pt x="19481" y="56731"/>
                    <a:pt x="8731" y="45981"/>
                    <a:pt x="8731" y="32720"/>
                  </a:cubicBezTo>
                  <a:cubicBezTo>
                    <a:pt x="8750" y="19468"/>
                    <a:pt x="19489" y="8729"/>
                    <a:pt x="32742" y="8709"/>
                  </a:cubicBez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</xdr:grpSp>
    </xdr:grpSp>
    <xdr:clientData/>
  </xdr:twoCellAnchor>
  <xdr:twoCellAnchor>
    <xdr:from>
      <xdr:col>1</xdr:col>
      <xdr:colOff>389520</xdr:colOff>
      <xdr:row>25</xdr:row>
      <xdr:rowOff>91457</xdr:rowOff>
    </xdr:from>
    <xdr:to>
      <xdr:col>4</xdr:col>
      <xdr:colOff>179294</xdr:colOff>
      <xdr:row>26</xdr:row>
      <xdr:rowOff>164362</xdr:rowOff>
    </xdr:to>
    <xdr:grpSp>
      <xdr:nvGrpSpPr>
        <xdr:cNvPr id="55" name="Group 5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A00-000037000000}"/>
            </a:ext>
          </a:extLst>
        </xdr:cNvPr>
        <xdr:cNvGrpSpPr/>
      </xdr:nvGrpSpPr>
      <xdr:grpSpPr>
        <a:xfrm>
          <a:off x="984833" y="4853957"/>
          <a:ext cx="1575711" cy="263405"/>
          <a:chOff x="999120" y="4573801"/>
          <a:chExt cx="1644399" cy="251476"/>
        </a:xfrm>
      </xdr:grpSpPr>
      <xdr:sp macro="" textlink="">
        <xdr:nvSpPr>
          <xdr:cNvPr id="15" name="TextBox 14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id="{00000000-0008-0000-0A00-00000F000000}"/>
              </a:ext>
            </a:extLst>
          </xdr:cNvPr>
          <xdr:cNvSpPr txBox="1"/>
        </xdr:nvSpPr>
        <xdr:spPr>
          <a:xfrm>
            <a:off x="1291110" y="4573801"/>
            <a:ext cx="1352409" cy="25147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Значимые проекты</a:t>
            </a:r>
          </a:p>
        </xdr:txBody>
      </xdr:sp>
      <xdr:grpSp>
        <xdr:nvGrpSpPr>
          <xdr:cNvPr id="28" name="Graphic 73" descr="Users outline">
            <a:extLst>
              <a:ext uri="{FF2B5EF4-FFF2-40B4-BE49-F238E27FC236}">
                <a16:creationId xmlns:a16="http://schemas.microsoft.com/office/drawing/2014/main" id="{00000000-0008-0000-0A00-00001C000000}"/>
              </a:ext>
            </a:extLst>
          </xdr:cNvPr>
          <xdr:cNvGrpSpPr/>
        </xdr:nvGrpSpPr>
        <xdr:grpSpPr>
          <a:xfrm>
            <a:off x="999120" y="4606340"/>
            <a:ext cx="256032" cy="179294"/>
            <a:chOff x="3714826" y="8439197"/>
            <a:chExt cx="800035" cy="485727"/>
          </a:xfrm>
          <a:solidFill>
            <a:schemeClr val="bg1"/>
          </a:solidFill>
        </xdr:grpSpPr>
        <xdr:sp macro="" textlink="">
          <xdr:nvSpPr>
            <xdr:cNvPr id="29" name="Freeform: Shape 28">
              <a:extLst>
                <a:ext uri="{FF2B5EF4-FFF2-40B4-BE49-F238E27FC236}">
                  <a16:creationId xmlns:a16="http://schemas.microsoft.com/office/drawing/2014/main" id="{00000000-0008-0000-0A00-00001D000000}"/>
                </a:ext>
              </a:extLst>
            </xdr:cNvPr>
            <xdr:cNvSpPr/>
          </xdr:nvSpPr>
          <xdr:spPr>
            <a:xfrm>
              <a:off x="3800475" y="8439197"/>
              <a:ext cx="171450" cy="171450"/>
            </a:xfrm>
            <a:custGeom>
              <a:avLst/>
              <a:gdLst>
                <a:gd name="connsiteX0" fmla="*/ 85725 w 171450"/>
                <a:gd name="connsiteY0" fmla="*/ 171450 h 171450"/>
                <a:gd name="connsiteX1" fmla="*/ 171450 w 171450"/>
                <a:gd name="connsiteY1" fmla="*/ 85725 h 171450"/>
                <a:gd name="connsiteX2" fmla="*/ 85725 w 171450"/>
                <a:gd name="connsiteY2" fmla="*/ 0 h 171450"/>
                <a:gd name="connsiteX3" fmla="*/ 0 w 171450"/>
                <a:gd name="connsiteY3" fmla="*/ 85725 h 171450"/>
                <a:gd name="connsiteX4" fmla="*/ 85725 w 171450"/>
                <a:gd name="connsiteY4" fmla="*/ 171450 h 171450"/>
                <a:gd name="connsiteX5" fmla="*/ 85725 w 171450"/>
                <a:gd name="connsiteY5" fmla="*/ 19002 h 171450"/>
                <a:gd name="connsiteX6" fmla="*/ 152400 w 171450"/>
                <a:gd name="connsiteY6" fmla="*/ 85677 h 171450"/>
                <a:gd name="connsiteX7" fmla="*/ 85725 w 171450"/>
                <a:gd name="connsiteY7" fmla="*/ 152352 h 171450"/>
                <a:gd name="connsiteX8" fmla="*/ 19050 w 171450"/>
                <a:gd name="connsiteY8" fmla="*/ 85677 h 171450"/>
                <a:gd name="connsiteX9" fmla="*/ 85725 w 171450"/>
                <a:gd name="connsiteY9" fmla="*/ 19002 h 171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171450" h="171450">
                  <a:moveTo>
                    <a:pt x="85725" y="171450"/>
                  </a:moveTo>
                  <a:cubicBezTo>
                    <a:pt x="133070" y="171450"/>
                    <a:pt x="171450" y="133070"/>
                    <a:pt x="171450" y="85725"/>
                  </a:cubicBezTo>
                  <a:cubicBezTo>
                    <a:pt x="171450" y="38380"/>
                    <a:pt x="133070" y="0"/>
                    <a:pt x="85725" y="0"/>
                  </a:cubicBezTo>
                  <a:cubicBezTo>
                    <a:pt x="38380" y="0"/>
                    <a:pt x="0" y="38380"/>
                    <a:pt x="0" y="85725"/>
                  </a:cubicBezTo>
                  <a:cubicBezTo>
                    <a:pt x="0" y="133070"/>
                    <a:pt x="38380" y="171450"/>
                    <a:pt x="85725" y="171450"/>
                  </a:cubicBezTo>
                  <a:close/>
                  <a:moveTo>
                    <a:pt x="85725" y="19002"/>
                  </a:moveTo>
                  <a:cubicBezTo>
                    <a:pt x="122549" y="19002"/>
                    <a:pt x="152400" y="48854"/>
                    <a:pt x="152400" y="85677"/>
                  </a:cubicBezTo>
                  <a:cubicBezTo>
                    <a:pt x="152400" y="122501"/>
                    <a:pt x="122549" y="152352"/>
                    <a:pt x="85725" y="152352"/>
                  </a:cubicBezTo>
                  <a:cubicBezTo>
                    <a:pt x="48901" y="152352"/>
                    <a:pt x="19050" y="122501"/>
                    <a:pt x="19050" y="85677"/>
                  </a:cubicBezTo>
                  <a:cubicBezTo>
                    <a:pt x="19098" y="48874"/>
                    <a:pt x="48921" y="19050"/>
                    <a:pt x="85725" y="1900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0" name="Freeform: Shape 29">
              <a:extLst>
                <a:ext uri="{FF2B5EF4-FFF2-40B4-BE49-F238E27FC236}">
                  <a16:creationId xmlns:a16="http://schemas.microsoft.com/office/drawing/2014/main" id="{00000000-0008-0000-0A00-00001E000000}"/>
                </a:ext>
              </a:extLst>
            </xdr:cNvPr>
            <xdr:cNvSpPr/>
          </xdr:nvSpPr>
          <xdr:spPr>
            <a:xfrm>
              <a:off x="4257675" y="8439197"/>
              <a:ext cx="171450" cy="171450"/>
            </a:xfrm>
            <a:custGeom>
              <a:avLst/>
              <a:gdLst>
                <a:gd name="connsiteX0" fmla="*/ 85725 w 171450"/>
                <a:gd name="connsiteY0" fmla="*/ 171450 h 171450"/>
                <a:gd name="connsiteX1" fmla="*/ 171450 w 171450"/>
                <a:gd name="connsiteY1" fmla="*/ 85725 h 171450"/>
                <a:gd name="connsiteX2" fmla="*/ 85725 w 171450"/>
                <a:gd name="connsiteY2" fmla="*/ 0 h 171450"/>
                <a:gd name="connsiteX3" fmla="*/ 0 w 171450"/>
                <a:gd name="connsiteY3" fmla="*/ 85725 h 171450"/>
                <a:gd name="connsiteX4" fmla="*/ 85725 w 171450"/>
                <a:gd name="connsiteY4" fmla="*/ 171450 h 171450"/>
                <a:gd name="connsiteX5" fmla="*/ 85725 w 171450"/>
                <a:gd name="connsiteY5" fmla="*/ 19002 h 171450"/>
                <a:gd name="connsiteX6" fmla="*/ 152400 w 171450"/>
                <a:gd name="connsiteY6" fmla="*/ 85677 h 171450"/>
                <a:gd name="connsiteX7" fmla="*/ 85725 w 171450"/>
                <a:gd name="connsiteY7" fmla="*/ 152352 h 171450"/>
                <a:gd name="connsiteX8" fmla="*/ 19050 w 171450"/>
                <a:gd name="connsiteY8" fmla="*/ 85677 h 171450"/>
                <a:gd name="connsiteX9" fmla="*/ 85725 w 171450"/>
                <a:gd name="connsiteY9" fmla="*/ 19002 h 171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171450" h="171450">
                  <a:moveTo>
                    <a:pt x="85725" y="171450"/>
                  </a:moveTo>
                  <a:cubicBezTo>
                    <a:pt x="133070" y="171450"/>
                    <a:pt x="171450" y="133070"/>
                    <a:pt x="171450" y="85725"/>
                  </a:cubicBezTo>
                  <a:cubicBezTo>
                    <a:pt x="171450" y="38380"/>
                    <a:pt x="133070" y="0"/>
                    <a:pt x="85725" y="0"/>
                  </a:cubicBezTo>
                  <a:cubicBezTo>
                    <a:pt x="38380" y="0"/>
                    <a:pt x="0" y="38380"/>
                    <a:pt x="0" y="85725"/>
                  </a:cubicBezTo>
                  <a:cubicBezTo>
                    <a:pt x="0" y="133070"/>
                    <a:pt x="38380" y="171450"/>
                    <a:pt x="85725" y="171450"/>
                  </a:cubicBezTo>
                  <a:close/>
                  <a:moveTo>
                    <a:pt x="85725" y="19002"/>
                  </a:moveTo>
                  <a:cubicBezTo>
                    <a:pt x="122549" y="19002"/>
                    <a:pt x="152400" y="48854"/>
                    <a:pt x="152400" y="85677"/>
                  </a:cubicBezTo>
                  <a:cubicBezTo>
                    <a:pt x="152400" y="122501"/>
                    <a:pt x="122549" y="152352"/>
                    <a:pt x="85725" y="152352"/>
                  </a:cubicBezTo>
                  <a:cubicBezTo>
                    <a:pt x="48901" y="152352"/>
                    <a:pt x="19050" y="122501"/>
                    <a:pt x="19050" y="85677"/>
                  </a:cubicBezTo>
                  <a:cubicBezTo>
                    <a:pt x="19098" y="48874"/>
                    <a:pt x="48921" y="19050"/>
                    <a:pt x="85725" y="1900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1" name="Freeform: Shape 30">
              <a:extLst>
                <a:ext uri="{FF2B5EF4-FFF2-40B4-BE49-F238E27FC236}">
                  <a16:creationId xmlns:a16="http://schemas.microsoft.com/office/drawing/2014/main" id="{00000000-0008-0000-0A00-00001F000000}"/>
                </a:ext>
              </a:extLst>
            </xdr:cNvPr>
            <xdr:cNvSpPr/>
          </xdr:nvSpPr>
          <xdr:spPr>
            <a:xfrm>
              <a:off x="4225775" y="8631459"/>
              <a:ext cx="289085" cy="161925"/>
            </a:xfrm>
            <a:custGeom>
              <a:avLst/>
              <a:gdLst>
                <a:gd name="connsiteX0" fmla="*/ 269072 w 289085"/>
                <a:gd name="connsiteY0" fmla="*/ 50473 h 161925"/>
                <a:gd name="connsiteX1" fmla="*/ 186709 w 289085"/>
                <a:gd name="connsiteY1" fmla="*/ 11125 h 161925"/>
                <a:gd name="connsiteX2" fmla="*/ 117624 w 289085"/>
                <a:gd name="connsiteY2" fmla="*/ 0 h 161925"/>
                <a:gd name="connsiteX3" fmla="*/ 48749 w 289085"/>
                <a:gd name="connsiteY3" fmla="*/ 11078 h 161925"/>
                <a:gd name="connsiteX4" fmla="*/ 3124 w 289085"/>
                <a:gd name="connsiteY4" fmla="*/ 28461 h 161925"/>
                <a:gd name="connsiteX5" fmla="*/ 0 w 289085"/>
                <a:gd name="connsiteY5" fmla="*/ 51702 h 161925"/>
                <a:gd name="connsiteX6" fmla="*/ 54083 w 289085"/>
                <a:gd name="connsiteY6" fmla="*/ 29356 h 161925"/>
                <a:gd name="connsiteX7" fmla="*/ 117624 w 289085"/>
                <a:gd name="connsiteY7" fmla="*/ 19050 h 161925"/>
                <a:gd name="connsiteX8" fmla="*/ 181861 w 289085"/>
                <a:gd name="connsiteY8" fmla="*/ 29528 h 161925"/>
                <a:gd name="connsiteX9" fmla="*/ 257223 w 289085"/>
                <a:gd name="connsiteY9" fmla="*/ 65389 h 161925"/>
                <a:gd name="connsiteX10" fmla="*/ 258042 w 289085"/>
                <a:gd name="connsiteY10" fmla="*/ 65999 h 161925"/>
                <a:gd name="connsiteX11" fmla="*/ 270024 w 289085"/>
                <a:gd name="connsiteY11" fmla="*/ 90488 h 161925"/>
                <a:gd name="connsiteX12" fmla="*/ 270024 w 289085"/>
                <a:gd name="connsiteY12" fmla="*/ 161925 h 161925"/>
                <a:gd name="connsiteX13" fmla="*/ 289074 w 289085"/>
                <a:gd name="connsiteY13" fmla="*/ 161925 h 161925"/>
                <a:gd name="connsiteX14" fmla="*/ 289074 w 289085"/>
                <a:gd name="connsiteY14" fmla="*/ 90488 h 161925"/>
                <a:gd name="connsiteX15" fmla="*/ 269072 w 289085"/>
                <a:gd name="connsiteY15" fmla="*/ 50473 h 1619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89085" h="161925">
                  <a:moveTo>
                    <a:pt x="269072" y="50473"/>
                  </a:moveTo>
                  <a:cubicBezTo>
                    <a:pt x="244794" y="31541"/>
                    <a:pt x="216691" y="18115"/>
                    <a:pt x="186709" y="11125"/>
                  </a:cubicBezTo>
                  <a:cubicBezTo>
                    <a:pt x="164264" y="4422"/>
                    <a:pt x="141039" y="682"/>
                    <a:pt x="117624" y="0"/>
                  </a:cubicBezTo>
                  <a:cubicBezTo>
                    <a:pt x="94224" y="24"/>
                    <a:pt x="70976" y="3763"/>
                    <a:pt x="48749" y="11078"/>
                  </a:cubicBezTo>
                  <a:cubicBezTo>
                    <a:pt x="32945" y="15169"/>
                    <a:pt x="17644" y="20999"/>
                    <a:pt x="3124" y="28461"/>
                  </a:cubicBezTo>
                  <a:cubicBezTo>
                    <a:pt x="2891" y="36295"/>
                    <a:pt x="1844" y="44084"/>
                    <a:pt x="0" y="51702"/>
                  </a:cubicBezTo>
                  <a:cubicBezTo>
                    <a:pt x="16938" y="41851"/>
                    <a:pt x="35131" y="34335"/>
                    <a:pt x="54083" y="29356"/>
                  </a:cubicBezTo>
                  <a:cubicBezTo>
                    <a:pt x="74593" y="22617"/>
                    <a:pt x="96035" y="19140"/>
                    <a:pt x="117624" y="19050"/>
                  </a:cubicBezTo>
                  <a:cubicBezTo>
                    <a:pt x="139399" y="19752"/>
                    <a:pt x="160992" y="23273"/>
                    <a:pt x="181861" y="29528"/>
                  </a:cubicBezTo>
                  <a:cubicBezTo>
                    <a:pt x="209299" y="35836"/>
                    <a:pt x="235021" y="48077"/>
                    <a:pt x="257223" y="65389"/>
                  </a:cubicBezTo>
                  <a:lnTo>
                    <a:pt x="258042" y="65999"/>
                  </a:lnTo>
                  <a:cubicBezTo>
                    <a:pt x="265876" y="71647"/>
                    <a:pt x="270372" y="80836"/>
                    <a:pt x="270024" y="90488"/>
                  </a:cubicBezTo>
                  <a:lnTo>
                    <a:pt x="270024" y="161925"/>
                  </a:lnTo>
                  <a:lnTo>
                    <a:pt x="289074" y="161925"/>
                  </a:lnTo>
                  <a:lnTo>
                    <a:pt x="289074" y="90488"/>
                  </a:lnTo>
                  <a:cubicBezTo>
                    <a:pt x="289422" y="74665"/>
                    <a:pt x="281936" y="59690"/>
                    <a:pt x="269072" y="50473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2" name="Freeform: Shape 31">
              <a:extLst>
                <a:ext uri="{FF2B5EF4-FFF2-40B4-BE49-F238E27FC236}">
                  <a16:creationId xmlns:a16="http://schemas.microsoft.com/office/drawing/2014/main" id="{00000000-0008-0000-0A00-000020000000}"/>
                </a:ext>
              </a:extLst>
            </xdr:cNvPr>
            <xdr:cNvSpPr/>
          </xdr:nvSpPr>
          <xdr:spPr>
            <a:xfrm>
              <a:off x="3714826" y="8631459"/>
              <a:ext cx="288597" cy="161925"/>
            </a:xfrm>
            <a:custGeom>
              <a:avLst/>
              <a:gdLst>
                <a:gd name="connsiteX0" fmla="*/ 288598 w 288597"/>
                <a:gd name="connsiteY0" fmla="*/ 50225 h 161925"/>
                <a:gd name="connsiteX1" fmla="*/ 285740 w 288597"/>
                <a:gd name="connsiteY1" fmla="*/ 27289 h 161925"/>
                <a:gd name="connsiteX2" fmla="*/ 240440 w 288597"/>
                <a:gd name="connsiteY2" fmla="*/ 11097 h 161925"/>
                <a:gd name="connsiteX3" fmla="*/ 171374 w 288597"/>
                <a:gd name="connsiteY3" fmla="*/ 0 h 161925"/>
                <a:gd name="connsiteX4" fmla="*/ 102499 w 288597"/>
                <a:gd name="connsiteY4" fmla="*/ 11078 h 161925"/>
                <a:gd name="connsiteX5" fmla="*/ 19564 w 288597"/>
                <a:gd name="connsiteY5" fmla="*/ 50787 h 161925"/>
                <a:gd name="connsiteX6" fmla="*/ 0 w 288597"/>
                <a:gd name="connsiteY6" fmla="*/ 90488 h 161925"/>
                <a:gd name="connsiteX7" fmla="*/ 0 w 288597"/>
                <a:gd name="connsiteY7" fmla="*/ 161925 h 161925"/>
                <a:gd name="connsiteX8" fmla="*/ 19050 w 288597"/>
                <a:gd name="connsiteY8" fmla="*/ 161925 h 161925"/>
                <a:gd name="connsiteX9" fmla="*/ 19050 w 288597"/>
                <a:gd name="connsiteY9" fmla="*/ 90488 h 161925"/>
                <a:gd name="connsiteX10" fmla="*/ 31128 w 288597"/>
                <a:gd name="connsiteY10" fmla="*/ 65932 h 161925"/>
                <a:gd name="connsiteX11" fmla="*/ 107871 w 288597"/>
                <a:gd name="connsiteY11" fmla="*/ 29356 h 161925"/>
                <a:gd name="connsiteX12" fmla="*/ 171374 w 288597"/>
                <a:gd name="connsiteY12" fmla="*/ 19050 h 161925"/>
                <a:gd name="connsiteX13" fmla="*/ 235610 w 288597"/>
                <a:gd name="connsiteY13" fmla="*/ 29528 h 161925"/>
                <a:gd name="connsiteX14" fmla="*/ 288598 w 288597"/>
                <a:gd name="connsiteY14" fmla="*/ 50225 h 1619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</a:cxnLst>
              <a:rect l="l" t="t" r="r" b="b"/>
              <a:pathLst>
                <a:path w="288597" h="161925">
                  <a:moveTo>
                    <a:pt x="288598" y="50225"/>
                  </a:moveTo>
                  <a:cubicBezTo>
                    <a:pt x="286864" y="42698"/>
                    <a:pt x="285906" y="35012"/>
                    <a:pt x="285740" y="27289"/>
                  </a:cubicBezTo>
                  <a:cubicBezTo>
                    <a:pt x="271205" y="20426"/>
                    <a:pt x="256032" y="15003"/>
                    <a:pt x="240440" y="11097"/>
                  </a:cubicBezTo>
                  <a:cubicBezTo>
                    <a:pt x="218000" y="4405"/>
                    <a:pt x="194781" y="674"/>
                    <a:pt x="171374" y="0"/>
                  </a:cubicBezTo>
                  <a:cubicBezTo>
                    <a:pt x="147974" y="24"/>
                    <a:pt x="124726" y="3763"/>
                    <a:pt x="102499" y="11078"/>
                  </a:cubicBezTo>
                  <a:cubicBezTo>
                    <a:pt x="72686" y="19206"/>
                    <a:pt x="44588" y="32659"/>
                    <a:pt x="19564" y="50787"/>
                  </a:cubicBezTo>
                  <a:cubicBezTo>
                    <a:pt x="7241" y="60272"/>
                    <a:pt x="15" y="74937"/>
                    <a:pt x="0" y="90488"/>
                  </a:cubicBezTo>
                  <a:lnTo>
                    <a:pt x="0" y="161925"/>
                  </a:lnTo>
                  <a:lnTo>
                    <a:pt x="19050" y="161925"/>
                  </a:lnTo>
                  <a:lnTo>
                    <a:pt x="19050" y="90488"/>
                  </a:lnTo>
                  <a:cubicBezTo>
                    <a:pt x="19068" y="80877"/>
                    <a:pt x="23526" y="71813"/>
                    <a:pt x="31128" y="65932"/>
                  </a:cubicBezTo>
                  <a:cubicBezTo>
                    <a:pt x="54306" y="49233"/>
                    <a:pt x="80301" y="36843"/>
                    <a:pt x="107871" y="29356"/>
                  </a:cubicBezTo>
                  <a:cubicBezTo>
                    <a:pt x="128369" y="22621"/>
                    <a:pt x="149798" y="19143"/>
                    <a:pt x="171374" y="19050"/>
                  </a:cubicBezTo>
                  <a:cubicBezTo>
                    <a:pt x="193149" y="19752"/>
                    <a:pt x="214741" y="23274"/>
                    <a:pt x="235610" y="29528"/>
                  </a:cubicBezTo>
                  <a:cubicBezTo>
                    <a:pt x="254108" y="34061"/>
                    <a:pt x="271924" y="41021"/>
                    <a:pt x="288598" y="50225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3" name="Freeform: Shape 32">
              <a:extLst>
                <a:ext uri="{FF2B5EF4-FFF2-40B4-BE49-F238E27FC236}">
                  <a16:creationId xmlns:a16="http://schemas.microsoft.com/office/drawing/2014/main" id="{00000000-0008-0000-0A00-000021000000}"/>
                </a:ext>
              </a:extLst>
            </xdr:cNvPr>
            <xdr:cNvSpPr/>
          </xdr:nvSpPr>
          <xdr:spPr>
            <a:xfrm>
              <a:off x="3943350" y="8763000"/>
              <a:ext cx="342911" cy="161925"/>
            </a:xfrm>
            <a:custGeom>
              <a:avLst/>
              <a:gdLst>
                <a:gd name="connsiteX0" fmla="*/ 322898 w 342911"/>
                <a:gd name="connsiteY0" fmla="*/ 50482 h 161925"/>
                <a:gd name="connsiteX1" fmla="*/ 240535 w 342911"/>
                <a:gd name="connsiteY1" fmla="*/ 11135 h 161925"/>
                <a:gd name="connsiteX2" fmla="*/ 171450 w 342911"/>
                <a:gd name="connsiteY2" fmla="*/ 0 h 161925"/>
                <a:gd name="connsiteX3" fmla="*/ 102594 w 342911"/>
                <a:gd name="connsiteY3" fmla="*/ 11078 h 161925"/>
                <a:gd name="connsiteX4" fmla="*/ 19660 w 342911"/>
                <a:gd name="connsiteY4" fmla="*/ 50787 h 161925"/>
                <a:gd name="connsiteX5" fmla="*/ 0 w 342911"/>
                <a:gd name="connsiteY5" fmla="*/ 90488 h 161925"/>
                <a:gd name="connsiteX6" fmla="*/ 0 w 342911"/>
                <a:gd name="connsiteY6" fmla="*/ 161925 h 161925"/>
                <a:gd name="connsiteX7" fmla="*/ 19050 w 342911"/>
                <a:gd name="connsiteY7" fmla="*/ 161925 h 161925"/>
                <a:gd name="connsiteX8" fmla="*/ 19050 w 342911"/>
                <a:gd name="connsiteY8" fmla="*/ 90488 h 161925"/>
                <a:gd name="connsiteX9" fmla="*/ 31137 w 342911"/>
                <a:gd name="connsiteY9" fmla="*/ 65932 h 161925"/>
                <a:gd name="connsiteX10" fmla="*/ 107871 w 342911"/>
                <a:gd name="connsiteY10" fmla="*/ 29356 h 161925"/>
                <a:gd name="connsiteX11" fmla="*/ 171450 w 342911"/>
                <a:gd name="connsiteY11" fmla="*/ 19050 h 161925"/>
                <a:gd name="connsiteX12" fmla="*/ 235696 w 342911"/>
                <a:gd name="connsiteY12" fmla="*/ 29527 h 161925"/>
                <a:gd name="connsiteX13" fmla="*/ 311048 w 342911"/>
                <a:gd name="connsiteY13" fmla="*/ 65380 h 161925"/>
                <a:gd name="connsiteX14" fmla="*/ 311868 w 342911"/>
                <a:gd name="connsiteY14" fmla="*/ 65989 h 161925"/>
                <a:gd name="connsiteX15" fmla="*/ 323850 w 342911"/>
                <a:gd name="connsiteY15" fmla="*/ 90488 h 161925"/>
                <a:gd name="connsiteX16" fmla="*/ 323850 w 342911"/>
                <a:gd name="connsiteY16" fmla="*/ 161925 h 161925"/>
                <a:gd name="connsiteX17" fmla="*/ 342900 w 342911"/>
                <a:gd name="connsiteY17" fmla="*/ 161925 h 161925"/>
                <a:gd name="connsiteX18" fmla="*/ 342900 w 342911"/>
                <a:gd name="connsiteY18" fmla="*/ 90488 h 161925"/>
                <a:gd name="connsiteX19" fmla="*/ 322898 w 342911"/>
                <a:gd name="connsiteY19" fmla="*/ 50482 h 16192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</a:cxnLst>
              <a:rect l="l" t="t" r="r" b="b"/>
              <a:pathLst>
                <a:path w="342911" h="161925">
                  <a:moveTo>
                    <a:pt x="322898" y="50482"/>
                  </a:moveTo>
                  <a:cubicBezTo>
                    <a:pt x="298622" y="31548"/>
                    <a:pt x="270518" y="18121"/>
                    <a:pt x="240535" y="11135"/>
                  </a:cubicBezTo>
                  <a:cubicBezTo>
                    <a:pt x="218089" y="4433"/>
                    <a:pt x="194864" y="691"/>
                    <a:pt x="171450" y="0"/>
                  </a:cubicBezTo>
                  <a:cubicBezTo>
                    <a:pt x="148057" y="23"/>
                    <a:pt x="124815" y="3762"/>
                    <a:pt x="102594" y="11078"/>
                  </a:cubicBezTo>
                  <a:cubicBezTo>
                    <a:pt x="72779" y="19201"/>
                    <a:pt x="44681" y="32654"/>
                    <a:pt x="19660" y="50787"/>
                  </a:cubicBezTo>
                  <a:cubicBezTo>
                    <a:pt x="7297" y="60250"/>
                    <a:pt x="33" y="74919"/>
                    <a:pt x="0" y="90488"/>
                  </a:cubicBezTo>
                  <a:lnTo>
                    <a:pt x="0" y="161925"/>
                  </a:lnTo>
                  <a:lnTo>
                    <a:pt x="19050" y="161925"/>
                  </a:lnTo>
                  <a:lnTo>
                    <a:pt x="19050" y="90488"/>
                  </a:lnTo>
                  <a:cubicBezTo>
                    <a:pt x="19067" y="80874"/>
                    <a:pt x="23530" y="71809"/>
                    <a:pt x="31137" y="65932"/>
                  </a:cubicBezTo>
                  <a:cubicBezTo>
                    <a:pt x="54310" y="49229"/>
                    <a:pt x="80303" y="36839"/>
                    <a:pt x="107871" y="29356"/>
                  </a:cubicBezTo>
                  <a:cubicBezTo>
                    <a:pt x="128393" y="22613"/>
                    <a:pt x="149848" y="19136"/>
                    <a:pt x="171450" y="19050"/>
                  </a:cubicBezTo>
                  <a:cubicBezTo>
                    <a:pt x="193229" y="19748"/>
                    <a:pt x="214824" y="23270"/>
                    <a:pt x="235696" y="29527"/>
                  </a:cubicBezTo>
                  <a:cubicBezTo>
                    <a:pt x="263132" y="35827"/>
                    <a:pt x="288853" y="48065"/>
                    <a:pt x="311048" y="65380"/>
                  </a:cubicBezTo>
                  <a:lnTo>
                    <a:pt x="311868" y="65989"/>
                  </a:lnTo>
                  <a:cubicBezTo>
                    <a:pt x="319704" y="71641"/>
                    <a:pt x="324199" y="80833"/>
                    <a:pt x="323850" y="90488"/>
                  </a:cubicBezTo>
                  <a:lnTo>
                    <a:pt x="323850" y="161925"/>
                  </a:lnTo>
                  <a:lnTo>
                    <a:pt x="342900" y="161925"/>
                  </a:lnTo>
                  <a:lnTo>
                    <a:pt x="342900" y="90488"/>
                  </a:lnTo>
                  <a:cubicBezTo>
                    <a:pt x="343245" y="74668"/>
                    <a:pt x="335760" y="59698"/>
                    <a:pt x="322898" y="5048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4" name="Freeform: Shape 33">
              <a:extLst>
                <a:ext uri="{FF2B5EF4-FFF2-40B4-BE49-F238E27FC236}">
                  <a16:creationId xmlns:a16="http://schemas.microsoft.com/office/drawing/2014/main" id="{00000000-0008-0000-0A00-000022000000}"/>
                </a:ext>
              </a:extLst>
            </xdr:cNvPr>
            <xdr:cNvSpPr/>
          </xdr:nvSpPr>
          <xdr:spPr>
            <a:xfrm>
              <a:off x="4029075" y="8570737"/>
              <a:ext cx="171450" cy="171450"/>
            </a:xfrm>
            <a:custGeom>
              <a:avLst/>
              <a:gdLst>
                <a:gd name="connsiteX0" fmla="*/ 85725 w 171450"/>
                <a:gd name="connsiteY0" fmla="*/ 171450 h 171450"/>
                <a:gd name="connsiteX1" fmla="*/ 171450 w 171450"/>
                <a:gd name="connsiteY1" fmla="*/ 85725 h 171450"/>
                <a:gd name="connsiteX2" fmla="*/ 85725 w 171450"/>
                <a:gd name="connsiteY2" fmla="*/ 0 h 171450"/>
                <a:gd name="connsiteX3" fmla="*/ 0 w 171450"/>
                <a:gd name="connsiteY3" fmla="*/ 85725 h 171450"/>
                <a:gd name="connsiteX4" fmla="*/ 85725 w 171450"/>
                <a:gd name="connsiteY4" fmla="*/ 171450 h 171450"/>
                <a:gd name="connsiteX5" fmla="*/ 85725 w 171450"/>
                <a:gd name="connsiteY5" fmla="*/ 19050 h 171450"/>
                <a:gd name="connsiteX6" fmla="*/ 152400 w 171450"/>
                <a:gd name="connsiteY6" fmla="*/ 85725 h 171450"/>
                <a:gd name="connsiteX7" fmla="*/ 85725 w 171450"/>
                <a:gd name="connsiteY7" fmla="*/ 152400 h 171450"/>
                <a:gd name="connsiteX8" fmla="*/ 19050 w 171450"/>
                <a:gd name="connsiteY8" fmla="*/ 85725 h 171450"/>
                <a:gd name="connsiteX9" fmla="*/ 85725 w 171450"/>
                <a:gd name="connsiteY9" fmla="*/ 19002 h 17145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171450" h="171450">
                  <a:moveTo>
                    <a:pt x="85725" y="171450"/>
                  </a:moveTo>
                  <a:cubicBezTo>
                    <a:pt x="133070" y="171450"/>
                    <a:pt x="171450" y="133070"/>
                    <a:pt x="171450" y="85725"/>
                  </a:cubicBezTo>
                  <a:cubicBezTo>
                    <a:pt x="171450" y="38380"/>
                    <a:pt x="133070" y="0"/>
                    <a:pt x="85725" y="0"/>
                  </a:cubicBezTo>
                  <a:cubicBezTo>
                    <a:pt x="38380" y="0"/>
                    <a:pt x="0" y="38380"/>
                    <a:pt x="0" y="85725"/>
                  </a:cubicBezTo>
                  <a:cubicBezTo>
                    <a:pt x="0" y="133070"/>
                    <a:pt x="38380" y="171450"/>
                    <a:pt x="85725" y="171450"/>
                  </a:cubicBezTo>
                  <a:close/>
                  <a:moveTo>
                    <a:pt x="85725" y="19050"/>
                  </a:moveTo>
                  <a:cubicBezTo>
                    <a:pt x="122549" y="19050"/>
                    <a:pt x="152400" y="48901"/>
                    <a:pt x="152400" y="85725"/>
                  </a:cubicBezTo>
                  <a:cubicBezTo>
                    <a:pt x="152400" y="122549"/>
                    <a:pt x="122549" y="152400"/>
                    <a:pt x="85725" y="152400"/>
                  </a:cubicBezTo>
                  <a:cubicBezTo>
                    <a:pt x="48901" y="152400"/>
                    <a:pt x="19050" y="122549"/>
                    <a:pt x="19050" y="85725"/>
                  </a:cubicBezTo>
                  <a:cubicBezTo>
                    <a:pt x="19077" y="48904"/>
                    <a:pt x="48904" y="19055"/>
                    <a:pt x="85725" y="19002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</xdr:grpSp>
    </xdr:grpSp>
    <xdr:clientData/>
  </xdr:twoCellAnchor>
  <xdr:twoCellAnchor>
    <xdr:from>
      <xdr:col>1</xdr:col>
      <xdr:colOff>426096</xdr:colOff>
      <xdr:row>17</xdr:row>
      <xdr:rowOff>7847</xdr:rowOff>
    </xdr:from>
    <xdr:to>
      <xdr:col>4</xdr:col>
      <xdr:colOff>134470</xdr:colOff>
      <xdr:row>18</xdr:row>
      <xdr:rowOff>74705</xdr:rowOff>
    </xdr:to>
    <xdr:grpSp>
      <xdr:nvGrpSpPr>
        <xdr:cNvPr id="60" name="Group 5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A00-00003C000000}"/>
            </a:ext>
          </a:extLst>
        </xdr:cNvPr>
        <xdr:cNvGrpSpPr/>
      </xdr:nvGrpSpPr>
      <xdr:grpSpPr>
        <a:xfrm>
          <a:off x="1021409" y="3246347"/>
          <a:ext cx="1494311" cy="257358"/>
          <a:chOff x="1035696" y="3055848"/>
          <a:chExt cx="1577933" cy="246564"/>
        </a:xfrm>
      </xdr:grpSpPr>
      <xdr:sp macro="" textlink="">
        <xdr:nvSpPr>
          <xdr:cNvPr id="13" name="TextBox 12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00000000-0008-0000-0A00-00000D000000}"/>
              </a:ext>
            </a:extLst>
          </xdr:cNvPr>
          <xdr:cNvSpPr txBox="1"/>
        </xdr:nvSpPr>
        <xdr:spPr>
          <a:xfrm>
            <a:off x="1291110" y="3065939"/>
            <a:ext cx="1322519" cy="23647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Структура доходов</a:t>
            </a:r>
          </a:p>
        </xdr:txBody>
      </xdr:sp>
      <xdr:grpSp>
        <xdr:nvGrpSpPr>
          <xdr:cNvPr id="35" name="Graphic 82" descr="Upward trend outline">
            <a:extLst>
              <a:ext uri="{FF2B5EF4-FFF2-40B4-BE49-F238E27FC236}">
                <a16:creationId xmlns:a16="http://schemas.microsoft.com/office/drawing/2014/main" id="{00000000-0008-0000-0A00-000023000000}"/>
              </a:ext>
            </a:extLst>
          </xdr:cNvPr>
          <xdr:cNvGrpSpPr/>
        </xdr:nvGrpSpPr>
        <xdr:grpSpPr>
          <a:xfrm>
            <a:off x="1035696" y="3055848"/>
            <a:ext cx="182880" cy="179294"/>
            <a:chOff x="133750" y="4888230"/>
            <a:chExt cx="647414" cy="647700"/>
          </a:xfrm>
          <a:solidFill>
            <a:schemeClr val="bg1"/>
          </a:solidFill>
        </xdr:grpSpPr>
        <xdr:sp macro="" textlink="">
          <xdr:nvSpPr>
            <xdr:cNvPr id="36" name="Freeform: Shape 35">
              <a:extLst>
                <a:ext uri="{FF2B5EF4-FFF2-40B4-BE49-F238E27FC236}">
                  <a16:creationId xmlns:a16="http://schemas.microsoft.com/office/drawing/2014/main" id="{00000000-0008-0000-0A00-000024000000}"/>
                </a:ext>
              </a:extLst>
            </xdr:cNvPr>
            <xdr:cNvSpPr/>
          </xdr:nvSpPr>
          <xdr:spPr>
            <a:xfrm>
              <a:off x="222275" y="5028561"/>
              <a:ext cx="556383" cy="361702"/>
            </a:xfrm>
            <a:custGeom>
              <a:avLst/>
              <a:gdLst>
                <a:gd name="connsiteX0" fmla="*/ 149200 w 556383"/>
                <a:gd name="connsiteY0" fmla="*/ 225923 h 361702"/>
                <a:gd name="connsiteX1" fmla="*/ 199682 w 556383"/>
                <a:gd name="connsiteY1" fmla="*/ 272863 h 361702"/>
                <a:gd name="connsiteX2" fmla="*/ 270577 w 556383"/>
                <a:gd name="connsiteY2" fmla="*/ 203940 h 361702"/>
                <a:gd name="connsiteX3" fmla="*/ 314935 w 556383"/>
                <a:gd name="connsiteY3" fmla="*/ 159706 h 361702"/>
                <a:gd name="connsiteX4" fmla="*/ 365541 w 556383"/>
                <a:gd name="connsiteY4" fmla="*/ 204359 h 361702"/>
                <a:gd name="connsiteX5" fmla="*/ 537172 w 556383"/>
                <a:gd name="connsiteY5" fmla="*/ 32661 h 361702"/>
                <a:gd name="connsiteX6" fmla="*/ 537306 w 556383"/>
                <a:gd name="connsiteY6" fmla="*/ 32662 h 361702"/>
                <a:gd name="connsiteX7" fmla="*/ 537334 w 556383"/>
                <a:gd name="connsiteY7" fmla="*/ 32728 h 361702"/>
                <a:gd name="connsiteX8" fmla="*/ 537334 w 556383"/>
                <a:gd name="connsiteY8" fmla="*/ 114300 h 361702"/>
                <a:gd name="connsiteX9" fmla="*/ 556384 w 556383"/>
                <a:gd name="connsiteY9" fmla="*/ 114300 h 361702"/>
                <a:gd name="connsiteX10" fmla="*/ 556384 w 556383"/>
                <a:gd name="connsiteY10" fmla="*/ 0 h 361702"/>
                <a:gd name="connsiteX11" fmla="*/ 442341 w 556383"/>
                <a:gd name="connsiteY11" fmla="*/ 0 h 361702"/>
                <a:gd name="connsiteX12" fmla="*/ 442341 w 556383"/>
                <a:gd name="connsiteY12" fmla="*/ 19050 h 361702"/>
                <a:gd name="connsiteX13" fmla="*/ 523599 w 556383"/>
                <a:gd name="connsiteY13" fmla="*/ 19050 h 361702"/>
                <a:gd name="connsiteX14" fmla="*/ 523703 w 556383"/>
                <a:gd name="connsiteY14" fmla="*/ 19137 h 361702"/>
                <a:gd name="connsiteX15" fmla="*/ 523675 w 556383"/>
                <a:gd name="connsiteY15" fmla="*/ 19212 h 361702"/>
                <a:gd name="connsiteX16" fmla="*/ 364703 w 556383"/>
                <a:gd name="connsiteY16" fmla="*/ 178194 h 361702"/>
                <a:gd name="connsiteX17" fmla="*/ 314096 w 556383"/>
                <a:gd name="connsiteY17" fmla="*/ 133540 h 361702"/>
                <a:gd name="connsiteX18" fmla="*/ 257261 w 556383"/>
                <a:gd name="connsiteY18" fmla="*/ 190376 h 361702"/>
                <a:gd name="connsiteX19" fmla="*/ 199454 w 556383"/>
                <a:gd name="connsiteY19" fmla="*/ 246574 h 361702"/>
                <a:gd name="connsiteX20" fmla="*/ 148761 w 556383"/>
                <a:gd name="connsiteY20" fmla="*/ 199463 h 361702"/>
                <a:gd name="connsiteX21" fmla="*/ 0 w 556383"/>
                <a:gd name="connsiteY21" fmla="*/ 348234 h 361702"/>
                <a:gd name="connsiteX22" fmla="*/ 13468 w 556383"/>
                <a:gd name="connsiteY22" fmla="*/ 361702 h 36170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</a:cxnLst>
              <a:rect l="l" t="t" r="r" b="b"/>
              <a:pathLst>
                <a:path w="556383" h="361702">
                  <a:moveTo>
                    <a:pt x="149200" y="225923"/>
                  </a:moveTo>
                  <a:lnTo>
                    <a:pt x="199682" y="272863"/>
                  </a:lnTo>
                  <a:lnTo>
                    <a:pt x="270577" y="203940"/>
                  </a:lnTo>
                  <a:lnTo>
                    <a:pt x="314935" y="159706"/>
                  </a:lnTo>
                  <a:lnTo>
                    <a:pt x="365541" y="204359"/>
                  </a:lnTo>
                  <a:lnTo>
                    <a:pt x="537172" y="32661"/>
                  </a:lnTo>
                  <a:cubicBezTo>
                    <a:pt x="537209" y="32624"/>
                    <a:pt x="537270" y="32625"/>
                    <a:pt x="537306" y="32662"/>
                  </a:cubicBezTo>
                  <a:cubicBezTo>
                    <a:pt x="537323" y="32680"/>
                    <a:pt x="537334" y="32703"/>
                    <a:pt x="537334" y="32728"/>
                  </a:cubicBezTo>
                  <a:lnTo>
                    <a:pt x="537334" y="114300"/>
                  </a:lnTo>
                  <a:lnTo>
                    <a:pt x="556384" y="114300"/>
                  </a:lnTo>
                  <a:lnTo>
                    <a:pt x="556384" y="0"/>
                  </a:lnTo>
                  <a:lnTo>
                    <a:pt x="442341" y="0"/>
                  </a:lnTo>
                  <a:lnTo>
                    <a:pt x="442341" y="19050"/>
                  </a:lnTo>
                  <a:lnTo>
                    <a:pt x="523599" y="19050"/>
                  </a:lnTo>
                  <a:cubicBezTo>
                    <a:pt x="523651" y="19045"/>
                    <a:pt x="523698" y="19084"/>
                    <a:pt x="523703" y="19137"/>
                  </a:cubicBezTo>
                  <a:cubicBezTo>
                    <a:pt x="523705" y="19164"/>
                    <a:pt x="523695" y="19192"/>
                    <a:pt x="523675" y="19212"/>
                  </a:cubicBezTo>
                  <a:lnTo>
                    <a:pt x="364703" y="178194"/>
                  </a:lnTo>
                  <a:lnTo>
                    <a:pt x="314096" y="133540"/>
                  </a:lnTo>
                  <a:lnTo>
                    <a:pt x="257261" y="190376"/>
                  </a:lnTo>
                  <a:lnTo>
                    <a:pt x="199454" y="246574"/>
                  </a:lnTo>
                  <a:lnTo>
                    <a:pt x="148761" y="199463"/>
                  </a:lnTo>
                  <a:lnTo>
                    <a:pt x="0" y="348234"/>
                  </a:lnTo>
                  <a:lnTo>
                    <a:pt x="13468" y="361702"/>
                  </a:ln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7" name="Freeform: Shape 36">
              <a:extLst>
                <a:ext uri="{FF2B5EF4-FFF2-40B4-BE49-F238E27FC236}">
                  <a16:creationId xmlns:a16="http://schemas.microsoft.com/office/drawing/2014/main" id="{00000000-0008-0000-0A00-000025000000}"/>
                </a:ext>
              </a:extLst>
            </xdr:cNvPr>
            <xdr:cNvSpPr/>
          </xdr:nvSpPr>
          <xdr:spPr>
            <a:xfrm>
              <a:off x="133750" y="4888230"/>
              <a:ext cx="647414" cy="647700"/>
            </a:xfrm>
            <a:custGeom>
              <a:avLst/>
              <a:gdLst>
                <a:gd name="connsiteX0" fmla="*/ 19050 w 647414"/>
                <a:gd name="connsiteY0" fmla="*/ 628650 h 647700"/>
                <a:gd name="connsiteX1" fmla="*/ 19050 w 647414"/>
                <a:gd name="connsiteY1" fmla="*/ 0 h 647700"/>
                <a:gd name="connsiteX2" fmla="*/ 0 w 647414"/>
                <a:gd name="connsiteY2" fmla="*/ 0 h 647700"/>
                <a:gd name="connsiteX3" fmla="*/ 0 w 647414"/>
                <a:gd name="connsiteY3" fmla="*/ 647700 h 647700"/>
                <a:gd name="connsiteX4" fmla="*/ 647414 w 647414"/>
                <a:gd name="connsiteY4" fmla="*/ 647700 h 647700"/>
                <a:gd name="connsiteX5" fmla="*/ 647414 w 647414"/>
                <a:gd name="connsiteY5" fmla="*/ 628650 h 647700"/>
                <a:gd name="connsiteX6" fmla="*/ 19050 w 647414"/>
                <a:gd name="connsiteY6" fmla="*/ 628650 h 6477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647414" h="647700">
                  <a:moveTo>
                    <a:pt x="19050" y="628650"/>
                  </a:moveTo>
                  <a:lnTo>
                    <a:pt x="19050" y="0"/>
                  </a:lnTo>
                  <a:lnTo>
                    <a:pt x="0" y="0"/>
                  </a:lnTo>
                  <a:lnTo>
                    <a:pt x="0" y="647700"/>
                  </a:lnTo>
                  <a:lnTo>
                    <a:pt x="647414" y="647700"/>
                  </a:lnTo>
                  <a:lnTo>
                    <a:pt x="647414" y="628650"/>
                  </a:lnTo>
                  <a:lnTo>
                    <a:pt x="19050" y="628650"/>
                  </a:ln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</xdr:grpSp>
    </xdr:grpSp>
    <xdr:clientData/>
  </xdr:twoCellAnchor>
  <xdr:twoCellAnchor>
    <xdr:from>
      <xdr:col>1</xdr:col>
      <xdr:colOff>143541</xdr:colOff>
      <xdr:row>22</xdr:row>
      <xdr:rowOff>13457</xdr:rowOff>
    </xdr:from>
    <xdr:to>
      <xdr:col>4</xdr:col>
      <xdr:colOff>359467</xdr:colOff>
      <xdr:row>24</xdr:row>
      <xdr:rowOff>102925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A00-00002B000000}"/>
            </a:ext>
          </a:extLst>
        </xdr:cNvPr>
        <xdr:cNvGrpSpPr/>
      </xdr:nvGrpSpPr>
      <xdr:grpSpPr>
        <a:xfrm>
          <a:off x="738854" y="4204457"/>
          <a:ext cx="2001863" cy="470468"/>
          <a:chOff x="738200" y="2460817"/>
          <a:chExt cx="2044726" cy="448056"/>
        </a:xfrm>
        <a:solidFill>
          <a:schemeClr val="accent1">
            <a:alpha val="39578"/>
          </a:schemeClr>
        </a:solidFill>
      </xdr:grpSpPr>
      <xdr:sp macro="" textlink="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A00-00002C000000}"/>
              </a:ext>
            </a:extLst>
          </xdr:cNvPr>
          <xdr:cNvSpPr/>
        </xdr:nvSpPr>
        <xdr:spPr>
          <a:xfrm>
            <a:off x="738973" y="2460817"/>
            <a:ext cx="2043953" cy="448056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endParaRPr lang="ru-RU" sz="1100" spc="0" baseline="0"/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A00-00002D000000}"/>
              </a:ext>
            </a:extLst>
          </xdr:cNvPr>
          <xdr:cNvSpPr/>
        </xdr:nvSpPr>
        <xdr:spPr>
          <a:xfrm>
            <a:off x="738200" y="2460817"/>
            <a:ext cx="18288" cy="448056"/>
          </a:xfrm>
          <a:prstGeom prst="rect">
            <a:avLst/>
          </a:prstGeom>
          <a:grpFill/>
          <a:ln w="3175">
            <a:solidFill>
              <a:srgbClr val="015352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endParaRPr lang="ru-RU" sz="1100" spc="0" baseline="0"/>
          </a:p>
        </xdr:txBody>
      </xdr:sp>
    </xdr:grpSp>
    <xdr:clientData/>
  </xdr:twoCellAnchor>
  <xdr:twoCellAnchor>
    <xdr:from>
      <xdr:col>4</xdr:col>
      <xdr:colOff>573740</xdr:colOff>
      <xdr:row>19</xdr:row>
      <xdr:rowOff>179294</xdr:rowOff>
    </xdr:from>
    <xdr:to>
      <xdr:col>14</xdr:col>
      <xdr:colOff>59765</xdr:colOff>
      <xdr:row>42</xdr:row>
      <xdr:rowOff>79421</xdr:rowOff>
    </xdr:to>
    <xdr:sp macro="" textlink="">
      <xdr:nvSpPr>
        <xdr:cNvPr id="49" name="Rectangle: Rounded Corners 48">
          <a:extLst>
            <a:ext uri="{FF2B5EF4-FFF2-40B4-BE49-F238E27FC236}">
              <a16:creationId xmlns:a16="http://schemas.microsoft.com/office/drawing/2014/main" id="{00000000-0008-0000-0A00-000031000000}"/>
            </a:ext>
          </a:extLst>
        </xdr:cNvPr>
        <xdr:cNvSpPr/>
      </xdr:nvSpPr>
      <xdr:spPr>
        <a:xfrm>
          <a:off x="3263152" y="3869765"/>
          <a:ext cx="6209554" cy="4367538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459362</xdr:colOff>
      <xdr:row>32</xdr:row>
      <xdr:rowOff>0</xdr:rowOff>
    </xdr:from>
    <xdr:to>
      <xdr:col>24</xdr:col>
      <xdr:colOff>134471</xdr:colOff>
      <xdr:row>40</xdr:row>
      <xdr:rowOff>179294</xdr:rowOff>
    </xdr:to>
    <xdr:sp macro="" textlink="">
      <xdr:nvSpPr>
        <xdr:cNvPr id="61" name="Rectangle: Rounded Corners 60">
          <a:extLst>
            <a:ext uri="{FF2B5EF4-FFF2-40B4-BE49-F238E27FC236}">
              <a16:creationId xmlns:a16="http://schemas.microsoft.com/office/drawing/2014/main" id="{00000000-0008-0000-0A00-00003D000000}"/>
            </a:ext>
          </a:extLst>
        </xdr:cNvPr>
        <xdr:cNvSpPr/>
      </xdr:nvSpPr>
      <xdr:spPr>
        <a:xfrm>
          <a:off x="9872303" y="6215529"/>
          <a:ext cx="6398639" cy="1733177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6</xdr:col>
      <xdr:colOff>33468</xdr:colOff>
      <xdr:row>8</xdr:row>
      <xdr:rowOff>4715</xdr:rowOff>
    </xdr:from>
    <xdr:to>
      <xdr:col>12</xdr:col>
      <xdr:colOff>215094</xdr:colOff>
      <xdr:row>17</xdr:row>
      <xdr:rowOff>0</xdr:rowOff>
    </xdr:to>
    <xdr:sp macro="" textlink="Сводные!B247">
      <xdr:nvSpPr>
        <xdr:cNvPr id="79" name="Rectangle: Rounded Corners 78">
          <a:extLst>
            <a:ext uri="{FF2B5EF4-FFF2-40B4-BE49-F238E27FC236}">
              <a16:creationId xmlns:a16="http://schemas.microsoft.com/office/drawing/2014/main" id="{00000000-0008-0000-0A00-00004F000000}"/>
            </a:ext>
          </a:extLst>
        </xdr:cNvPr>
        <xdr:cNvSpPr/>
      </xdr:nvSpPr>
      <xdr:spPr>
        <a:xfrm>
          <a:off x="4067586" y="1558597"/>
          <a:ext cx="4215743" cy="1743403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457200" rtlCol="0" anchor="b"/>
        <a:lstStyle/>
        <a:p>
          <a:pPr marL="0" indent="0" algn="ctr"/>
          <a:fld id="{68EB960F-BDE3-9441-A738-AC1E40C35355}" type="TxLink">
            <a:rPr lang="en-US" sz="3200" b="0" i="0" u="none" strike="noStrike">
              <a:solidFill>
                <a:srgbClr val="3F1413"/>
              </a:solidFill>
              <a:latin typeface="Calibri"/>
              <a:ea typeface="+mn-ea"/>
              <a:cs typeface="Calibri"/>
            </a:rPr>
            <a:pPr marL="0" indent="0" algn="ctr"/>
            <a:t>1 486 362</a:t>
          </a:fld>
          <a:r>
            <a:rPr lang="ru-RU" sz="3200" b="0" i="0" u="none" strike="noStrike">
              <a:solidFill>
                <a:srgbClr val="3F1413"/>
              </a:solidFill>
              <a:latin typeface="Calibri"/>
              <a:ea typeface="+mn-ea"/>
              <a:cs typeface="Calibri"/>
            </a:rPr>
            <a:t> руб</a:t>
          </a:r>
        </a:p>
      </xdr:txBody>
    </xdr:sp>
    <xdr:clientData/>
  </xdr:twoCellAnchor>
  <xdr:twoCellAnchor>
    <xdr:from>
      <xdr:col>8</xdr:col>
      <xdr:colOff>358590</xdr:colOff>
      <xdr:row>3</xdr:row>
      <xdr:rowOff>125506</xdr:rowOff>
    </xdr:from>
    <xdr:to>
      <xdr:col>20</xdr:col>
      <xdr:colOff>235581</xdr:colOff>
      <xdr:row>6</xdr:row>
      <xdr:rowOff>84951</xdr:rowOff>
    </xdr:to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A00-000053000000}"/>
            </a:ext>
          </a:extLst>
        </xdr:cNvPr>
        <xdr:cNvSpPr txBox="1"/>
      </xdr:nvSpPr>
      <xdr:spPr>
        <a:xfrm>
          <a:off x="5235390" y="663388"/>
          <a:ext cx="7192191" cy="497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2800">
              <a:solidFill>
                <a:srgbClr val="798956"/>
              </a:solidFill>
              <a:latin typeface="+mn-lt"/>
              <a:ea typeface="+mn-ea"/>
              <a:cs typeface="+mn-cs"/>
            </a:rPr>
            <a:t>Забота о каждом: социальные расходы</a:t>
          </a:r>
        </a:p>
      </xdr:txBody>
    </xdr:sp>
    <xdr:clientData/>
  </xdr:twoCellAnchor>
  <xdr:twoCellAnchor editAs="oneCell">
    <xdr:from>
      <xdr:col>1</xdr:col>
      <xdr:colOff>589988</xdr:colOff>
      <xdr:row>4</xdr:row>
      <xdr:rowOff>122519</xdr:rowOff>
    </xdr:from>
    <xdr:to>
      <xdr:col>3</xdr:col>
      <xdr:colOff>507207</xdr:colOff>
      <xdr:row>11</xdr:row>
      <xdr:rowOff>83344</xdr:rowOff>
    </xdr:to>
    <xdr:pic>
      <xdr:nvPicPr>
        <xdr:cNvPr id="87" name="Рисунок 86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A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301" y="884519"/>
          <a:ext cx="1107844" cy="129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104586</xdr:colOff>
      <xdr:row>21</xdr:row>
      <xdr:rowOff>89647</xdr:rowOff>
    </xdr:from>
    <xdr:to>
      <xdr:col>13</xdr:col>
      <xdr:colOff>522942</xdr:colOff>
      <xdr:row>42</xdr:row>
      <xdr:rowOff>194230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5B639231-FDE1-8D41-BFA7-95E09B094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oneCell">
    <xdr:from>
      <xdr:col>20</xdr:col>
      <xdr:colOff>166688</xdr:colOff>
      <xdr:row>5</xdr:row>
      <xdr:rowOff>89</xdr:rowOff>
    </xdr:from>
    <xdr:to>
      <xdr:col>23</xdr:col>
      <xdr:colOff>158378</xdr:colOff>
      <xdr:row>7</xdr:row>
      <xdr:rowOff>29884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8" name="Год 6">
              <a:extLst>
                <a:ext uri="{FF2B5EF4-FFF2-40B4-BE49-F238E27FC236}">
                  <a16:creationId xmlns:a16="http://schemas.microsoft.com/office/drawing/2014/main" id="{CE7D001D-599E-B542-B0F3-DE6C2459E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Год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793695" y="971265"/>
              <a:ext cx="1828800" cy="41826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>
    <xdr:from>
      <xdr:col>15</xdr:col>
      <xdr:colOff>104588</xdr:colOff>
      <xdr:row>11</xdr:row>
      <xdr:rowOff>74706</xdr:rowOff>
    </xdr:from>
    <xdr:to>
      <xdr:col>23</xdr:col>
      <xdr:colOff>388469</xdr:colOff>
      <xdr:row>29</xdr:row>
      <xdr:rowOff>104588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6DB79E95-545F-1645-AC9F-B66C9AFBD8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oneCellAnchor>
    <xdr:from>
      <xdr:col>13</xdr:col>
      <xdr:colOff>149413</xdr:colOff>
      <xdr:row>32</xdr:row>
      <xdr:rowOff>44824</xdr:rowOff>
    </xdr:from>
    <xdr:ext cx="4407694" cy="530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E1F62A5D-89A4-EC4F-ABFD-B80DC8650657}"/>
            </a:ext>
          </a:extLst>
        </xdr:cNvPr>
        <xdr:cNvSpPr txBox="1"/>
      </xdr:nvSpPr>
      <xdr:spPr>
        <a:xfrm>
          <a:off x="8890001" y="6260353"/>
          <a:ext cx="4407694" cy="530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2000" b="0" i="0" u="none" strike="noStrike">
              <a:solidFill>
                <a:srgbClr val="798956"/>
              </a:solidFill>
              <a:latin typeface="+mn-lt"/>
              <a:ea typeface="+mn-ea"/>
              <a:cs typeface="+mn-cs"/>
            </a:rPr>
            <a:t>Целевая группа</a:t>
          </a:r>
        </a:p>
      </xdr:txBody>
    </xdr:sp>
    <xdr:clientData/>
  </xdr:oneCellAnchor>
  <xdr:twoCellAnchor editAs="oneCell">
    <xdr:from>
      <xdr:col>14</xdr:col>
      <xdr:colOff>593538</xdr:colOff>
      <xdr:row>35</xdr:row>
      <xdr:rowOff>29882</xdr:rowOff>
    </xdr:from>
    <xdr:to>
      <xdr:col>23</xdr:col>
      <xdr:colOff>216327</xdr:colOff>
      <xdr:row>40</xdr:row>
      <xdr:rowOff>13382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1" name="Целевая группа 1">
              <a:extLst>
                <a:ext uri="{FF2B5EF4-FFF2-40B4-BE49-F238E27FC236}">
                  <a16:creationId xmlns:a16="http://schemas.microsoft.com/office/drawing/2014/main" id="{322F8E0F-5286-5147-8EEC-688C20395AD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Целевая группа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27913" y="6697382"/>
              <a:ext cx="4980602" cy="93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oneCellAnchor>
    <xdr:from>
      <xdr:col>16</xdr:col>
      <xdr:colOff>152401</xdr:colOff>
      <xdr:row>8</xdr:row>
      <xdr:rowOff>17930</xdr:rowOff>
    </xdr:from>
    <xdr:ext cx="4407694" cy="530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B8A4EC6F-5E64-1741-BDDA-01B0D4490E28}"/>
            </a:ext>
          </a:extLst>
        </xdr:cNvPr>
        <xdr:cNvSpPr txBox="1"/>
      </xdr:nvSpPr>
      <xdr:spPr>
        <a:xfrm>
          <a:off x="10910048" y="1571812"/>
          <a:ext cx="4407694" cy="530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2000" b="0" i="0" u="none" strike="noStrike">
              <a:solidFill>
                <a:srgbClr val="798956"/>
              </a:solidFill>
              <a:latin typeface="+mn-lt"/>
              <a:ea typeface="+mn-ea"/>
              <a:cs typeface="+mn-cs"/>
            </a:rPr>
            <a:t>Выделяемые бюджетные асигнования</a:t>
          </a:r>
        </a:p>
      </xdr:txBody>
    </xdr:sp>
    <xdr:clientData/>
  </xdr:oneCellAnchor>
  <xdr:oneCellAnchor>
    <xdr:from>
      <xdr:col>5</xdr:col>
      <xdr:colOff>158375</xdr:colOff>
      <xdr:row>21</xdr:row>
      <xdr:rowOff>25296</xdr:rowOff>
    </xdr:from>
    <xdr:ext cx="5310096" cy="530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DCAC470C-19FD-7646-9B10-29D1DF5DB224}"/>
            </a:ext>
          </a:extLst>
        </xdr:cNvPr>
        <xdr:cNvSpPr txBox="1"/>
      </xdr:nvSpPr>
      <xdr:spPr>
        <a:xfrm>
          <a:off x="3520140" y="4104237"/>
          <a:ext cx="5310096" cy="530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2000" b="0" i="0" u="none" strike="noStrike">
              <a:solidFill>
                <a:srgbClr val="798956"/>
              </a:solidFill>
              <a:latin typeface="+mn-lt"/>
              <a:ea typeface="+mn-ea"/>
              <a:cs typeface="+mn-cs"/>
            </a:rPr>
            <a:t>Распределение расходов по целевым группам</a:t>
          </a:r>
        </a:p>
      </xdr:txBody>
    </xdr:sp>
    <xdr:clientData/>
  </xdr:oneCellAnchor>
  <xdr:oneCellAnchor>
    <xdr:from>
      <xdr:col>5</xdr:col>
      <xdr:colOff>280893</xdr:colOff>
      <xdr:row>9</xdr:row>
      <xdr:rowOff>58166</xdr:rowOff>
    </xdr:from>
    <xdr:ext cx="5310096" cy="530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A44850A-D070-AB41-8F8F-A9D1E8CD9797}"/>
            </a:ext>
          </a:extLst>
        </xdr:cNvPr>
        <xdr:cNvSpPr txBox="1"/>
      </xdr:nvSpPr>
      <xdr:spPr>
        <a:xfrm>
          <a:off x="3642658" y="1806284"/>
          <a:ext cx="5310096" cy="5305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2000" b="0" i="0" u="none" strike="noStrike">
              <a:solidFill>
                <a:srgbClr val="798956"/>
              </a:solidFill>
              <a:latin typeface="+mn-lt"/>
              <a:ea typeface="+mn-ea"/>
              <a:cs typeface="+mn-cs"/>
            </a:rPr>
            <a:t>Социальные расходы</a:t>
          </a:r>
        </a:p>
      </xdr:txBody>
    </xdr:sp>
    <xdr:clientData/>
  </xdr:oneCellAnchor>
  <xdr:twoCellAnchor editAs="oneCell">
    <xdr:from>
      <xdr:col>23</xdr:col>
      <xdr:colOff>61619</xdr:colOff>
      <xdr:row>3</xdr:row>
      <xdr:rowOff>14769</xdr:rowOff>
    </xdr:from>
    <xdr:to>
      <xdr:col>24</xdr:col>
      <xdr:colOff>398720</xdr:colOff>
      <xdr:row>30</xdr:row>
      <xdr:rowOff>190330</xdr:rowOff>
    </xdr:to>
    <xdr:pic>
      <xdr:nvPicPr>
        <xdr:cNvPr id="47" name="Рисунок 46" descr="Picture background">
          <a:extLst>
            <a:ext uri="{FF2B5EF4-FFF2-40B4-BE49-F238E27FC236}">
              <a16:creationId xmlns:a16="http://schemas.microsoft.com/office/drawing/2014/main" id="{838947EB-6ABD-B84D-9D18-AFDBB74BB3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88" t="69193" r="759" b="1287"/>
        <a:stretch/>
      </xdr:blipFill>
      <xdr:spPr bwMode="auto">
        <a:xfrm rot="5400000">
          <a:off x="13514307" y="2761964"/>
          <a:ext cx="5358933" cy="1016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251044</xdr:colOff>
      <xdr:row>25</xdr:row>
      <xdr:rowOff>73837</xdr:rowOff>
    </xdr:from>
    <xdr:to>
      <xdr:col>14</xdr:col>
      <xdr:colOff>522563</xdr:colOff>
      <xdr:row>30</xdr:row>
      <xdr:rowOff>99</xdr:rowOff>
    </xdr:to>
    <xdr:pic>
      <xdr:nvPicPr>
        <xdr:cNvPr id="50" name="Рисунок 49" descr="Picture background">
          <a:extLst>
            <a:ext uri="{FF2B5EF4-FFF2-40B4-BE49-F238E27FC236}">
              <a16:creationId xmlns:a16="http://schemas.microsoft.com/office/drawing/2014/main" id="{4F89A051-0C3C-9C4C-A85C-E5F40A8C23F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674" t="37068" r="29813" b="37808"/>
        <a:stretch/>
      </xdr:blipFill>
      <xdr:spPr bwMode="auto">
        <a:xfrm rot="21384930">
          <a:off x="9081974" y="4873256"/>
          <a:ext cx="950822" cy="886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541080</xdr:colOff>
      <xdr:row>13</xdr:row>
      <xdr:rowOff>157126</xdr:rowOff>
    </xdr:from>
    <xdr:to>
      <xdr:col>15</xdr:col>
      <xdr:colOff>267928</xdr:colOff>
      <xdr:row>19</xdr:row>
      <xdr:rowOff>147675</xdr:rowOff>
    </xdr:to>
    <xdr:pic>
      <xdr:nvPicPr>
        <xdr:cNvPr id="52" name="Рисунок 51" descr="Picture background">
          <a:extLst>
            <a:ext uri="{FF2B5EF4-FFF2-40B4-BE49-F238E27FC236}">
              <a16:creationId xmlns:a16="http://schemas.microsoft.com/office/drawing/2014/main" id="{8B078BEC-D5F4-B549-A958-4DCE101A6F2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6821"/>
        <a:stretch/>
      </xdr:blipFill>
      <xdr:spPr bwMode="auto">
        <a:xfrm>
          <a:off x="4616894" y="2652824"/>
          <a:ext cx="5840569" cy="1142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654490</xdr:colOff>
      <xdr:row>40</xdr:row>
      <xdr:rowOff>19493</xdr:rowOff>
    </xdr:from>
    <xdr:to>
      <xdr:col>7</xdr:col>
      <xdr:colOff>246708</xdr:colOff>
      <xdr:row>44</xdr:row>
      <xdr:rowOff>137731</xdr:rowOff>
    </xdr:to>
    <xdr:pic>
      <xdr:nvPicPr>
        <xdr:cNvPr id="53" name="Рисунок 52" descr="Picture background">
          <a:extLst>
            <a:ext uri="{FF2B5EF4-FFF2-40B4-BE49-F238E27FC236}">
              <a16:creationId xmlns:a16="http://schemas.microsoft.com/office/drawing/2014/main" id="{F301E736-8E3E-C240-A088-DF4AFD2C0E4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674" t="37068" r="29813" b="37808"/>
        <a:stretch/>
      </xdr:blipFill>
      <xdr:spPr bwMode="auto">
        <a:xfrm rot="21384930">
          <a:off x="4051002" y="7698563"/>
          <a:ext cx="950822" cy="886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230960</xdr:colOff>
      <xdr:row>9</xdr:row>
      <xdr:rowOff>24218</xdr:rowOff>
    </xdr:from>
    <xdr:to>
      <xdr:col>6</xdr:col>
      <xdr:colOff>502480</xdr:colOff>
      <xdr:row>13</xdr:row>
      <xdr:rowOff>142456</xdr:rowOff>
    </xdr:to>
    <xdr:pic>
      <xdr:nvPicPr>
        <xdr:cNvPr id="54" name="Рисунок 53" descr="Picture background">
          <a:extLst>
            <a:ext uri="{FF2B5EF4-FFF2-40B4-BE49-F238E27FC236}">
              <a16:creationId xmlns:a16="http://schemas.microsoft.com/office/drawing/2014/main" id="{CAF3456E-D44C-E14E-94BE-EA3DE419FC3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674" t="37068" r="29813" b="37808"/>
        <a:stretch/>
      </xdr:blipFill>
      <xdr:spPr bwMode="auto">
        <a:xfrm rot="21384930">
          <a:off x="3627472" y="1752009"/>
          <a:ext cx="950822" cy="886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257935</xdr:colOff>
      <xdr:row>37</xdr:row>
      <xdr:rowOff>10831</xdr:rowOff>
    </xdr:from>
    <xdr:to>
      <xdr:col>21</xdr:col>
      <xdr:colOff>529455</xdr:colOff>
      <xdr:row>41</xdr:row>
      <xdr:rowOff>123360</xdr:rowOff>
    </xdr:to>
    <xdr:pic>
      <xdr:nvPicPr>
        <xdr:cNvPr id="56" name="Рисунок 55" descr="Picture background">
          <a:extLst>
            <a:ext uri="{FF2B5EF4-FFF2-40B4-BE49-F238E27FC236}">
              <a16:creationId xmlns:a16="http://schemas.microsoft.com/office/drawing/2014/main" id="{4DD3519E-4BE9-054C-A670-23B99559331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674" t="37068" r="29813" b="37808"/>
        <a:stretch/>
      </xdr:blipFill>
      <xdr:spPr bwMode="auto">
        <a:xfrm rot="21384930">
          <a:off x="13804602" y="6902698"/>
          <a:ext cx="948853" cy="857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37801</xdr:colOff>
      <xdr:row>38</xdr:row>
      <xdr:rowOff>95498</xdr:rowOff>
    </xdr:from>
    <xdr:to>
      <xdr:col>21</xdr:col>
      <xdr:colOff>309321</xdr:colOff>
      <xdr:row>43</xdr:row>
      <xdr:rowOff>21759</xdr:rowOff>
    </xdr:to>
    <xdr:pic>
      <xdr:nvPicPr>
        <xdr:cNvPr id="57" name="Рисунок 56" descr="Picture background">
          <a:extLst>
            <a:ext uri="{FF2B5EF4-FFF2-40B4-BE49-F238E27FC236}">
              <a16:creationId xmlns:a16="http://schemas.microsoft.com/office/drawing/2014/main" id="{A2E3AAA6-4BD1-5A41-9646-9629425F07F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674" t="37068" r="29813" b="37808"/>
        <a:stretch/>
      </xdr:blipFill>
      <xdr:spPr bwMode="auto">
        <a:xfrm rot="21384930">
          <a:off x="13584468" y="7173631"/>
          <a:ext cx="948853" cy="857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455963</xdr:colOff>
      <xdr:row>38</xdr:row>
      <xdr:rowOff>83737</xdr:rowOff>
    </xdr:from>
    <xdr:to>
      <xdr:col>21</xdr:col>
      <xdr:colOff>636225</xdr:colOff>
      <xdr:row>43</xdr:row>
      <xdr:rowOff>101256</xdr:rowOff>
    </xdr:to>
    <xdr:pic>
      <xdr:nvPicPr>
        <xdr:cNvPr id="58" name="Рисунок 57" descr="Picture background">
          <a:extLst>
            <a:ext uri="{FF2B5EF4-FFF2-40B4-BE49-F238E27FC236}">
              <a16:creationId xmlns:a16="http://schemas.microsoft.com/office/drawing/2014/main" id="{9C72EA96-C468-7A41-AF7F-A3A5A262D56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674" t="37068" r="29813" b="37808"/>
        <a:stretch/>
      </xdr:blipFill>
      <xdr:spPr bwMode="auto">
        <a:xfrm rot="3399777">
          <a:off x="13957001" y="7207499"/>
          <a:ext cx="948853" cy="857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186267</xdr:colOff>
      <xdr:row>40</xdr:row>
      <xdr:rowOff>47625</xdr:rowOff>
    </xdr:from>
    <xdr:to>
      <xdr:col>4</xdr:col>
      <xdr:colOff>184808</xdr:colOff>
      <xdr:row>43</xdr:row>
      <xdr:rowOff>49340</xdr:rowOff>
    </xdr:to>
    <xdr:pic>
      <xdr:nvPicPr>
        <xdr:cNvPr id="59" name="Рисунок 58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A70D1B82-16BB-5A4D-9C17-E494E6EC8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972205" y="7667625"/>
          <a:ext cx="593853" cy="5732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325717</xdr:colOff>
      <xdr:row>3</xdr:row>
      <xdr:rowOff>14941</xdr:rowOff>
    </xdr:from>
    <xdr:to>
      <xdr:col>25</xdr:col>
      <xdr:colOff>1</xdr:colOff>
      <xdr:row>42</xdr:row>
      <xdr:rowOff>149412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3015129" y="597647"/>
          <a:ext cx="14197107" cy="7709647"/>
        </a:xfrm>
        <a:prstGeom prst="roundRect">
          <a:avLst>
            <a:gd name="adj" fmla="val 928"/>
          </a:avLst>
        </a:prstGeom>
        <a:solidFill>
          <a:srgbClr val="EAEAEA"/>
        </a:solidFill>
        <a:ln>
          <a:noFill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ru-RU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118635</xdr:colOff>
      <xdr:row>2</xdr:row>
      <xdr:rowOff>131487</xdr:rowOff>
    </xdr:from>
    <xdr:to>
      <xdr:col>4</xdr:col>
      <xdr:colOff>333789</xdr:colOff>
      <xdr:row>43</xdr:row>
      <xdr:rowOff>29882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>
          <a:off x="790988" y="519958"/>
          <a:ext cx="2232213" cy="7862042"/>
        </a:xfrm>
        <a:prstGeom prst="roundRect">
          <a:avLst>
            <a:gd name="adj" fmla="val 3556"/>
          </a:avLst>
        </a:prstGeom>
        <a:solidFill>
          <a:schemeClr val="bg1"/>
        </a:solidFill>
        <a:ln>
          <a:noFill/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449792</xdr:colOff>
      <xdr:row>14</xdr:row>
      <xdr:rowOff>55590</xdr:rowOff>
    </xdr:from>
    <xdr:to>
      <xdr:col>3</xdr:col>
      <xdr:colOff>440879</xdr:colOff>
      <xdr:row>15</xdr:row>
      <xdr:rowOff>116174</xdr:rowOff>
    </xdr:to>
    <xdr:grpSp>
      <xdr:nvGrpSpPr>
        <xdr:cNvPr id="5" name="Group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pSpPr/>
      </xdr:nvGrpSpPr>
      <xdr:grpSpPr>
        <a:xfrm>
          <a:off x="1042459" y="2722590"/>
          <a:ext cx="1176420" cy="251084"/>
          <a:chOff x="1059392" y="2565708"/>
          <a:chExt cx="1210287" cy="239878"/>
        </a:xfrm>
      </xdr:grpSpPr>
      <xdr:grpSp>
        <xdr:nvGrpSpPr>
          <xdr:cNvPr id="6" name="Group 5">
            <a:extLst>
              <a:ext uri="{FF2B5EF4-FFF2-40B4-BE49-F238E27FC236}">
                <a16:creationId xmlns:a16="http://schemas.microsoft.com/office/drawing/2014/main" id="{00000000-0008-0000-0B00-000006000000}"/>
              </a:ext>
            </a:extLst>
          </xdr:cNvPr>
          <xdr:cNvGrpSpPr/>
        </xdr:nvGrpSpPr>
        <xdr:grpSpPr>
          <a:xfrm>
            <a:off x="1059392" y="2585568"/>
            <a:ext cx="135488" cy="171274"/>
            <a:chOff x="880721" y="2560320"/>
            <a:chExt cx="1186053" cy="1737360"/>
          </a:xfrm>
        </xdr:grpSpPr>
        <xdr:sp macro="" textlink="">
          <xdr:nvSpPr>
            <xdr:cNvPr id="8" name="Rectangle: Rounded Corners 7">
              <a:extLst>
                <a:ext uri="{FF2B5EF4-FFF2-40B4-BE49-F238E27FC236}">
                  <a16:creationId xmlns:a16="http://schemas.microsoft.com/office/drawing/2014/main" id="{00000000-0008-0000-0B00-000008000000}"/>
                </a:ext>
              </a:extLst>
            </xdr:cNvPr>
            <xdr:cNvSpPr/>
          </xdr:nvSpPr>
          <xdr:spPr>
            <a:xfrm>
              <a:off x="880721" y="3326130"/>
              <a:ext cx="182880" cy="971550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sp macro="" textlink="">
          <xdr:nvSpPr>
            <xdr:cNvPr id="9" name="Rectangle: Rounded Corners 8">
              <a:extLst>
                <a:ext uri="{FF2B5EF4-FFF2-40B4-BE49-F238E27FC236}">
                  <a16:creationId xmlns:a16="http://schemas.microsoft.com/office/drawing/2014/main" id="{00000000-0008-0000-0B00-000009000000}"/>
                </a:ext>
              </a:extLst>
            </xdr:cNvPr>
            <xdr:cNvSpPr/>
          </xdr:nvSpPr>
          <xdr:spPr>
            <a:xfrm>
              <a:off x="1215112" y="2560320"/>
              <a:ext cx="182880" cy="1737360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sp macro="" textlink="">
          <xdr:nvSpPr>
            <xdr:cNvPr id="10" name="Rectangle: Rounded Corners 9">
              <a:extLst>
                <a:ext uri="{FF2B5EF4-FFF2-40B4-BE49-F238E27FC236}">
                  <a16:creationId xmlns:a16="http://schemas.microsoft.com/office/drawing/2014/main" id="{00000000-0008-0000-0B00-00000A000000}"/>
                </a:ext>
              </a:extLst>
            </xdr:cNvPr>
            <xdr:cNvSpPr/>
          </xdr:nvSpPr>
          <xdr:spPr>
            <a:xfrm>
              <a:off x="1549503" y="3048925"/>
              <a:ext cx="182880" cy="1248755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  <xdr:sp macro="" textlink="">
          <xdr:nvSpPr>
            <xdr:cNvPr id="11" name="Rectangle: Rounded Corners 10">
              <a:extLst>
                <a:ext uri="{FF2B5EF4-FFF2-40B4-BE49-F238E27FC236}">
                  <a16:creationId xmlns:a16="http://schemas.microsoft.com/office/drawing/2014/main" id="{00000000-0008-0000-0B00-00000B000000}"/>
                </a:ext>
              </a:extLst>
            </xdr:cNvPr>
            <xdr:cNvSpPr/>
          </xdr:nvSpPr>
          <xdr:spPr>
            <a:xfrm>
              <a:off x="1883894" y="3657600"/>
              <a:ext cx="182880" cy="640080"/>
            </a:xfrm>
            <a:prstGeom prst="roundRect">
              <a:avLst/>
            </a:prstGeom>
            <a:solidFill>
              <a:schemeClr val="tx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ru-RU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ru-RU"/>
            </a:p>
          </xdr:txBody>
        </xdr:sp>
      </xdr:grpSp>
      <xdr:sp macro="" textlink="">
        <xdr:nvSpPr>
          <xdr:cNvPr id="7" name="TextBox 6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B00-000007000000}"/>
              </a:ext>
            </a:extLst>
          </xdr:cNvPr>
          <xdr:cNvSpPr txBox="1"/>
        </xdr:nvSpPr>
        <xdr:spPr>
          <a:xfrm>
            <a:off x="1291110" y="2565708"/>
            <a:ext cx="978569" cy="23987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Общий</a:t>
            </a:r>
            <a:r>
              <a:rPr lang="ru-RU" sz="1200" baseline="0">
                <a:solidFill>
                  <a:schemeClr val="tx1"/>
                </a:solidFill>
              </a:rPr>
              <a:t> обзор </a:t>
            </a:r>
            <a:endParaRPr lang="ru-RU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71909</xdr:colOff>
      <xdr:row>25</xdr:row>
      <xdr:rowOff>91448</xdr:rowOff>
    </xdr:from>
    <xdr:to>
      <xdr:col>4</xdr:col>
      <xdr:colOff>224116</xdr:colOff>
      <xdr:row>26</xdr:row>
      <xdr:rowOff>179294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 txBox="1"/>
      </xdr:nvSpPr>
      <xdr:spPr>
        <a:xfrm>
          <a:off x="1416615" y="4947330"/>
          <a:ext cx="1496913" cy="2820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ru-RU" sz="1200">
              <a:solidFill>
                <a:schemeClr val="tx1"/>
              </a:solidFill>
            </a:rPr>
            <a:t>Значимые проекты</a:t>
          </a:r>
        </a:p>
      </xdr:txBody>
    </xdr:sp>
    <xdr:clientData/>
  </xdr:twoCellAnchor>
  <xdr:twoCellAnchor>
    <xdr:from>
      <xdr:col>1</xdr:col>
      <xdr:colOff>416952</xdr:colOff>
      <xdr:row>22</xdr:row>
      <xdr:rowOff>121232</xdr:rowOff>
    </xdr:from>
    <xdr:to>
      <xdr:col>4</xdr:col>
      <xdr:colOff>209175</xdr:colOff>
      <xdr:row>24</xdr:row>
      <xdr:rowOff>29878</xdr:rowOff>
    </xdr:to>
    <xdr:grpSp>
      <xdr:nvGrpSpPr>
        <xdr:cNvPr id="5122" name="Group 5121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B00-000002140000}"/>
            </a:ext>
          </a:extLst>
        </xdr:cNvPr>
        <xdr:cNvGrpSpPr/>
      </xdr:nvGrpSpPr>
      <xdr:grpSpPr>
        <a:xfrm>
          <a:off x="1009619" y="4312232"/>
          <a:ext cx="1570223" cy="289646"/>
          <a:chOff x="1026552" y="4065706"/>
          <a:chExt cx="1643368" cy="265136"/>
        </a:xfrm>
      </xdr:grpSpPr>
      <xdr:sp macro="" textlink="">
        <xdr:nvSpPr>
          <xdr:cNvPr id="12" name="TextBox 11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00000000-0008-0000-0B00-00000C000000}"/>
              </a:ext>
            </a:extLst>
          </xdr:cNvPr>
          <xdr:cNvSpPr txBox="1"/>
        </xdr:nvSpPr>
        <xdr:spPr>
          <a:xfrm>
            <a:off x="1291110" y="4065706"/>
            <a:ext cx="1378810" cy="26513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Поддержка</a:t>
            </a:r>
            <a:r>
              <a:rPr lang="ru-RU" sz="1200" baseline="0">
                <a:solidFill>
                  <a:schemeClr val="tx1"/>
                </a:solidFill>
              </a:rPr>
              <a:t> граждан</a:t>
            </a:r>
            <a:endParaRPr lang="ru-RU" sz="1200">
              <a:solidFill>
                <a:schemeClr val="tx1"/>
              </a:solidFill>
            </a:endParaRPr>
          </a:p>
        </xdr:txBody>
      </xdr:sp>
      <xdr:grpSp>
        <xdr:nvGrpSpPr>
          <xdr:cNvPr id="14" name="Group 13">
            <a:extLst>
              <a:ext uri="{FF2B5EF4-FFF2-40B4-BE49-F238E27FC236}">
                <a16:creationId xmlns:a16="http://schemas.microsoft.com/office/drawing/2014/main" id="{00000000-0008-0000-0B00-00000E000000}"/>
              </a:ext>
            </a:extLst>
          </xdr:cNvPr>
          <xdr:cNvGrpSpPr/>
        </xdr:nvGrpSpPr>
        <xdr:grpSpPr>
          <a:xfrm>
            <a:off x="1026552" y="4089456"/>
            <a:ext cx="201168" cy="201167"/>
            <a:chOff x="3279711" y="384273"/>
            <a:chExt cx="624779" cy="608586"/>
          </a:xfrm>
        </xdr:grpSpPr>
        <xdr:sp macro="" textlink="">
          <xdr:nvSpPr>
            <xdr:cNvPr id="15" name="Freeform: Shape 14">
              <a:extLst>
                <a:ext uri="{FF2B5EF4-FFF2-40B4-BE49-F238E27FC236}">
                  <a16:creationId xmlns:a16="http://schemas.microsoft.com/office/drawing/2014/main" id="{00000000-0008-0000-0B00-00000F000000}"/>
                </a:ext>
              </a:extLst>
            </xdr:cNvPr>
            <xdr:cNvSpPr/>
          </xdr:nvSpPr>
          <xdr:spPr>
            <a:xfrm>
              <a:off x="3279711" y="557226"/>
              <a:ext cx="315275" cy="394859"/>
            </a:xfrm>
            <a:custGeom>
              <a:avLst/>
              <a:gdLst>
                <a:gd name="connsiteX0" fmla="*/ 298069 w 315275"/>
                <a:gd name="connsiteY0" fmla="*/ 357269 h 394859"/>
                <a:gd name="connsiteX1" fmla="*/ 91377 w 315275"/>
                <a:gd name="connsiteY1" fmla="*/ 113048 h 394859"/>
                <a:gd name="connsiteX2" fmla="*/ 95949 w 315275"/>
                <a:gd name="connsiteY2" fmla="*/ 68375 h 394859"/>
                <a:gd name="connsiteX3" fmla="*/ 96711 w 315275"/>
                <a:gd name="connsiteY3" fmla="*/ 68375 h 394859"/>
                <a:gd name="connsiteX4" fmla="*/ 114141 w 315275"/>
                <a:gd name="connsiteY4" fmla="*/ 98570 h 394859"/>
                <a:gd name="connsiteX5" fmla="*/ 140192 w 315275"/>
                <a:gd name="connsiteY5" fmla="*/ 105571 h 394859"/>
                <a:gd name="connsiteX6" fmla="*/ 147193 w 315275"/>
                <a:gd name="connsiteY6" fmla="*/ 79520 h 394859"/>
                <a:gd name="connsiteX7" fmla="*/ 106712 w 315275"/>
                <a:gd name="connsiteY7" fmla="*/ 9511 h 394859"/>
                <a:gd name="connsiteX8" fmla="*/ 95187 w 315275"/>
                <a:gd name="connsiteY8" fmla="*/ 653 h 394859"/>
                <a:gd name="connsiteX9" fmla="*/ 80709 w 315275"/>
                <a:gd name="connsiteY9" fmla="*/ 2558 h 394859"/>
                <a:gd name="connsiteX10" fmla="*/ 10224 w 315275"/>
                <a:gd name="connsiteY10" fmla="*/ 43229 h 394859"/>
                <a:gd name="connsiteX11" fmla="*/ 2174 w 315275"/>
                <a:gd name="connsiteY11" fmla="*/ 68939 h 394859"/>
                <a:gd name="connsiteX12" fmla="*/ 27884 w 315275"/>
                <a:gd name="connsiteY12" fmla="*/ 76989 h 394859"/>
                <a:gd name="connsiteX13" fmla="*/ 29274 w 315275"/>
                <a:gd name="connsiteY13" fmla="*/ 76186 h 394859"/>
                <a:gd name="connsiteX14" fmla="*/ 58420 w 315275"/>
                <a:gd name="connsiteY14" fmla="*/ 59327 h 394859"/>
                <a:gd name="connsiteX15" fmla="*/ 53277 w 315275"/>
                <a:gd name="connsiteY15" fmla="*/ 113048 h 394859"/>
                <a:gd name="connsiteX16" fmla="*/ 291402 w 315275"/>
                <a:gd name="connsiteY16" fmla="*/ 394797 h 394859"/>
                <a:gd name="connsiteX17" fmla="*/ 294640 w 315275"/>
                <a:gd name="connsiteY17" fmla="*/ 394797 h 394859"/>
                <a:gd name="connsiteX18" fmla="*/ 315214 w 315275"/>
                <a:gd name="connsiteY18" fmla="*/ 377271 h 394859"/>
                <a:gd name="connsiteX19" fmla="*/ 297688 w 315275"/>
                <a:gd name="connsiteY19" fmla="*/ 356697 h 39485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</a:cxnLst>
              <a:rect l="l" t="t" r="r" b="b"/>
              <a:pathLst>
                <a:path w="315275" h="394859">
                  <a:moveTo>
                    <a:pt x="298069" y="357269"/>
                  </a:moveTo>
                  <a:cubicBezTo>
                    <a:pt x="178587" y="337594"/>
                    <a:pt x="91029" y="234138"/>
                    <a:pt x="91377" y="113048"/>
                  </a:cubicBezTo>
                  <a:cubicBezTo>
                    <a:pt x="91557" y="98050"/>
                    <a:pt x="93086" y="83099"/>
                    <a:pt x="95949" y="68375"/>
                  </a:cubicBezTo>
                  <a:lnTo>
                    <a:pt x="96711" y="68375"/>
                  </a:lnTo>
                  <a:lnTo>
                    <a:pt x="114141" y="98570"/>
                  </a:lnTo>
                  <a:cubicBezTo>
                    <a:pt x="119402" y="107697"/>
                    <a:pt x="131065" y="110831"/>
                    <a:pt x="140192" y="105571"/>
                  </a:cubicBezTo>
                  <a:cubicBezTo>
                    <a:pt x="149319" y="100310"/>
                    <a:pt x="152454" y="88647"/>
                    <a:pt x="147193" y="79520"/>
                  </a:cubicBezTo>
                  <a:lnTo>
                    <a:pt x="106712" y="9511"/>
                  </a:lnTo>
                  <a:cubicBezTo>
                    <a:pt x="104191" y="5151"/>
                    <a:pt x="100048" y="1966"/>
                    <a:pt x="95187" y="653"/>
                  </a:cubicBezTo>
                  <a:cubicBezTo>
                    <a:pt x="90299" y="-661"/>
                    <a:pt x="85090" y="25"/>
                    <a:pt x="80709" y="2558"/>
                  </a:cubicBezTo>
                  <a:lnTo>
                    <a:pt x="10224" y="43229"/>
                  </a:lnTo>
                  <a:cubicBezTo>
                    <a:pt x="901" y="48106"/>
                    <a:pt x="-2703" y="59617"/>
                    <a:pt x="2174" y="68939"/>
                  </a:cubicBezTo>
                  <a:cubicBezTo>
                    <a:pt x="7051" y="78262"/>
                    <a:pt x="18562" y="81866"/>
                    <a:pt x="27884" y="76989"/>
                  </a:cubicBezTo>
                  <a:cubicBezTo>
                    <a:pt x="28358" y="76741"/>
                    <a:pt x="28822" y="76474"/>
                    <a:pt x="29274" y="76186"/>
                  </a:cubicBezTo>
                  <a:lnTo>
                    <a:pt x="58420" y="59327"/>
                  </a:lnTo>
                  <a:cubicBezTo>
                    <a:pt x="55030" y="77034"/>
                    <a:pt x="53308" y="95020"/>
                    <a:pt x="53277" y="113048"/>
                  </a:cubicBezTo>
                  <a:cubicBezTo>
                    <a:pt x="52844" y="252642"/>
                    <a:pt x="153687" y="371960"/>
                    <a:pt x="291402" y="394797"/>
                  </a:cubicBezTo>
                  <a:lnTo>
                    <a:pt x="294640" y="394797"/>
                  </a:lnTo>
                  <a:cubicBezTo>
                    <a:pt x="305161" y="395639"/>
                    <a:pt x="314372" y="387793"/>
                    <a:pt x="315214" y="377271"/>
                  </a:cubicBezTo>
                  <a:cubicBezTo>
                    <a:pt x="316056" y="366750"/>
                    <a:pt x="308209" y="357539"/>
                    <a:pt x="297688" y="356697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16" name="Freeform: Shape 15">
              <a:extLst>
                <a:ext uri="{FF2B5EF4-FFF2-40B4-BE49-F238E27FC236}">
                  <a16:creationId xmlns:a16="http://schemas.microsoft.com/office/drawing/2014/main" id="{00000000-0008-0000-0B00-000010000000}"/>
                </a:ext>
              </a:extLst>
            </xdr:cNvPr>
            <xdr:cNvSpPr/>
          </xdr:nvSpPr>
          <xdr:spPr>
            <a:xfrm>
              <a:off x="3644118" y="558146"/>
              <a:ext cx="260372" cy="434713"/>
            </a:xfrm>
            <a:custGeom>
              <a:avLst/>
              <a:gdLst>
                <a:gd name="connsiteX0" fmla="*/ 260370 w 260372"/>
                <a:gd name="connsiteY0" fmla="*/ 112128 h 434713"/>
                <a:gd name="connsiteX1" fmla="*/ 242558 w 260372"/>
                <a:gd name="connsiteY1" fmla="*/ 12401 h 434713"/>
                <a:gd name="connsiteX2" fmla="*/ 218031 w 260372"/>
                <a:gd name="connsiteY2" fmla="*/ 1209 h 434713"/>
                <a:gd name="connsiteX3" fmla="*/ 206839 w 260372"/>
                <a:gd name="connsiteY3" fmla="*/ 25736 h 434713"/>
                <a:gd name="connsiteX4" fmla="*/ 61093 w 260372"/>
                <a:gd name="connsiteY4" fmla="*/ 344200 h 434713"/>
                <a:gd name="connsiteX5" fmla="*/ 58345 w 260372"/>
                <a:gd name="connsiteY5" fmla="*/ 345205 h 434713"/>
                <a:gd name="connsiteX6" fmla="*/ 58345 w 260372"/>
                <a:gd name="connsiteY6" fmla="*/ 345205 h 434713"/>
                <a:gd name="connsiteX7" fmla="*/ 75680 w 260372"/>
                <a:gd name="connsiteY7" fmla="*/ 314915 h 434713"/>
                <a:gd name="connsiteX8" fmla="*/ 68632 w 260372"/>
                <a:gd name="connsiteY8" fmla="*/ 288817 h 434713"/>
                <a:gd name="connsiteX9" fmla="*/ 42533 w 260372"/>
                <a:gd name="connsiteY9" fmla="*/ 295865 h 434713"/>
                <a:gd name="connsiteX10" fmla="*/ 2528 w 260372"/>
                <a:gd name="connsiteY10" fmla="*/ 366064 h 434713"/>
                <a:gd name="connsiteX11" fmla="*/ 9576 w 260372"/>
                <a:gd name="connsiteY11" fmla="*/ 392067 h 434713"/>
                <a:gd name="connsiteX12" fmla="*/ 9577 w 260372"/>
                <a:gd name="connsiteY12" fmla="*/ 392068 h 434713"/>
                <a:gd name="connsiteX13" fmla="*/ 79776 w 260372"/>
                <a:gd name="connsiteY13" fmla="*/ 432168 h 434713"/>
                <a:gd name="connsiteX14" fmla="*/ 105874 w 260372"/>
                <a:gd name="connsiteY14" fmla="*/ 425119 h 434713"/>
                <a:gd name="connsiteX15" fmla="*/ 98826 w 260372"/>
                <a:gd name="connsiteY15" fmla="*/ 399021 h 434713"/>
                <a:gd name="connsiteX16" fmla="*/ 69108 w 260372"/>
                <a:gd name="connsiteY16" fmla="*/ 382161 h 434713"/>
                <a:gd name="connsiteX17" fmla="*/ 260370 w 260372"/>
                <a:gd name="connsiteY17" fmla="*/ 112128 h 434713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</a:cxnLst>
              <a:rect l="l" t="t" r="r" b="b"/>
              <a:pathLst>
                <a:path w="260372" h="434713">
                  <a:moveTo>
                    <a:pt x="260370" y="112128"/>
                  </a:moveTo>
                  <a:cubicBezTo>
                    <a:pt x="260409" y="78091"/>
                    <a:pt x="254378" y="44320"/>
                    <a:pt x="242558" y="12401"/>
                  </a:cubicBezTo>
                  <a:cubicBezTo>
                    <a:pt x="238876" y="2538"/>
                    <a:pt x="227894" y="-2473"/>
                    <a:pt x="218031" y="1209"/>
                  </a:cubicBezTo>
                  <a:cubicBezTo>
                    <a:pt x="208168" y="4891"/>
                    <a:pt x="203157" y="15873"/>
                    <a:pt x="206839" y="25736"/>
                  </a:cubicBezTo>
                  <a:cubicBezTo>
                    <a:pt x="254534" y="153923"/>
                    <a:pt x="189282" y="296505"/>
                    <a:pt x="61093" y="344200"/>
                  </a:cubicBezTo>
                  <a:cubicBezTo>
                    <a:pt x="60179" y="344541"/>
                    <a:pt x="59263" y="344875"/>
                    <a:pt x="58345" y="345205"/>
                  </a:cubicBezTo>
                  <a:lnTo>
                    <a:pt x="58345" y="345205"/>
                  </a:lnTo>
                  <a:lnTo>
                    <a:pt x="75680" y="314915"/>
                  </a:lnTo>
                  <a:cubicBezTo>
                    <a:pt x="80941" y="305762"/>
                    <a:pt x="77785" y="294077"/>
                    <a:pt x="68632" y="288817"/>
                  </a:cubicBezTo>
                  <a:cubicBezTo>
                    <a:pt x="59478" y="283556"/>
                    <a:pt x="47794" y="286712"/>
                    <a:pt x="42533" y="295865"/>
                  </a:cubicBezTo>
                  <a:lnTo>
                    <a:pt x="2528" y="366064"/>
                  </a:lnTo>
                  <a:cubicBezTo>
                    <a:pt x="-2706" y="375191"/>
                    <a:pt x="449" y="386833"/>
                    <a:pt x="9576" y="392067"/>
                  </a:cubicBezTo>
                  <a:cubicBezTo>
                    <a:pt x="9576" y="392068"/>
                    <a:pt x="9577" y="392068"/>
                    <a:pt x="9577" y="392068"/>
                  </a:cubicBezTo>
                  <a:lnTo>
                    <a:pt x="79776" y="432168"/>
                  </a:lnTo>
                  <a:cubicBezTo>
                    <a:pt x="88929" y="437428"/>
                    <a:pt x="100614" y="434273"/>
                    <a:pt x="105874" y="425119"/>
                  </a:cubicBezTo>
                  <a:cubicBezTo>
                    <a:pt x="111135" y="415966"/>
                    <a:pt x="107979" y="404281"/>
                    <a:pt x="98826" y="399021"/>
                  </a:cubicBezTo>
                  <a:lnTo>
                    <a:pt x="69108" y="382161"/>
                  </a:lnTo>
                  <a:cubicBezTo>
                    <a:pt x="184034" y="342294"/>
                    <a:pt x="260898" y="233771"/>
                    <a:pt x="260370" y="112128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17" name="Freeform: Shape 16">
              <a:extLst>
                <a:ext uri="{FF2B5EF4-FFF2-40B4-BE49-F238E27FC236}">
                  <a16:creationId xmlns:a16="http://schemas.microsoft.com/office/drawing/2014/main" id="{00000000-0008-0000-0B00-000011000000}"/>
                </a:ext>
              </a:extLst>
            </xdr:cNvPr>
            <xdr:cNvSpPr/>
          </xdr:nvSpPr>
          <xdr:spPr>
            <a:xfrm>
              <a:off x="3395650" y="384273"/>
              <a:ext cx="446734" cy="133349"/>
            </a:xfrm>
            <a:custGeom>
              <a:avLst/>
              <a:gdLst>
                <a:gd name="connsiteX0" fmla="*/ 346913 w 446734"/>
                <a:gd name="connsiteY0" fmla="*/ 95215 h 133349"/>
                <a:gd name="connsiteX1" fmla="*/ 327863 w 446734"/>
                <a:gd name="connsiteY1" fmla="*/ 114265 h 133349"/>
                <a:gd name="connsiteX2" fmla="*/ 346913 w 446734"/>
                <a:gd name="connsiteY2" fmla="*/ 133315 h 133349"/>
                <a:gd name="connsiteX3" fmla="*/ 425208 w 446734"/>
                <a:gd name="connsiteY3" fmla="*/ 133315 h 133349"/>
                <a:gd name="connsiteX4" fmla="*/ 427399 w 446734"/>
                <a:gd name="connsiteY4" fmla="*/ 133315 h 133349"/>
                <a:gd name="connsiteX5" fmla="*/ 437686 w 446734"/>
                <a:gd name="connsiteY5" fmla="*/ 130172 h 133349"/>
                <a:gd name="connsiteX6" fmla="*/ 439019 w 446734"/>
                <a:gd name="connsiteY6" fmla="*/ 129314 h 133349"/>
                <a:gd name="connsiteX7" fmla="*/ 439591 w 446734"/>
                <a:gd name="connsiteY7" fmla="*/ 128838 h 133349"/>
                <a:gd name="connsiteX8" fmla="*/ 439591 w 446734"/>
                <a:gd name="connsiteY8" fmla="*/ 128838 h 133349"/>
                <a:gd name="connsiteX9" fmla="*/ 440829 w 446734"/>
                <a:gd name="connsiteY9" fmla="*/ 127886 h 133349"/>
                <a:gd name="connsiteX10" fmla="*/ 446735 w 446734"/>
                <a:gd name="connsiteY10" fmla="*/ 114265 h 133349"/>
                <a:gd name="connsiteX11" fmla="*/ 446735 w 446734"/>
                <a:gd name="connsiteY11" fmla="*/ 33493 h 133349"/>
                <a:gd name="connsiteX12" fmla="*/ 427685 w 446734"/>
                <a:gd name="connsiteY12" fmla="*/ 14443 h 133349"/>
                <a:gd name="connsiteX13" fmla="*/ 408635 w 446734"/>
                <a:gd name="connsiteY13" fmla="*/ 33493 h 133349"/>
                <a:gd name="connsiteX14" fmla="*/ 408635 w 446734"/>
                <a:gd name="connsiteY14" fmla="*/ 68259 h 133349"/>
                <a:gd name="connsiteX15" fmla="*/ 408635 w 446734"/>
                <a:gd name="connsiteY15" fmla="*/ 68259 h 133349"/>
                <a:gd name="connsiteX16" fmla="*/ 5805 w 446734"/>
                <a:gd name="connsiteY16" fmla="*/ 100422 h 133349"/>
                <a:gd name="connsiteX17" fmla="*/ 4489 w 446734"/>
                <a:gd name="connsiteY17" fmla="*/ 101978 h 133349"/>
                <a:gd name="connsiteX18" fmla="*/ 6775 w 446734"/>
                <a:gd name="connsiteY18" fmla="*/ 128838 h 133349"/>
                <a:gd name="connsiteX19" fmla="*/ 33635 w 446734"/>
                <a:gd name="connsiteY19" fmla="*/ 126552 h 133349"/>
                <a:gd name="connsiteX20" fmla="*/ 381107 w 446734"/>
                <a:gd name="connsiteY20" fmla="*/ 94929 h 13334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</a:cxnLst>
              <a:rect l="l" t="t" r="r" b="b"/>
              <a:pathLst>
                <a:path w="446734" h="133349">
                  <a:moveTo>
                    <a:pt x="346913" y="95215"/>
                  </a:moveTo>
                  <a:cubicBezTo>
                    <a:pt x="336391" y="95215"/>
                    <a:pt x="327863" y="103744"/>
                    <a:pt x="327863" y="114265"/>
                  </a:cubicBezTo>
                  <a:cubicBezTo>
                    <a:pt x="327863" y="124786"/>
                    <a:pt x="336391" y="133315"/>
                    <a:pt x="346913" y="133315"/>
                  </a:cubicBezTo>
                  <a:lnTo>
                    <a:pt x="425208" y="133315"/>
                  </a:lnTo>
                  <a:cubicBezTo>
                    <a:pt x="425938" y="133362"/>
                    <a:pt x="426669" y="133362"/>
                    <a:pt x="427399" y="133315"/>
                  </a:cubicBezTo>
                  <a:cubicBezTo>
                    <a:pt x="431065" y="133316"/>
                    <a:pt x="434647" y="132221"/>
                    <a:pt x="437686" y="130172"/>
                  </a:cubicBezTo>
                  <a:lnTo>
                    <a:pt x="439019" y="129314"/>
                  </a:lnTo>
                  <a:lnTo>
                    <a:pt x="439591" y="128838"/>
                  </a:lnTo>
                  <a:lnTo>
                    <a:pt x="439591" y="128838"/>
                  </a:lnTo>
                  <a:lnTo>
                    <a:pt x="440829" y="127886"/>
                  </a:lnTo>
                  <a:cubicBezTo>
                    <a:pt x="444558" y="124331"/>
                    <a:pt x="446689" y="119417"/>
                    <a:pt x="446735" y="114265"/>
                  </a:cubicBezTo>
                  <a:lnTo>
                    <a:pt x="446735" y="33493"/>
                  </a:lnTo>
                  <a:cubicBezTo>
                    <a:pt x="446735" y="22972"/>
                    <a:pt x="438206" y="14443"/>
                    <a:pt x="427685" y="14443"/>
                  </a:cubicBezTo>
                  <a:cubicBezTo>
                    <a:pt x="417163" y="14443"/>
                    <a:pt x="408635" y="22972"/>
                    <a:pt x="408635" y="33493"/>
                  </a:cubicBezTo>
                  <a:lnTo>
                    <a:pt x="408635" y="68259"/>
                  </a:lnTo>
                  <a:lnTo>
                    <a:pt x="408635" y="68259"/>
                  </a:lnTo>
                  <a:cubicBezTo>
                    <a:pt x="288515" y="-34097"/>
                    <a:pt x="108162" y="-19698"/>
                    <a:pt x="5805" y="100422"/>
                  </a:cubicBezTo>
                  <a:cubicBezTo>
                    <a:pt x="5364" y="100938"/>
                    <a:pt x="4926" y="101458"/>
                    <a:pt x="4489" y="101978"/>
                  </a:cubicBezTo>
                  <a:cubicBezTo>
                    <a:pt x="-2297" y="110026"/>
                    <a:pt x="-1274" y="122053"/>
                    <a:pt x="6775" y="128838"/>
                  </a:cubicBezTo>
                  <a:cubicBezTo>
                    <a:pt x="14824" y="135624"/>
                    <a:pt x="26850" y="134601"/>
                    <a:pt x="33635" y="126552"/>
                  </a:cubicBezTo>
                  <a:cubicBezTo>
                    <a:pt x="121112" y="22359"/>
                    <a:pt x="276259" y="8240"/>
                    <a:pt x="381107" y="94929"/>
                  </a:cubicBez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B00-000012000000}"/>
                </a:ext>
              </a:extLst>
            </xdr:cNvPr>
            <xdr:cNvSpPr txBox="1"/>
          </xdr:nvSpPr>
          <xdr:spPr>
            <a:xfrm>
              <a:off x="3401727" y="386832"/>
              <a:ext cx="447151" cy="512328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ctr"/>
              <a:r>
                <a:rPr lang="en-US" sz="800">
                  <a:solidFill>
                    <a:schemeClr val="bg1"/>
                  </a:solidFill>
                </a:rPr>
                <a:t>$</a:t>
              </a:r>
              <a:endParaRPr lang="ru-RU" sz="800">
                <a:solidFill>
                  <a:schemeClr val="bg1"/>
                </a:solidFill>
              </a:endParaRPr>
            </a:p>
          </xdr:txBody>
        </xdr:sp>
      </xdr:grpSp>
    </xdr:grpSp>
    <xdr:clientData/>
  </xdr:twoCellAnchor>
  <xdr:twoCellAnchor>
    <xdr:from>
      <xdr:col>1</xdr:col>
      <xdr:colOff>416952</xdr:colOff>
      <xdr:row>19</xdr:row>
      <xdr:rowOff>145553</xdr:rowOff>
    </xdr:from>
    <xdr:to>
      <xdr:col>4</xdr:col>
      <xdr:colOff>194235</xdr:colOff>
      <xdr:row>21</xdr:row>
      <xdr:rowOff>119530</xdr:rowOff>
    </xdr:to>
    <xdr:grpSp>
      <xdr:nvGrpSpPr>
        <xdr:cNvPr id="19" name="Group 1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GrpSpPr/>
      </xdr:nvGrpSpPr>
      <xdr:grpSpPr>
        <a:xfrm>
          <a:off x="1009619" y="3765053"/>
          <a:ext cx="1555283" cy="354977"/>
          <a:chOff x="1026552" y="3552141"/>
          <a:chExt cx="1629798" cy="324189"/>
        </a:xfrm>
      </xdr:grpSpPr>
      <xdr:sp macro="" textlink="">
        <xdr:nvSpPr>
          <xdr:cNvPr id="20" name="TextBox 19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id="{00000000-0008-0000-0B00-000014000000}"/>
              </a:ext>
            </a:extLst>
          </xdr:cNvPr>
          <xdr:cNvSpPr txBox="1"/>
        </xdr:nvSpPr>
        <xdr:spPr>
          <a:xfrm>
            <a:off x="1291110" y="3569755"/>
            <a:ext cx="1365240" cy="3065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Структура расходов</a:t>
            </a:r>
          </a:p>
        </xdr:txBody>
      </xdr:sp>
      <xdr:grpSp>
        <xdr:nvGrpSpPr>
          <xdr:cNvPr id="21" name="Graphic 66" descr="Gears outline">
            <a:extLst>
              <a:ext uri="{FF2B5EF4-FFF2-40B4-BE49-F238E27FC236}">
                <a16:creationId xmlns:a16="http://schemas.microsoft.com/office/drawing/2014/main" id="{00000000-0008-0000-0B00-000015000000}"/>
              </a:ext>
            </a:extLst>
          </xdr:cNvPr>
          <xdr:cNvGrpSpPr/>
        </xdr:nvGrpSpPr>
        <xdr:grpSpPr>
          <a:xfrm>
            <a:off x="1026552" y="3552141"/>
            <a:ext cx="201168" cy="236130"/>
            <a:chOff x="509190" y="3100347"/>
            <a:chExt cx="284638" cy="344526"/>
          </a:xfrm>
          <a:solidFill>
            <a:schemeClr val="bg1"/>
          </a:solidFill>
        </xdr:grpSpPr>
        <xdr:sp macro="" textlink="">
          <xdr:nvSpPr>
            <xdr:cNvPr id="22" name="Freeform: Shape 21">
              <a:extLst>
                <a:ext uri="{FF2B5EF4-FFF2-40B4-BE49-F238E27FC236}">
                  <a16:creationId xmlns:a16="http://schemas.microsoft.com/office/drawing/2014/main" id="{00000000-0008-0000-0B00-000016000000}"/>
                </a:ext>
              </a:extLst>
            </xdr:cNvPr>
            <xdr:cNvSpPr/>
          </xdr:nvSpPr>
          <xdr:spPr>
            <a:xfrm>
              <a:off x="607853" y="3100347"/>
              <a:ext cx="185975" cy="185539"/>
            </a:xfrm>
            <a:custGeom>
              <a:avLst/>
              <a:gdLst>
                <a:gd name="connsiteX0" fmla="*/ 159345 w 185975"/>
                <a:gd name="connsiteY0" fmla="*/ 130580 h 185539"/>
                <a:gd name="connsiteX1" fmla="*/ 166767 w 185975"/>
                <a:gd name="connsiteY1" fmla="*/ 113554 h 185539"/>
                <a:gd name="connsiteX2" fmla="*/ 185976 w 185975"/>
                <a:gd name="connsiteY2" fmla="*/ 103950 h 185539"/>
                <a:gd name="connsiteX3" fmla="*/ 185976 w 185975"/>
                <a:gd name="connsiteY3" fmla="*/ 82122 h 185539"/>
                <a:gd name="connsiteX4" fmla="*/ 166767 w 185975"/>
                <a:gd name="connsiteY4" fmla="*/ 72517 h 185539"/>
                <a:gd name="connsiteX5" fmla="*/ 159782 w 185975"/>
                <a:gd name="connsiteY5" fmla="*/ 55491 h 185539"/>
                <a:gd name="connsiteX6" fmla="*/ 166767 w 185975"/>
                <a:gd name="connsiteY6" fmla="*/ 34973 h 185539"/>
                <a:gd name="connsiteX7" fmla="*/ 151051 w 185975"/>
                <a:gd name="connsiteY7" fmla="*/ 19257 h 185539"/>
                <a:gd name="connsiteX8" fmla="*/ 130532 w 185975"/>
                <a:gd name="connsiteY8" fmla="*/ 26242 h 185539"/>
                <a:gd name="connsiteX9" fmla="*/ 113506 w 185975"/>
                <a:gd name="connsiteY9" fmla="*/ 19209 h 185539"/>
                <a:gd name="connsiteX10" fmla="*/ 103902 w 185975"/>
                <a:gd name="connsiteY10" fmla="*/ 0 h 185539"/>
                <a:gd name="connsiteX11" fmla="*/ 82074 w 185975"/>
                <a:gd name="connsiteY11" fmla="*/ 0 h 185539"/>
                <a:gd name="connsiteX12" fmla="*/ 72469 w 185975"/>
                <a:gd name="connsiteY12" fmla="*/ 19209 h 185539"/>
                <a:gd name="connsiteX13" fmla="*/ 55443 w 185975"/>
                <a:gd name="connsiteY13" fmla="*/ 26194 h 185539"/>
                <a:gd name="connsiteX14" fmla="*/ 34925 w 185975"/>
                <a:gd name="connsiteY14" fmla="*/ 19209 h 185539"/>
                <a:gd name="connsiteX15" fmla="*/ 19209 w 185975"/>
                <a:gd name="connsiteY15" fmla="*/ 34925 h 185539"/>
                <a:gd name="connsiteX16" fmla="*/ 26194 w 185975"/>
                <a:gd name="connsiteY16" fmla="*/ 55443 h 185539"/>
                <a:gd name="connsiteX17" fmla="*/ 19209 w 185975"/>
                <a:gd name="connsiteY17" fmla="*/ 72469 h 185539"/>
                <a:gd name="connsiteX18" fmla="*/ 0 w 185975"/>
                <a:gd name="connsiteY18" fmla="*/ 82074 h 185539"/>
                <a:gd name="connsiteX19" fmla="*/ 0 w 185975"/>
                <a:gd name="connsiteY19" fmla="*/ 103902 h 185539"/>
                <a:gd name="connsiteX20" fmla="*/ 19209 w 185975"/>
                <a:gd name="connsiteY20" fmla="*/ 113506 h 185539"/>
                <a:gd name="connsiteX21" fmla="*/ 26194 w 185975"/>
                <a:gd name="connsiteY21" fmla="*/ 130532 h 185539"/>
                <a:gd name="connsiteX22" fmla="*/ 19209 w 185975"/>
                <a:gd name="connsiteY22" fmla="*/ 151051 h 185539"/>
                <a:gd name="connsiteX23" fmla="*/ 34488 w 185975"/>
                <a:gd name="connsiteY23" fmla="*/ 166330 h 185539"/>
                <a:gd name="connsiteX24" fmla="*/ 55007 w 185975"/>
                <a:gd name="connsiteY24" fmla="*/ 159345 h 185539"/>
                <a:gd name="connsiteX25" fmla="*/ 72033 w 185975"/>
                <a:gd name="connsiteY25" fmla="*/ 166330 h 185539"/>
                <a:gd name="connsiteX26" fmla="*/ 81637 w 185975"/>
                <a:gd name="connsiteY26" fmla="*/ 185539 h 185539"/>
                <a:gd name="connsiteX27" fmla="*/ 103465 w 185975"/>
                <a:gd name="connsiteY27" fmla="*/ 185539 h 185539"/>
                <a:gd name="connsiteX28" fmla="*/ 113070 w 185975"/>
                <a:gd name="connsiteY28" fmla="*/ 166330 h 185539"/>
                <a:gd name="connsiteX29" fmla="*/ 130096 w 185975"/>
                <a:gd name="connsiteY29" fmla="*/ 159345 h 185539"/>
                <a:gd name="connsiteX30" fmla="*/ 150614 w 185975"/>
                <a:gd name="connsiteY30" fmla="*/ 166330 h 185539"/>
                <a:gd name="connsiteX31" fmla="*/ 166330 w 185975"/>
                <a:gd name="connsiteY31" fmla="*/ 151051 h 185539"/>
                <a:gd name="connsiteX32" fmla="*/ 151077 w 185975"/>
                <a:gd name="connsiteY32" fmla="*/ 133392 h 185539"/>
                <a:gd name="connsiteX33" fmla="*/ 156289 w 185975"/>
                <a:gd name="connsiteY33" fmla="*/ 148693 h 185539"/>
                <a:gd name="connsiteX34" fmla="*/ 148366 w 185975"/>
                <a:gd name="connsiteY34" fmla="*/ 156399 h 185539"/>
                <a:gd name="connsiteX35" fmla="*/ 132911 w 185975"/>
                <a:gd name="connsiteY35" fmla="*/ 151134 h 185539"/>
                <a:gd name="connsiteX36" fmla="*/ 129140 w 185975"/>
                <a:gd name="connsiteY36" fmla="*/ 149850 h 185539"/>
                <a:gd name="connsiteX37" fmla="*/ 125695 w 185975"/>
                <a:gd name="connsiteY37" fmla="*/ 151858 h 185539"/>
                <a:gd name="connsiteX38" fmla="*/ 110673 w 185975"/>
                <a:gd name="connsiteY38" fmla="*/ 157992 h 185539"/>
                <a:gd name="connsiteX39" fmla="*/ 106980 w 185975"/>
                <a:gd name="connsiteY39" fmla="*/ 159048 h 185539"/>
                <a:gd name="connsiteX40" fmla="*/ 105260 w 185975"/>
                <a:gd name="connsiteY40" fmla="*/ 162484 h 185539"/>
                <a:gd name="connsiteX41" fmla="*/ 98069 w 185975"/>
                <a:gd name="connsiteY41" fmla="*/ 176891 h 185539"/>
                <a:gd name="connsiteX42" fmla="*/ 87046 w 185975"/>
                <a:gd name="connsiteY42" fmla="*/ 176891 h 185539"/>
                <a:gd name="connsiteX43" fmla="*/ 79856 w 185975"/>
                <a:gd name="connsiteY43" fmla="*/ 162484 h 185539"/>
                <a:gd name="connsiteX44" fmla="*/ 78136 w 185975"/>
                <a:gd name="connsiteY44" fmla="*/ 159048 h 185539"/>
                <a:gd name="connsiteX45" fmla="*/ 74443 w 185975"/>
                <a:gd name="connsiteY45" fmla="*/ 157992 h 185539"/>
                <a:gd name="connsiteX46" fmla="*/ 59416 w 185975"/>
                <a:gd name="connsiteY46" fmla="*/ 151858 h 185539"/>
                <a:gd name="connsiteX47" fmla="*/ 55976 w 185975"/>
                <a:gd name="connsiteY47" fmla="*/ 149850 h 185539"/>
                <a:gd name="connsiteX48" fmla="*/ 52204 w 185975"/>
                <a:gd name="connsiteY48" fmla="*/ 151134 h 185539"/>
                <a:gd name="connsiteX49" fmla="*/ 36828 w 185975"/>
                <a:gd name="connsiteY49" fmla="*/ 156372 h 185539"/>
                <a:gd name="connsiteX50" fmla="*/ 29232 w 185975"/>
                <a:gd name="connsiteY50" fmla="*/ 148776 h 185539"/>
                <a:gd name="connsiteX51" fmla="*/ 34471 w 185975"/>
                <a:gd name="connsiteY51" fmla="*/ 133396 h 185539"/>
                <a:gd name="connsiteX52" fmla="*/ 35754 w 185975"/>
                <a:gd name="connsiteY52" fmla="*/ 129624 h 185539"/>
                <a:gd name="connsiteX53" fmla="*/ 33746 w 185975"/>
                <a:gd name="connsiteY53" fmla="*/ 126184 h 185539"/>
                <a:gd name="connsiteX54" fmla="*/ 27634 w 185975"/>
                <a:gd name="connsiteY54" fmla="*/ 111153 h 185539"/>
                <a:gd name="connsiteX55" fmla="*/ 26578 w 185975"/>
                <a:gd name="connsiteY55" fmla="*/ 107460 h 185539"/>
                <a:gd name="connsiteX56" fmla="*/ 23147 w 185975"/>
                <a:gd name="connsiteY56" fmla="*/ 105744 h 185539"/>
                <a:gd name="connsiteX57" fmla="*/ 8731 w 185975"/>
                <a:gd name="connsiteY57" fmla="*/ 98545 h 185539"/>
                <a:gd name="connsiteX58" fmla="*/ 8731 w 185975"/>
                <a:gd name="connsiteY58" fmla="*/ 87505 h 185539"/>
                <a:gd name="connsiteX59" fmla="*/ 23138 w 185975"/>
                <a:gd name="connsiteY59" fmla="*/ 80328 h 185539"/>
                <a:gd name="connsiteX60" fmla="*/ 26569 w 185975"/>
                <a:gd name="connsiteY60" fmla="*/ 78607 h 185539"/>
                <a:gd name="connsiteX61" fmla="*/ 27626 w 185975"/>
                <a:gd name="connsiteY61" fmla="*/ 74914 h 185539"/>
                <a:gd name="connsiteX62" fmla="*/ 33738 w 185975"/>
                <a:gd name="connsiteY62" fmla="*/ 59888 h 185539"/>
                <a:gd name="connsiteX63" fmla="*/ 35746 w 185975"/>
                <a:gd name="connsiteY63" fmla="*/ 56443 h 185539"/>
                <a:gd name="connsiteX64" fmla="*/ 34462 w 185975"/>
                <a:gd name="connsiteY64" fmla="*/ 52676 h 185539"/>
                <a:gd name="connsiteX65" fmla="*/ 29223 w 185975"/>
                <a:gd name="connsiteY65" fmla="*/ 37291 h 185539"/>
                <a:gd name="connsiteX66" fmla="*/ 37256 w 185975"/>
                <a:gd name="connsiteY66" fmla="*/ 29258 h 185539"/>
                <a:gd name="connsiteX67" fmla="*/ 52632 w 185975"/>
                <a:gd name="connsiteY67" fmla="*/ 34497 h 185539"/>
                <a:gd name="connsiteX68" fmla="*/ 56404 w 185975"/>
                <a:gd name="connsiteY68" fmla="*/ 35807 h 185539"/>
                <a:gd name="connsiteX69" fmla="*/ 59844 w 185975"/>
                <a:gd name="connsiteY69" fmla="*/ 33794 h 185539"/>
                <a:gd name="connsiteX70" fmla="*/ 74870 w 185975"/>
                <a:gd name="connsiteY70" fmla="*/ 27682 h 185539"/>
                <a:gd name="connsiteX71" fmla="*/ 78581 w 185975"/>
                <a:gd name="connsiteY71" fmla="*/ 26565 h 185539"/>
                <a:gd name="connsiteX72" fmla="*/ 80301 w 185975"/>
                <a:gd name="connsiteY72" fmla="*/ 23129 h 185539"/>
                <a:gd name="connsiteX73" fmla="*/ 87491 w 185975"/>
                <a:gd name="connsiteY73" fmla="*/ 8723 h 185539"/>
                <a:gd name="connsiteX74" fmla="*/ 98528 w 185975"/>
                <a:gd name="connsiteY74" fmla="*/ 8723 h 185539"/>
                <a:gd name="connsiteX75" fmla="*/ 105718 w 185975"/>
                <a:gd name="connsiteY75" fmla="*/ 23129 h 185539"/>
                <a:gd name="connsiteX76" fmla="*/ 107438 w 185975"/>
                <a:gd name="connsiteY76" fmla="*/ 26565 h 185539"/>
                <a:gd name="connsiteX77" fmla="*/ 111127 w 185975"/>
                <a:gd name="connsiteY77" fmla="*/ 27621 h 185539"/>
                <a:gd name="connsiteX78" fmla="*/ 126153 w 185975"/>
                <a:gd name="connsiteY78" fmla="*/ 33733 h 185539"/>
                <a:gd name="connsiteX79" fmla="*/ 129598 w 185975"/>
                <a:gd name="connsiteY79" fmla="*/ 35746 h 185539"/>
                <a:gd name="connsiteX80" fmla="*/ 133370 w 185975"/>
                <a:gd name="connsiteY80" fmla="*/ 34436 h 185539"/>
                <a:gd name="connsiteX81" fmla="*/ 148741 w 185975"/>
                <a:gd name="connsiteY81" fmla="*/ 29197 h 185539"/>
                <a:gd name="connsiteX82" fmla="*/ 156774 w 185975"/>
                <a:gd name="connsiteY82" fmla="*/ 37230 h 185539"/>
                <a:gd name="connsiteX83" fmla="*/ 151535 w 185975"/>
                <a:gd name="connsiteY83" fmla="*/ 52615 h 185539"/>
                <a:gd name="connsiteX84" fmla="*/ 150252 w 185975"/>
                <a:gd name="connsiteY84" fmla="*/ 56382 h 185539"/>
                <a:gd name="connsiteX85" fmla="*/ 152260 w 185975"/>
                <a:gd name="connsiteY85" fmla="*/ 59827 h 185539"/>
                <a:gd name="connsiteX86" fmla="*/ 158394 w 185975"/>
                <a:gd name="connsiteY86" fmla="*/ 74853 h 185539"/>
                <a:gd name="connsiteX87" fmla="*/ 159446 w 185975"/>
                <a:gd name="connsiteY87" fmla="*/ 78546 h 185539"/>
                <a:gd name="connsiteX88" fmla="*/ 162881 w 185975"/>
                <a:gd name="connsiteY88" fmla="*/ 80266 h 185539"/>
                <a:gd name="connsiteX89" fmla="*/ 177288 w 185975"/>
                <a:gd name="connsiteY89" fmla="*/ 87461 h 185539"/>
                <a:gd name="connsiteX90" fmla="*/ 177288 w 185975"/>
                <a:gd name="connsiteY90" fmla="*/ 98502 h 185539"/>
                <a:gd name="connsiteX91" fmla="*/ 162881 w 185975"/>
                <a:gd name="connsiteY91" fmla="*/ 105696 h 185539"/>
                <a:gd name="connsiteX92" fmla="*/ 159542 w 185975"/>
                <a:gd name="connsiteY92" fmla="*/ 107368 h 185539"/>
                <a:gd name="connsiteX93" fmla="*/ 158442 w 185975"/>
                <a:gd name="connsiteY93" fmla="*/ 110939 h 185539"/>
                <a:gd name="connsiteX94" fmla="*/ 151819 w 185975"/>
                <a:gd name="connsiteY94" fmla="*/ 126167 h 185539"/>
                <a:gd name="connsiteX95" fmla="*/ 149811 w 185975"/>
                <a:gd name="connsiteY95" fmla="*/ 129607 h 1855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</a:cxnLst>
              <a:rect l="l" t="t" r="r" b="b"/>
              <a:pathLst>
                <a:path w="185975" h="185539">
                  <a:moveTo>
                    <a:pt x="159345" y="130580"/>
                  </a:moveTo>
                  <a:cubicBezTo>
                    <a:pt x="162441" y="125197"/>
                    <a:pt x="164930" y="119486"/>
                    <a:pt x="166767" y="113554"/>
                  </a:cubicBezTo>
                  <a:lnTo>
                    <a:pt x="185976" y="103950"/>
                  </a:lnTo>
                  <a:lnTo>
                    <a:pt x="185976" y="82122"/>
                  </a:lnTo>
                  <a:lnTo>
                    <a:pt x="166767" y="72517"/>
                  </a:lnTo>
                  <a:cubicBezTo>
                    <a:pt x="165161" y="66572"/>
                    <a:pt x="162815" y="60852"/>
                    <a:pt x="159782" y="55491"/>
                  </a:cubicBezTo>
                  <a:lnTo>
                    <a:pt x="166767" y="34973"/>
                  </a:lnTo>
                  <a:lnTo>
                    <a:pt x="151051" y="19257"/>
                  </a:lnTo>
                  <a:lnTo>
                    <a:pt x="130532" y="26242"/>
                  </a:lnTo>
                  <a:cubicBezTo>
                    <a:pt x="125175" y="23192"/>
                    <a:pt x="119454" y="20829"/>
                    <a:pt x="113506" y="19209"/>
                  </a:cubicBezTo>
                  <a:lnTo>
                    <a:pt x="103902" y="0"/>
                  </a:lnTo>
                  <a:lnTo>
                    <a:pt x="82074" y="0"/>
                  </a:lnTo>
                  <a:lnTo>
                    <a:pt x="72469" y="19209"/>
                  </a:lnTo>
                  <a:cubicBezTo>
                    <a:pt x="66523" y="20813"/>
                    <a:pt x="60803" y="23160"/>
                    <a:pt x="55443" y="26194"/>
                  </a:cubicBezTo>
                  <a:lnTo>
                    <a:pt x="34925" y="19209"/>
                  </a:lnTo>
                  <a:lnTo>
                    <a:pt x="19209" y="34925"/>
                  </a:lnTo>
                  <a:lnTo>
                    <a:pt x="26194" y="55443"/>
                  </a:lnTo>
                  <a:cubicBezTo>
                    <a:pt x="23161" y="60804"/>
                    <a:pt x="20814" y="66524"/>
                    <a:pt x="19209" y="72469"/>
                  </a:cubicBezTo>
                  <a:lnTo>
                    <a:pt x="0" y="82074"/>
                  </a:lnTo>
                  <a:lnTo>
                    <a:pt x="0" y="103902"/>
                  </a:lnTo>
                  <a:lnTo>
                    <a:pt x="19209" y="113506"/>
                  </a:lnTo>
                  <a:cubicBezTo>
                    <a:pt x="20815" y="119452"/>
                    <a:pt x="23162" y="125172"/>
                    <a:pt x="26194" y="130532"/>
                  </a:cubicBezTo>
                  <a:lnTo>
                    <a:pt x="19209" y="151051"/>
                  </a:lnTo>
                  <a:lnTo>
                    <a:pt x="34488" y="166330"/>
                  </a:lnTo>
                  <a:lnTo>
                    <a:pt x="55007" y="159345"/>
                  </a:lnTo>
                  <a:cubicBezTo>
                    <a:pt x="60367" y="162378"/>
                    <a:pt x="66087" y="164725"/>
                    <a:pt x="72033" y="166330"/>
                  </a:cubicBezTo>
                  <a:lnTo>
                    <a:pt x="81637" y="185539"/>
                  </a:lnTo>
                  <a:lnTo>
                    <a:pt x="103465" y="185539"/>
                  </a:lnTo>
                  <a:lnTo>
                    <a:pt x="113070" y="166330"/>
                  </a:lnTo>
                  <a:cubicBezTo>
                    <a:pt x="119015" y="164725"/>
                    <a:pt x="124736" y="162379"/>
                    <a:pt x="130096" y="159345"/>
                  </a:cubicBezTo>
                  <a:lnTo>
                    <a:pt x="150614" y="166330"/>
                  </a:lnTo>
                  <a:lnTo>
                    <a:pt x="166330" y="151051"/>
                  </a:lnTo>
                  <a:close/>
                  <a:moveTo>
                    <a:pt x="151077" y="133392"/>
                  </a:moveTo>
                  <a:lnTo>
                    <a:pt x="156289" y="148693"/>
                  </a:lnTo>
                  <a:lnTo>
                    <a:pt x="148366" y="156399"/>
                  </a:lnTo>
                  <a:lnTo>
                    <a:pt x="132911" y="151134"/>
                  </a:lnTo>
                  <a:lnTo>
                    <a:pt x="129140" y="149850"/>
                  </a:lnTo>
                  <a:lnTo>
                    <a:pt x="125695" y="151858"/>
                  </a:lnTo>
                  <a:cubicBezTo>
                    <a:pt x="120968" y="154530"/>
                    <a:pt x="115920" y="156591"/>
                    <a:pt x="110673" y="157992"/>
                  </a:cubicBezTo>
                  <a:lnTo>
                    <a:pt x="106980" y="159048"/>
                  </a:lnTo>
                  <a:lnTo>
                    <a:pt x="105260" y="162484"/>
                  </a:lnTo>
                  <a:lnTo>
                    <a:pt x="98069" y="176891"/>
                  </a:lnTo>
                  <a:lnTo>
                    <a:pt x="87046" y="176891"/>
                  </a:lnTo>
                  <a:lnTo>
                    <a:pt x="79856" y="162484"/>
                  </a:lnTo>
                  <a:lnTo>
                    <a:pt x="78136" y="159048"/>
                  </a:lnTo>
                  <a:lnTo>
                    <a:pt x="74443" y="157992"/>
                  </a:lnTo>
                  <a:cubicBezTo>
                    <a:pt x="69195" y="156591"/>
                    <a:pt x="64145" y="154530"/>
                    <a:pt x="59416" y="151858"/>
                  </a:cubicBezTo>
                  <a:lnTo>
                    <a:pt x="55976" y="149850"/>
                  </a:lnTo>
                  <a:lnTo>
                    <a:pt x="52204" y="151134"/>
                  </a:lnTo>
                  <a:lnTo>
                    <a:pt x="36828" y="156372"/>
                  </a:lnTo>
                  <a:lnTo>
                    <a:pt x="29232" y="148776"/>
                  </a:lnTo>
                  <a:lnTo>
                    <a:pt x="34471" y="133396"/>
                  </a:lnTo>
                  <a:lnTo>
                    <a:pt x="35754" y="129624"/>
                  </a:lnTo>
                  <a:lnTo>
                    <a:pt x="33746" y="126184"/>
                  </a:lnTo>
                  <a:cubicBezTo>
                    <a:pt x="31081" y="121453"/>
                    <a:pt x="29027" y="116402"/>
                    <a:pt x="27634" y="111153"/>
                  </a:cubicBezTo>
                  <a:lnTo>
                    <a:pt x="26578" y="107460"/>
                  </a:lnTo>
                  <a:lnTo>
                    <a:pt x="23147" y="105744"/>
                  </a:lnTo>
                  <a:lnTo>
                    <a:pt x="8731" y="98545"/>
                  </a:lnTo>
                  <a:lnTo>
                    <a:pt x="8731" y="87505"/>
                  </a:lnTo>
                  <a:lnTo>
                    <a:pt x="23138" y="80328"/>
                  </a:lnTo>
                  <a:lnTo>
                    <a:pt x="26569" y="78607"/>
                  </a:lnTo>
                  <a:lnTo>
                    <a:pt x="27626" y="74914"/>
                  </a:lnTo>
                  <a:cubicBezTo>
                    <a:pt x="29019" y="69667"/>
                    <a:pt x="31072" y="64618"/>
                    <a:pt x="33738" y="59888"/>
                  </a:cubicBezTo>
                  <a:lnTo>
                    <a:pt x="35746" y="56443"/>
                  </a:lnTo>
                  <a:lnTo>
                    <a:pt x="34462" y="52676"/>
                  </a:lnTo>
                  <a:lnTo>
                    <a:pt x="29223" y="37291"/>
                  </a:lnTo>
                  <a:lnTo>
                    <a:pt x="37256" y="29258"/>
                  </a:lnTo>
                  <a:lnTo>
                    <a:pt x="52632" y="34497"/>
                  </a:lnTo>
                  <a:lnTo>
                    <a:pt x="56404" y="35807"/>
                  </a:lnTo>
                  <a:lnTo>
                    <a:pt x="59844" y="33794"/>
                  </a:lnTo>
                  <a:cubicBezTo>
                    <a:pt x="64574" y="31130"/>
                    <a:pt x="69623" y="29076"/>
                    <a:pt x="74870" y="27682"/>
                  </a:cubicBezTo>
                  <a:lnTo>
                    <a:pt x="78581" y="26565"/>
                  </a:lnTo>
                  <a:lnTo>
                    <a:pt x="80301" y="23129"/>
                  </a:lnTo>
                  <a:lnTo>
                    <a:pt x="87491" y="8723"/>
                  </a:lnTo>
                  <a:lnTo>
                    <a:pt x="98528" y="8723"/>
                  </a:lnTo>
                  <a:lnTo>
                    <a:pt x="105718" y="23129"/>
                  </a:lnTo>
                  <a:lnTo>
                    <a:pt x="107438" y="26565"/>
                  </a:lnTo>
                  <a:lnTo>
                    <a:pt x="111127" y="27621"/>
                  </a:lnTo>
                  <a:cubicBezTo>
                    <a:pt x="116374" y="29014"/>
                    <a:pt x="121423" y="31068"/>
                    <a:pt x="126153" y="33733"/>
                  </a:cubicBezTo>
                  <a:lnTo>
                    <a:pt x="129598" y="35746"/>
                  </a:lnTo>
                  <a:lnTo>
                    <a:pt x="133370" y="34436"/>
                  </a:lnTo>
                  <a:lnTo>
                    <a:pt x="148741" y="29197"/>
                  </a:lnTo>
                  <a:lnTo>
                    <a:pt x="156774" y="37230"/>
                  </a:lnTo>
                  <a:lnTo>
                    <a:pt x="151535" y="52615"/>
                  </a:lnTo>
                  <a:lnTo>
                    <a:pt x="150252" y="56382"/>
                  </a:lnTo>
                  <a:lnTo>
                    <a:pt x="152260" y="59827"/>
                  </a:lnTo>
                  <a:cubicBezTo>
                    <a:pt x="154931" y="64556"/>
                    <a:pt x="156992" y="69606"/>
                    <a:pt x="158394" y="74853"/>
                  </a:cubicBezTo>
                  <a:lnTo>
                    <a:pt x="159446" y="78546"/>
                  </a:lnTo>
                  <a:lnTo>
                    <a:pt x="162881" y="80266"/>
                  </a:lnTo>
                  <a:lnTo>
                    <a:pt x="177288" y="87461"/>
                  </a:lnTo>
                  <a:lnTo>
                    <a:pt x="177288" y="98502"/>
                  </a:lnTo>
                  <a:lnTo>
                    <a:pt x="162881" y="105696"/>
                  </a:lnTo>
                  <a:lnTo>
                    <a:pt x="159542" y="107368"/>
                  </a:lnTo>
                  <a:lnTo>
                    <a:pt x="158442" y="110939"/>
                  </a:lnTo>
                  <a:cubicBezTo>
                    <a:pt x="156800" y="116243"/>
                    <a:pt x="154579" y="121350"/>
                    <a:pt x="151819" y="126167"/>
                  </a:cubicBezTo>
                  <a:lnTo>
                    <a:pt x="149811" y="129607"/>
                  </a:ln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23" name="Freeform: Shape 22">
              <a:extLst>
                <a:ext uri="{FF2B5EF4-FFF2-40B4-BE49-F238E27FC236}">
                  <a16:creationId xmlns:a16="http://schemas.microsoft.com/office/drawing/2014/main" id="{00000000-0008-0000-0B00-000017000000}"/>
                </a:ext>
              </a:extLst>
            </xdr:cNvPr>
            <xdr:cNvSpPr/>
          </xdr:nvSpPr>
          <xdr:spPr>
            <a:xfrm>
              <a:off x="509190" y="3259335"/>
              <a:ext cx="185975" cy="185539"/>
            </a:xfrm>
            <a:custGeom>
              <a:avLst/>
              <a:gdLst>
                <a:gd name="connsiteX0" fmla="*/ 0 w 185975"/>
                <a:gd name="connsiteY0" fmla="*/ 81637 h 185539"/>
                <a:gd name="connsiteX1" fmla="*/ 0 w 185975"/>
                <a:gd name="connsiteY1" fmla="*/ 103465 h 185539"/>
                <a:gd name="connsiteX2" fmla="*/ 19209 w 185975"/>
                <a:gd name="connsiteY2" fmla="*/ 113070 h 185539"/>
                <a:gd name="connsiteX3" fmla="*/ 26194 w 185975"/>
                <a:gd name="connsiteY3" fmla="*/ 130096 h 185539"/>
                <a:gd name="connsiteX4" fmla="*/ 19645 w 185975"/>
                <a:gd name="connsiteY4" fmla="*/ 150614 h 185539"/>
                <a:gd name="connsiteX5" fmla="*/ 34925 w 185975"/>
                <a:gd name="connsiteY5" fmla="*/ 165894 h 185539"/>
                <a:gd name="connsiteX6" fmla="*/ 55443 w 185975"/>
                <a:gd name="connsiteY6" fmla="*/ 159345 h 185539"/>
                <a:gd name="connsiteX7" fmla="*/ 72469 w 185975"/>
                <a:gd name="connsiteY7" fmla="*/ 166330 h 185539"/>
                <a:gd name="connsiteX8" fmla="*/ 82074 w 185975"/>
                <a:gd name="connsiteY8" fmla="*/ 185539 h 185539"/>
                <a:gd name="connsiteX9" fmla="*/ 103902 w 185975"/>
                <a:gd name="connsiteY9" fmla="*/ 185539 h 185539"/>
                <a:gd name="connsiteX10" fmla="*/ 113506 w 185975"/>
                <a:gd name="connsiteY10" fmla="*/ 166330 h 185539"/>
                <a:gd name="connsiteX11" fmla="*/ 130532 w 185975"/>
                <a:gd name="connsiteY11" fmla="*/ 159345 h 185539"/>
                <a:gd name="connsiteX12" fmla="*/ 151051 w 185975"/>
                <a:gd name="connsiteY12" fmla="*/ 166330 h 185539"/>
                <a:gd name="connsiteX13" fmla="*/ 166330 w 185975"/>
                <a:gd name="connsiteY13" fmla="*/ 150614 h 185539"/>
                <a:gd name="connsiteX14" fmla="*/ 159782 w 185975"/>
                <a:gd name="connsiteY14" fmla="*/ 130532 h 185539"/>
                <a:gd name="connsiteX15" fmla="*/ 166767 w 185975"/>
                <a:gd name="connsiteY15" fmla="*/ 113506 h 185539"/>
                <a:gd name="connsiteX16" fmla="*/ 185976 w 185975"/>
                <a:gd name="connsiteY16" fmla="*/ 103902 h 185539"/>
                <a:gd name="connsiteX17" fmla="*/ 185976 w 185975"/>
                <a:gd name="connsiteY17" fmla="*/ 82074 h 185539"/>
                <a:gd name="connsiteX18" fmla="*/ 166767 w 185975"/>
                <a:gd name="connsiteY18" fmla="*/ 72469 h 185539"/>
                <a:gd name="connsiteX19" fmla="*/ 159782 w 185975"/>
                <a:gd name="connsiteY19" fmla="*/ 55443 h 185539"/>
                <a:gd name="connsiteX20" fmla="*/ 166767 w 185975"/>
                <a:gd name="connsiteY20" fmla="*/ 34925 h 185539"/>
                <a:gd name="connsiteX21" fmla="*/ 151051 w 185975"/>
                <a:gd name="connsiteY21" fmla="*/ 19209 h 185539"/>
                <a:gd name="connsiteX22" fmla="*/ 130532 w 185975"/>
                <a:gd name="connsiteY22" fmla="*/ 26194 h 185539"/>
                <a:gd name="connsiteX23" fmla="*/ 113506 w 185975"/>
                <a:gd name="connsiteY23" fmla="*/ 19209 h 185539"/>
                <a:gd name="connsiteX24" fmla="*/ 103902 w 185975"/>
                <a:gd name="connsiteY24" fmla="*/ 0 h 185539"/>
                <a:gd name="connsiteX25" fmla="*/ 82074 w 185975"/>
                <a:gd name="connsiteY25" fmla="*/ 0 h 185539"/>
                <a:gd name="connsiteX26" fmla="*/ 72469 w 185975"/>
                <a:gd name="connsiteY26" fmla="*/ 19209 h 185539"/>
                <a:gd name="connsiteX27" fmla="*/ 55443 w 185975"/>
                <a:gd name="connsiteY27" fmla="*/ 26194 h 185539"/>
                <a:gd name="connsiteX28" fmla="*/ 34925 w 185975"/>
                <a:gd name="connsiteY28" fmla="*/ 19209 h 185539"/>
                <a:gd name="connsiteX29" fmla="*/ 19645 w 185975"/>
                <a:gd name="connsiteY29" fmla="*/ 34488 h 185539"/>
                <a:gd name="connsiteX30" fmla="*/ 26194 w 185975"/>
                <a:gd name="connsiteY30" fmla="*/ 55007 h 185539"/>
                <a:gd name="connsiteX31" fmla="*/ 19209 w 185975"/>
                <a:gd name="connsiteY31" fmla="*/ 72033 h 185539"/>
                <a:gd name="connsiteX32" fmla="*/ 26456 w 185975"/>
                <a:gd name="connsiteY32" fmla="*/ 78145 h 185539"/>
                <a:gd name="connsiteX33" fmla="*/ 27556 w 185975"/>
                <a:gd name="connsiteY33" fmla="*/ 74574 h 185539"/>
                <a:gd name="connsiteX34" fmla="*/ 33738 w 185975"/>
                <a:gd name="connsiteY34" fmla="*/ 59377 h 185539"/>
                <a:gd name="connsiteX35" fmla="*/ 35693 w 185975"/>
                <a:gd name="connsiteY35" fmla="*/ 56020 h 185539"/>
                <a:gd name="connsiteX36" fmla="*/ 34510 w 185975"/>
                <a:gd name="connsiteY36" fmla="*/ 52322 h 185539"/>
                <a:gd name="connsiteX37" fmla="*/ 29581 w 185975"/>
                <a:gd name="connsiteY37" fmla="*/ 36863 h 185539"/>
                <a:gd name="connsiteX38" fmla="*/ 37256 w 185975"/>
                <a:gd name="connsiteY38" fmla="*/ 29184 h 185539"/>
                <a:gd name="connsiteX39" fmla="*/ 52632 w 185975"/>
                <a:gd name="connsiteY39" fmla="*/ 34423 h 185539"/>
                <a:gd name="connsiteX40" fmla="*/ 56404 w 185975"/>
                <a:gd name="connsiteY40" fmla="*/ 35711 h 185539"/>
                <a:gd name="connsiteX41" fmla="*/ 59844 w 185975"/>
                <a:gd name="connsiteY41" fmla="*/ 33703 h 185539"/>
                <a:gd name="connsiteX42" fmla="*/ 74870 w 185975"/>
                <a:gd name="connsiteY42" fmla="*/ 27569 h 185539"/>
                <a:gd name="connsiteX43" fmla="*/ 78581 w 185975"/>
                <a:gd name="connsiteY43" fmla="*/ 26552 h 185539"/>
                <a:gd name="connsiteX44" fmla="*/ 80301 w 185975"/>
                <a:gd name="connsiteY44" fmla="*/ 23116 h 185539"/>
                <a:gd name="connsiteX45" fmla="*/ 87492 w 185975"/>
                <a:gd name="connsiteY45" fmla="*/ 8709 h 185539"/>
                <a:gd name="connsiteX46" fmla="*/ 98528 w 185975"/>
                <a:gd name="connsiteY46" fmla="*/ 8709 h 185539"/>
                <a:gd name="connsiteX47" fmla="*/ 105718 w 185975"/>
                <a:gd name="connsiteY47" fmla="*/ 23116 h 185539"/>
                <a:gd name="connsiteX48" fmla="*/ 107390 w 185975"/>
                <a:gd name="connsiteY48" fmla="*/ 26460 h 185539"/>
                <a:gd name="connsiteX49" fmla="*/ 110961 w 185975"/>
                <a:gd name="connsiteY49" fmla="*/ 27556 h 185539"/>
                <a:gd name="connsiteX50" fmla="*/ 126153 w 185975"/>
                <a:gd name="connsiteY50" fmla="*/ 33742 h 185539"/>
                <a:gd name="connsiteX51" fmla="*/ 129598 w 185975"/>
                <a:gd name="connsiteY51" fmla="*/ 35750 h 185539"/>
                <a:gd name="connsiteX52" fmla="*/ 133370 w 185975"/>
                <a:gd name="connsiteY52" fmla="*/ 34462 h 185539"/>
                <a:gd name="connsiteX53" fmla="*/ 148741 w 185975"/>
                <a:gd name="connsiteY53" fmla="*/ 29223 h 185539"/>
                <a:gd name="connsiteX54" fmla="*/ 156774 w 185975"/>
                <a:gd name="connsiteY54" fmla="*/ 37261 h 185539"/>
                <a:gd name="connsiteX55" fmla="*/ 151535 w 185975"/>
                <a:gd name="connsiteY55" fmla="*/ 52641 h 185539"/>
                <a:gd name="connsiteX56" fmla="*/ 150252 w 185975"/>
                <a:gd name="connsiteY56" fmla="*/ 56408 h 185539"/>
                <a:gd name="connsiteX57" fmla="*/ 152260 w 185975"/>
                <a:gd name="connsiteY57" fmla="*/ 59853 h 185539"/>
                <a:gd name="connsiteX58" fmla="*/ 158394 w 185975"/>
                <a:gd name="connsiteY58" fmla="*/ 74884 h 185539"/>
                <a:gd name="connsiteX59" fmla="*/ 159446 w 185975"/>
                <a:gd name="connsiteY59" fmla="*/ 78573 h 185539"/>
                <a:gd name="connsiteX60" fmla="*/ 162881 w 185975"/>
                <a:gd name="connsiteY60" fmla="*/ 80293 h 185539"/>
                <a:gd name="connsiteX61" fmla="*/ 177244 w 185975"/>
                <a:gd name="connsiteY61" fmla="*/ 87470 h 185539"/>
                <a:gd name="connsiteX62" fmla="*/ 177244 w 185975"/>
                <a:gd name="connsiteY62" fmla="*/ 98510 h 185539"/>
                <a:gd name="connsiteX63" fmla="*/ 162838 w 185975"/>
                <a:gd name="connsiteY63" fmla="*/ 105705 h 185539"/>
                <a:gd name="connsiteX64" fmla="*/ 159402 w 185975"/>
                <a:gd name="connsiteY64" fmla="*/ 107425 h 185539"/>
                <a:gd name="connsiteX65" fmla="*/ 158350 w 185975"/>
                <a:gd name="connsiteY65" fmla="*/ 111114 h 185539"/>
                <a:gd name="connsiteX66" fmla="*/ 152216 w 185975"/>
                <a:gd name="connsiteY66" fmla="*/ 126145 h 185539"/>
                <a:gd name="connsiteX67" fmla="*/ 150243 w 185975"/>
                <a:gd name="connsiteY67" fmla="*/ 129528 h 185539"/>
                <a:gd name="connsiteX68" fmla="*/ 151457 w 185975"/>
                <a:gd name="connsiteY68" fmla="*/ 133252 h 185539"/>
                <a:gd name="connsiteX69" fmla="*/ 156372 w 185975"/>
                <a:gd name="connsiteY69" fmla="*/ 148326 h 185539"/>
                <a:gd name="connsiteX70" fmla="*/ 148650 w 185975"/>
                <a:gd name="connsiteY70" fmla="*/ 156307 h 185539"/>
                <a:gd name="connsiteX71" fmla="*/ 133370 w 185975"/>
                <a:gd name="connsiteY71" fmla="*/ 151099 h 185539"/>
                <a:gd name="connsiteX72" fmla="*/ 129598 w 185975"/>
                <a:gd name="connsiteY72" fmla="*/ 149815 h 185539"/>
                <a:gd name="connsiteX73" fmla="*/ 126153 w 185975"/>
                <a:gd name="connsiteY73" fmla="*/ 151823 h 185539"/>
                <a:gd name="connsiteX74" fmla="*/ 111114 w 185975"/>
                <a:gd name="connsiteY74" fmla="*/ 157957 h 185539"/>
                <a:gd name="connsiteX75" fmla="*/ 107421 w 185975"/>
                <a:gd name="connsiteY75" fmla="*/ 159014 h 185539"/>
                <a:gd name="connsiteX76" fmla="*/ 105705 w 185975"/>
                <a:gd name="connsiteY76" fmla="*/ 162449 h 185539"/>
                <a:gd name="connsiteX77" fmla="*/ 98515 w 185975"/>
                <a:gd name="connsiteY77" fmla="*/ 176856 h 185539"/>
                <a:gd name="connsiteX78" fmla="*/ 87478 w 185975"/>
                <a:gd name="connsiteY78" fmla="*/ 176856 h 185539"/>
                <a:gd name="connsiteX79" fmla="*/ 80288 w 185975"/>
                <a:gd name="connsiteY79" fmla="*/ 162449 h 185539"/>
                <a:gd name="connsiteX80" fmla="*/ 78568 w 185975"/>
                <a:gd name="connsiteY80" fmla="*/ 159014 h 185539"/>
                <a:gd name="connsiteX81" fmla="*/ 74875 w 185975"/>
                <a:gd name="connsiteY81" fmla="*/ 157957 h 185539"/>
                <a:gd name="connsiteX82" fmla="*/ 59848 w 185975"/>
                <a:gd name="connsiteY82" fmla="*/ 151823 h 185539"/>
                <a:gd name="connsiteX83" fmla="*/ 56496 w 185975"/>
                <a:gd name="connsiteY83" fmla="*/ 149868 h 185539"/>
                <a:gd name="connsiteX84" fmla="*/ 52794 w 185975"/>
                <a:gd name="connsiteY84" fmla="*/ 151046 h 185539"/>
                <a:gd name="connsiteX85" fmla="*/ 37344 w 185975"/>
                <a:gd name="connsiteY85" fmla="*/ 155979 h 185539"/>
                <a:gd name="connsiteX86" fmla="*/ 29586 w 185975"/>
                <a:gd name="connsiteY86" fmla="*/ 148222 h 185539"/>
                <a:gd name="connsiteX87" fmla="*/ 34515 w 185975"/>
                <a:gd name="connsiteY87" fmla="*/ 132763 h 185539"/>
                <a:gd name="connsiteX88" fmla="*/ 35698 w 185975"/>
                <a:gd name="connsiteY88" fmla="*/ 129065 h 185539"/>
                <a:gd name="connsiteX89" fmla="*/ 33742 w 185975"/>
                <a:gd name="connsiteY89" fmla="*/ 125708 h 185539"/>
                <a:gd name="connsiteX90" fmla="*/ 27608 w 185975"/>
                <a:gd name="connsiteY90" fmla="*/ 110682 h 185539"/>
                <a:gd name="connsiteX91" fmla="*/ 26552 w 185975"/>
                <a:gd name="connsiteY91" fmla="*/ 106988 h 185539"/>
                <a:gd name="connsiteX92" fmla="*/ 23120 w 185975"/>
                <a:gd name="connsiteY92" fmla="*/ 105268 h 185539"/>
                <a:gd name="connsiteX93" fmla="*/ 8714 w 185975"/>
                <a:gd name="connsiteY93" fmla="*/ 98074 h 185539"/>
                <a:gd name="connsiteX94" fmla="*/ 8714 w 185975"/>
                <a:gd name="connsiteY94" fmla="*/ 87033 h 185539"/>
                <a:gd name="connsiteX95" fmla="*/ 23120 w 185975"/>
                <a:gd name="connsiteY95" fmla="*/ 79839 h 185539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  <a:cxn ang="0">
                  <a:pos x="connsiteX35" y="connsiteY35"/>
                </a:cxn>
                <a:cxn ang="0">
                  <a:pos x="connsiteX36" y="connsiteY36"/>
                </a:cxn>
                <a:cxn ang="0">
                  <a:pos x="connsiteX37" y="connsiteY37"/>
                </a:cxn>
                <a:cxn ang="0">
                  <a:pos x="connsiteX38" y="connsiteY38"/>
                </a:cxn>
                <a:cxn ang="0">
                  <a:pos x="connsiteX39" y="connsiteY39"/>
                </a:cxn>
                <a:cxn ang="0">
                  <a:pos x="connsiteX40" y="connsiteY40"/>
                </a:cxn>
                <a:cxn ang="0">
                  <a:pos x="connsiteX41" y="connsiteY41"/>
                </a:cxn>
                <a:cxn ang="0">
                  <a:pos x="connsiteX42" y="connsiteY42"/>
                </a:cxn>
                <a:cxn ang="0">
                  <a:pos x="connsiteX43" y="connsiteY43"/>
                </a:cxn>
                <a:cxn ang="0">
                  <a:pos x="connsiteX44" y="connsiteY44"/>
                </a:cxn>
                <a:cxn ang="0">
                  <a:pos x="connsiteX45" y="connsiteY45"/>
                </a:cxn>
                <a:cxn ang="0">
                  <a:pos x="connsiteX46" y="connsiteY46"/>
                </a:cxn>
                <a:cxn ang="0">
                  <a:pos x="connsiteX47" y="connsiteY47"/>
                </a:cxn>
                <a:cxn ang="0">
                  <a:pos x="connsiteX48" y="connsiteY48"/>
                </a:cxn>
                <a:cxn ang="0">
                  <a:pos x="connsiteX49" y="connsiteY49"/>
                </a:cxn>
                <a:cxn ang="0">
                  <a:pos x="connsiteX50" y="connsiteY50"/>
                </a:cxn>
                <a:cxn ang="0">
                  <a:pos x="connsiteX51" y="connsiteY51"/>
                </a:cxn>
                <a:cxn ang="0">
                  <a:pos x="connsiteX52" y="connsiteY52"/>
                </a:cxn>
                <a:cxn ang="0">
                  <a:pos x="connsiteX53" y="connsiteY53"/>
                </a:cxn>
                <a:cxn ang="0">
                  <a:pos x="connsiteX54" y="connsiteY54"/>
                </a:cxn>
                <a:cxn ang="0">
                  <a:pos x="connsiteX55" y="connsiteY55"/>
                </a:cxn>
                <a:cxn ang="0">
                  <a:pos x="connsiteX56" y="connsiteY56"/>
                </a:cxn>
                <a:cxn ang="0">
                  <a:pos x="connsiteX57" y="connsiteY57"/>
                </a:cxn>
                <a:cxn ang="0">
                  <a:pos x="connsiteX58" y="connsiteY58"/>
                </a:cxn>
                <a:cxn ang="0">
                  <a:pos x="connsiteX59" y="connsiteY59"/>
                </a:cxn>
                <a:cxn ang="0">
                  <a:pos x="connsiteX60" y="connsiteY60"/>
                </a:cxn>
                <a:cxn ang="0">
                  <a:pos x="connsiteX61" y="connsiteY61"/>
                </a:cxn>
                <a:cxn ang="0">
                  <a:pos x="connsiteX62" y="connsiteY62"/>
                </a:cxn>
                <a:cxn ang="0">
                  <a:pos x="connsiteX63" y="connsiteY63"/>
                </a:cxn>
                <a:cxn ang="0">
                  <a:pos x="connsiteX64" y="connsiteY64"/>
                </a:cxn>
                <a:cxn ang="0">
                  <a:pos x="connsiteX65" y="connsiteY65"/>
                </a:cxn>
                <a:cxn ang="0">
                  <a:pos x="connsiteX66" y="connsiteY66"/>
                </a:cxn>
                <a:cxn ang="0">
                  <a:pos x="connsiteX67" y="connsiteY67"/>
                </a:cxn>
                <a:cxn ang="0">
                  <a:pos x="connsiteX68" y="connsiteY68"/>
                </a:cxn>
                <a:cxn ang="0">
                  <a:pos x="connsiteX69" y="connsiteY69"/>
                </a:cxn>
                <a:cxn ang="0">
                  <a:pos x="connsiteX70" y="connsiteY70"/>
                </a:cxn>
                <a:cxn ang="0">
                  <a:pos x="connsiteX71" y="connsiteY71"/>
                </a:cxn>
                <a:cxn ang="0">
                  <a:pos x="connsiteX72" y="connsiteY72"/>
                </a:cxn>
                <a:cxn ang="0">
                  <a:pos x="connsiteX73" y="connsiteY73"/>
                </a:cxn>
                <a:cxn ang="0">
                  <a:pos x="connsiteX74" y="connsiteY74"/>
                </a:cxn>
                <a:cxn ang="0">
                  <a:pos x="connsiteX75" y="connsiteY75"/>
                </a:cxn>
                <a:cxn ang="0">
                  <a:pos x="connsiteX76" y="connsiteY76"/>
                </a:cxn>
                <a:cxn ang="0">
                  <a:pos x="connsiteX77" y="connsiteY77"/>
                </a:cxn>
                <a:cxn ang="0">
                  <a:pos x="connsiteX78" y="connsiteY78"/>
                </a:cxn>
                <a:cxn ang="0">
                  <a:pos x="connsiteX79" y="connsiteY79"/>
                </a:cxn>
                <a:cxn ang="0">
                  <a:pos x="connsiteX80" y="connsiteY80"/>
                </a:cxn>
                <a:cxn ang="0">
                  <a:pos x="connsiteX81" y="connsiteY81"/>
                </a:cxn>
                <a:cxn ang="0">
                  <a:pos x="connsiteX82" y="connsiteY82"/>
                </a:cxn>
                <a:cxn ang="0">
                  <a:pos x="connsiteX83" y="connsiteY83"/>
                </a:cxn>
                <a:cxn ang="0">
                  <a:pos x="connsiteX84" y="connsiteY84"/>
                </a:cxn>
                <a:cxn ang="0">
                  <a:pos x="connsiteX85" y="connsiteY85"/>
                </a:cxn>
                <a:cxn ang="0">
                  <a:pos x="connsiteX86" y="connsiteY86"/>
                </a:cxn>
                <a:cxn ang="0">
                  <a:pos x="connsiteX87" y="connsiteY87"/>
                </a:cxn>
                <a:cxn ang="0">
                  <a:pos x="connsiteX88" y="connsiteY88"/>
                </a:cxn>
                <a:cxn ang="0">
                  <a:pos x="connsiteX89" y="connsiteY89"/>
                </a:cxn>
                <a:cxn ang="0">
                  <a:pos x="connsiteX90" y="connsiteY90"/>
                </a:cxn>
                <a:cxn ang="0">
                  <a:pos x="connsiteX91" y="connsiteY91"/>
                </a:cxn>
                <a:cxn ang="0">
                  <a:pos x="connsiteX92" y="connsiteY92"/>
                </a:cxn>
                <a:cxn ang="0">
                  <a:pos x="connsiteX93" y="connsiteY93"/>
                </a:cxn>
                <a:cxn ang="0">
                  <a:pos x="connsiteX94" y="connsiteY94"/>
                </a:cxn>
                <a:cxn ang="0">
                  <a:pos x="connsiteX95" y="connsiteY95"/>
                </a:cxn>
              </a:cxnLst>
              <a:rect l="l" t="t" r="r" b="b"/>
              <a:pathLst>
                <a:path w="185975" h="185539">
                  <a:moveTo>
                    <a:pt x="0" y="81637"/>
                  </a:moveTo>
                  <a:lnTo>
                    <a:pt x="0" y="103465"/>
                  </a:lnTo>
                  <a:lnTo>
                    <a:pt x="19209" y="113070"/>
                  </a:lnTo>
                  <a:cubicBezTo>
                    <a:pt x="20814" y="119015"/>
                    <a:pt x="23161" y="124736"/>
                    <a:pt x="26194" y="130096"/>
                  </a:cubicBezTo>
                  <a:lnTo>
                    <a:pt x="19645" y="150614"/>
                  </a:lnTo>
                  <a:lnTo>
                    <a:pt x="34925" y="165894"/>
                  </a:lnTo>
                  <a:lnTo>
                    <a:pt x="55443" y="159345"/>
                  </a:lnTo>
                  <a:cubicBezTo>
                    <a:pt x="60803" y="162379"/>
                    <a:pt x="66523" y="164726"/>
                    <a:pt x="72469" y="166330"/>
                  </a:cubicBezTo>
                  <a:lnTo>
                    <a:pt x="82074" y="185539"/>
                  </a:lnTo>
                  <a:lnTo>
                    <a:pt x="103902" y="185539"/>
                  </a:lnTo>
                  <a:lnTo>
                    <a:pt x="113506" y="166330"/>
                  </a:lnTo>
                  <a:cubicBezTo>
                    <a:pt x="119452" y="164725"/>
                    <a:pt x="125172" y="162378"/>
                    <a:pt x="130532" y="159345"/>
                  </a:cubicBezTo>
                  <a:lnTo>
                    <a:pt x="151051" y="166330"/>
                  </a:lnTo>
                  <a:lnTo>
                    <a:pt x="166330" y="150614"/>
                  </a:lnTo>
                  <a:lnTo>
                    <a:pt x="159782" y="130532"/>
                  </a:lnTo>
                  <a:cubicBezTo>
                    <a:pt x="162815" y="125172"/>
                    <a:pt x="165161" y="119452"/>
                    <a:pt x="166767" y="113506"/>
                  </a:cubicBezTo>
                  <a:lnTo>
                    <a:pt x="185976" y="103902"/>
                  </a:lnTo>
                  <a:lnTo>
                    <a:pt x="185976" y="82074"/>
                  </a:lnTo>
                  <a:lnTo>
                    <a:pt x="166767" y="72469"/>
                  </a:lnTo>
                  <a:cubicBezTo>
                    <a:pt x="165161" y="66524"/>
                    <a:pt x="162815" y="60804"/>
                    <a:pt x="159782" y="55443"/>
                  </a:cubicBezTo>
                  <a:lnTo>
                    <a:pt x="166767" y="34925"/>
                  </a:lnTo>
                  <a:lnTo>
                    <a:pt x="151051" y="19209"/>
                  </a:lnTo>
                  <a:lnTo>
                    <a:pt x="130532" y="26194"/>
                  </a:lnTo>
                  <a:cubicBezTo>
                    <a:pt x="125136" y="23236"/>
                    <a:pt x="119425" y="20893"/>
                    <a:pt x="113506" y="19209"/>
                  </a:cubicBezTo>
                  <a:lnTo>
                    <a:pt x="103902" y="0"/>
                  </a:lnTo>
                  <a:lnTo>
                    <a:pt x="82074" y="0"/>
                  </a:lnTo>
                  <a:lnTo>
                    <a:pt x="72469" y="19209"/>
                  </a:lnTo>
                  <a:cubicBezTo>
                    <a:pt x="66523" y="20814"/>
                    <a:pt x="60803" y="23160"/>
                    <a:pt x="55443" y="26194"/>
                  </a:cubicBezTo>
                  <a:lnTo>
                    <a:pt x="34925" y="19209"/>
                  </a:lnTo>
                  <a:lnTo>
                    <a:pt x="19645" y="34488"/>
                  </a:lnTo>
                  <a:lnTo>
                    <a:pt x="26194" y="55007"/>
                  </a:lnTo>
                  <a:cubicBezTo>
                    <a:pt x="23236" y="60403"/>
                    <a:pt x="20893" y="66114"/>
                    <a:pt x="19209" y="72033"/>
                  </a:cubicBezTo>
                  <a:close/>
                  <a:moveTo>
                    <a:pt x="26456" y="78145"/>
                  </a:moveTo>
                  <a:lnTo>
                    <a:pt x="27556" y="74574"/>
                  </a:lnTo>
                  <a:cubicBezTo>
                    <a:pt x="29058" y="69299"/>
                    <a:pt x="31131" y="64203"/>
                    <a:pt x="33738" y="59377"/>
                  </a:cubicBezTo>
                  <a:lnTo>
                    <a:pt x="35693" y="56020"/>
                  </a:lnTo>
                  <a:lnTo>
                    <a:pt x="34510" y="52322"/>
                  </a:lnTo>
                  <a:lnTo>
                    <a:pt x="29581" y="36863"/>
                  </a:lnTo>
                  <a:lnTo>
                    <a:pt x="37256" y="29184"/>
                  </a:lnTo>
                  <a:lnTo>
                    <a:pt x="52632" y="34423"/>
                  </a:lnTo>
                  <a:lnTo>
                    <a:pt x="56404" y="35711"/>
                  </a:lnTo>
                  <a:lnTo>
                    <a:pt x="59844" y="33703"/>
                  </a:lnTo>
                  <a:cubicBezTo>
                    <a:pt x="64572" y="31029"/>
                    <a:pt x="69622" y="28968"/>
                    <a:pt x="74870" y="27569"/>
                  </a:cubicBezTo>
                  <a:lnTo>
                    <a:pt x="78581" y="26552"/>
                  </a:lnTo>
                  <a:lnTo>
                    <a:pt x="80301" y="23116"/>
                  </a:lnTo>
                  <a:lnTo>
                    <a:pt x="87492" y="8709"/>
                  </a:lnTo>
                  <a:lnTo>
                    <a:pt x="98528" y="8709"/>
                  </a:lnTo>
                  <a:lnTo>
                    <a:pt x="105718" y="23116"/>
                  </a:lnTo>
                  <a:lnTo>
                    <a:pt x="107390" y="26460"/>
                  </a:lnTo>
                  <a:lnTo>
                    <a:pt x="110961" y="27556"/>
                  </a:lnTo>
                  <a:cubicBezTo>
                    <a:pt x="116234" y="29062"/>
                    <a:pt x="121328" y="31136"/>
                    <a:pt x="126153" y="33742"/>
                  </a:cubicBezTo>
                  <a:lnTo>
                    <a:pt x="129598" y="35750"/>
                  </a:lnTo>
                  <a:lnTo>
                    <a:pt x="133370" y="34462"/>
                  </a:lnTo>
                  <a:lnTo>
                    <a:pt x="148741" y="29223"/>
                  </a:lnTo>
                  <a:lnTo>
                    <a:pt x="156774" y="37261"/>
                  </a:lnTo>
                  <a:lnTo>
                    <a:pt x="151535" y="52641"/>
                  </a:lnTo>
                  <a:lnTo>
                    <a:pt x="150252" y="56408"/>
                  </a:lnTo>
                  <a:lnTo>
                    <a:pt x="152260" y="59853"/>
                  </a:lnTo>
                  <a:cubicBezTo>
                    <a:pt x="154932" y="64584"/>
                    <a:pt x="156993" y="69634"/>
                    <a:pt x="158394" y="74884"/>
                  </a:cubicBezTo>
                  <a:lnTo>
                    <a:pt x="159446" y="78573"/>
                  </a:lnTo>
                  <a:lnTo>
                    <a:pt x="162881" y="80293"/>
                  </a:lnTo>
                  <a:lnTo>
                    <a:pt x="177244" y="87470"/>
                  </a:lnTo>
                  <a:lnTo>
                    <a:pt x="177244" y="98510"/>
                  </a:lnTo>
                  <a:lnTo>
                    <a:pt x="162838" y="105705"/>
                  </a:lnTo>
                  <a:lnTo>
                    <a:pt x="159402" y="107425"/>
                  </a:lnTo>
                  <a:lnTo>
                    <a:pt x="158350" y="111114"/>
                  </a:lnTo>
                  <a:cubicBezTo>
                    <a:pt x="156949" y="116363"/>
                    <a:pt x="154888" y="121414"/>
                    <a:pt x="152216" y="126145"/>
                  </a:cubicBezTo>
                  <a:lnTo>
                    <a:pt x="150243" y="129528"/>
                  </a:lnTo>
                  <a:lnTo>
                    <a:pt x="151457" y="133252"/>
                  </a:lnTo>
                  <a:lnTo>
                    <a:pt x="156372" y="148326"/>
                  </a:lnTo>
                  <a:lnTo>
                    <a:pt x="148650" y="156307"/>
                  </a:lnTo>
                  <a:lnTo>
                    <a:pt x="133370" y="151099"/>
                  </a:lnTo>
                  <a:lnTo>
                    <a:pt x="129598" y="149815"/>
                  </a:lnTo>
                  <a:lnTo>
                    <a:pt x="126153" y="151823"/>
                  </a:lnTo>
                  <a:cubicBezTo>
                    <a:pt x="121422" y="154499"/>
                    <a:pt x="116367" y="156560"/>
                    <a:pt x="111114" y="157957"/>
                  </a:cubicBezTo>
                  <a:lnTo>
                    <a:pt x="107421" y="159014"/>
                  </a:lnTo>
                  <a:lnTo>
                    <a:pt x="105705" y="162449"/>
                  </a:lnTo>
                  <a:lnTo>
                    <a:pt x="98515" y="176856"/>
                  </a:lnTo>
                  <a:lnTo>
                    <a:pt x="87478" y="176856"/>
                  </a:lnTo>
                  <a:lnTo>
                    <a:pt x="80288" y="162449"/>
                  </a:lnTo>
                  <a:lnTo>
                    <a:pt x="78568" y="159014"/>
                  </a:lnTo>
                  <a:lnTo>
                    <a:pt x="74875" y="157957"/>
                  </a:lnTo>
                  <a:cubicBezTo>
                    <a:pt x="69626" y="156558"/>
                    <a:pt x="64577" y="154497"/>
                    <a:pt x="59848" y="151823"/>
                  </a:cubicBezTo>
                  <a:lnTo>
                    <a:pt x="56496" y="149868"/>
                  </a:lnTo>
                  <a:lnTo>
                    <a:pt x="52794" y="151046"/>
                  </a:lnTo>
                  <a:lnTo>
                    <a:pt x="37344" y="155979"/>
                  </a:lnTo>
                  <a:lnTo>
                    <a:pt x="29586" y="148222"/>
                  </a:lnTo>
                  <a:lnTo>
                    <a:pt x="34515" y="132763"/>
                  </a:lnTo>
                  <a:lnTo>
                    <a:pt x="35698" y="129065"/>
                  </a:lnTo>
                  <a:lnTo>
                    <a:pt x="33742" y="125708"/>
                  </a:lnTo>
                  <a:cubicBezTo>
                    <a:pt x="31069" y="120979"/>
                    <a:pt x="29008" y="115930"/>
                    <a:pt x="27608" y="110682"/>
                  </a:cubicBezTo>
                  <a:lnTo>
                    <a:pt x="26552" y="106988"/>
                  </a:lnTo>
                  <a:lnTo>
                    <a:pt x="23120" y="105268"/>
                  </a:lnTo>
                  <a:lnTo>
                    <a:pt x="8714" y="98074"/>
                  </a:lnTo>
                  <a:lnTo>
                    <a:pt x="8714" y="87033"/>
                  </a:lnTo>
                  <a:lnTo>
                    <a:pt x="23120" y="79839"/>
                  </a:ln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24" name="Freeform: Shape 23">
              <a:extLst>
                <a:ext uri="{FF2B5EF4-FFF2-40B4-BE49-F238E27FC236}">
                  <a16:creationId xmlns:a16="http://schemas.microsoft.com/office/drawing/2014/main" id="{00000000-0008-0000-0B00-000018000000}"/>
                </a:ext>
              </a:extLst>
            </xdr:cNvPr>
            <xdr:cNvSpPr/>
          </xdr:nvSpPr>
          <xdr:spPr>
            <a:xfrm>
              <a:off x="668099" y="3160619"/>
              <a:ext cx="65484" cy="65484"/>
            </a:xfrm>
            <a:custGeom>
              <a:avLst/>
              <a:gdLst>
                <a:gd name="connsiteX0" fmla="*/ 32742 w 65484"/>
                <a:gd name="connsiteY0" fmla="*/ 0 h 65484"/>
                <a:gd name="connsiteX1" fmla="*/ 0 w 65484"/>
                <a:gd name="connsiteY1" fmla="*/ 32742 h 65484"/>
                <a:gd name="connsiteX2" fmla="*/ 32742 w 65484"/>
                <a:gd name="connsiteY2" fmla="*/ 65484 h 65484"/>
                <a:gd name="connsiteX3" fmla="*/ 65484 w 65484"/>
                <a:gd name="connsiteY3" fmla="*/ 32742 h 65484"/>
                <a:gd name="connsiteX4" fmla="*/ 32742 w 65484"/>
                <a:gd name="connsiteY4" fmla="*/ 0 h 65484"/>
                <a:gd name="connsiteX5" fmla="*/ 32742 w 65484"/>
                <a:gd name="connsiteY5" fmla="*/ 56753 h 65484"/>
                <a:gd name="connsiteX6" fmla="*/ 8731 w 65484"/>
                <a:gd name="connsiteY6" fmla="*/ 32742 h 65484"/>
                <a:gd name="connsiteX7" fmla="*/ 32742 w 65484"/>
                <a:gd name="connsiteY7" fmla="*/ 8731 h 65484"/>
                <a:gd name="connsiteX8" fmla="*/ 56753 w 65484"/>
                <a:gd name="connsiteY8" fmla="*/ 32742 h 65484"/>
                <a:gd name="connsiteX9" fmla="*/ 32742 w 65484"/>
                <a:gd name="connsiteY9" fmla="*/ 56771 h 6548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</a:cxnLst>
              <a:rect l="l" t="t" r="r" b="b"/>
              <a:pathLst>
                <a:path w="65484" h="65484">
                  <a:moveTo>
                    <a:pt x="32742" y="0"/>
                  </a:moveTo>
                  <a:cubicBezTo>
                    <a:pt x="14659" y="0"/>
                    <a:pt x="0" y="14659"/>
                    <a:pt x="0" y="32742"/>
                  </a:cubicBezTo>
                  <a:cubicBezTo>
                    <a:pt x="0" y="50825"/>
                    <a:pt x="14659" y="65484"/>
                    <a:pt x="32742" y="65484"/>
                  </a:cubicBezTo>
                  <a:cubicBezTo>
                    <a:pt x="50825" y="65484"/>
                    <a:pt x="65484" y="50825"/>
                    <a:pt x="65484" y="32742"/>
                  </a:cubicBezTo>
                  <a:cubicBezTo>
                    <a:pt x="65349" y="14716"/>
                    <a:pt x="50769" y="135"/>
                    <a:pt x="32742" y="0"/>
                  </a:cubicBezTo>
                  <a:close/>
                  <a:moveTo>
                    <a:pt x="32742" y="56753"/>
                  </a:moveTo>
                  <a:cubicBezTo>
                    <a:pt x="19489" y="56734"/>
                    <a:pt x="8750" y="45995"/>
                    <a:pt x="8731" y="32742"/>
                  </a:cubicBezTo>
                  <a:cubicBezTo>
                    <a:pt x="8908" y="19555"/>
                    <a:pt x="19555" y="8908"/>
                    <a:pt x="32742" y="8731"/>
                  </a:cubicBezTo>
                  <a:cubicBezTo>
                    <a:pt x="45995" y="8750"/>
                    <a:pt x="56734" y="19489"/>
                    <a:pt x="56753" y="32742"/>
                  </a:cubicBezTo>
                  <a:cubicBezTo>
                    <a:pt x="56589" y="45937"/>
                    <a:pt x="45937" y="56596"/>
                    <a:pt x="32742" y="56771"/>
                  </a:cubicBez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25" name="Freeform: Shape 24">
              <a:extLst>
                <a:ext uri="{FF2B5EF4-FFF2-40B4-BE49-F238E27FC236}">
                  <a16:creationId xmlns:a16="http://schemas.microsoft.com/office/drawing/2014/main" id="{00000000-0008-0000-0B00-000019000000}"/>
                </a:ext>
              </a:extLst>
            </xdr:cNvPr>
            <xdr:cNvSpPr/>
          </xdr:nvSpPr>
          <xdr:spPr>
            <a:xfrm>
              <a:off x="569436" y="3319593"/>
              <a:ext cx="65484" cy="65484"/>
            </a:xfrm>
            <a:custGeom>
              <a:avLst/>
              <a:gdLst>
                <a:gd name="connsiteX0" fmla="*/ 32742 w 65484"/>
                <a:gd name="connsiteY0" fmla="*/ 65484 h 65484"/>
                <a:gd name="connsiteX1" fmla="*/ 65484 w 65484"/>
                <a:gd name="connsiteY1" fmla="*/ 32742 h 65484"/>
                <a:gd name="connsiteX2" fmla="*/ 32742 w 65484"/>
                <a:gd name="connsiteY2" fmla="*/ 0 h 65484"/>
                <a:gd name="connsiteX3" fmla="*/ 0 w 65484"/>
                <a:gd name="connsiteY3" fmla="*/ 32742 h 65484"/>
                <a:gd name="connsiteX4" fmla="*/ 32664 w 65484"/>
                <a:gd name="connsiteY4" fmla="*/ 65484 h 65484"/>
                <a:gd name="connsiteX5" fmla="*/ 32742 w 65484"/>
                <a:gd name="connsiteY5" fmla="*/ 65484 h 65484"/>
                <a:gd name="connsiteX6" fmla="*/ 32742 w 65484"/>
                <a:gd name="connsiteY6" fmla="*/ 8709 h 65484"/>
                <a:gd name="connsiteX7" fmla="*/ 56753 w 65484"/>
                <a:gd name="connsiteY7" fmla="*/ 32720 h 65484"/>
                <a:gd name="connsiteX8" fmla="*/ 32742 w 65484"/>
                <a:gd name="connsiteY8" fmla="*/ 56731 h 65484"/>
                <a:gd name="connsiteX9" fmla="*/ 8731 w 65484"/>
                <a:gd name="connsiteY9" fmla="*/ 32720 h 65484"/>
                <a:gd name="connsiteX10" fmla="*/ 32742 w 65484"/>
                <a:gd name="connsiteY10" fmla="*/ 8709 h 65484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65484" h="65484">
                  <a:moveTo>
                    <a:pt x="32742" y="65484"/>
                  </a:moveTo>
                  <a:cubicBezTo>
                    <a:pt x="50825" y="65484"/>
                    <a:pt x="65484" y="50825"/>
                    <a:pt x="65484" y="32742"/>
                  </a:cubicBezTo>
                  <a:cubicBezTo>
                    <a:pt x="65484" y="14659"/>
                    <a:pt x="50825" y="0"/>
                    <a:pt x="32742" y="0"/>
                  </a:cubicBezTo>
                  <a:cubicBezTo>
                    <a:pt x="14659" y="0"/>
                    <a:pt x="0" y="14659"/>
                    <a:pt x="0" y="32742"/>
                  </a:cubicBezTo>
                  <a:cubicBezTo>
                    <a:pt x="-22" y="50804"/>
                    <a:pt x="14602" y="65463"/>
                    <a:pt x="32664" y="65484"/>
                  </a:cubicBezTo>
                  <a:cubicBezTo>
                    <a:pt x="32690" y="65484"/>
                    <a:pt x="32716" y="65484"/>
                    <a:pt x="32742" y="65484"/>
                  </a:cubicBezTo>
                  <a:close/>
                  <a:moveTo>
                    <a:pt x="32742" y="8709"/>
                  </a:moveTo>
                  <a:cubicBezTo>
                    <a:pt x="46003" y="8709"/>
                    <a:pt x="56753" y="19459"/>
                    <a:pt x="56753" y="32720"/>
                  </a:cubicBezTo>
                  <a:cubicBezTo>
                    <a:pt x="56753" y="45981"/>
                    <a:pt x="46003" y="56731"/>
                    <a:pt x="32742" y="56731"/>
                  </a:cubicBezTo>
                  <a:cubicBezTo>
                    <a:pt x="19481" y="56731"/>
                    <a:pt x="8731" y="45981"/>
                    <a:pt x="8731" y="32720"/>
                  </a:cubicBezTo>
                  <a:cubicBezTo>
                    <a:pt x="8750" y="19468"/>
                    <a:pt x="19489" y="8729"/>
                    <a:pt x="32742" y="8709"/>
                  </a:cubicBezTo>
                  <a:close/>
                </a:path>
              </a:pathLst>
            </a:custGeom>
            <a:solidFill>
              <a:schemeClr val="tx1"/>
            </a:solidFill>
            <a:ln w="4366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</xdr:grpSp>
    </xdr:grpSp>
    <xdr:clientData/>
  </xdr:twoCellAnchor>
  <xdr:twoCellAnchor>
    <xdr:from>
      <xdr:col>1</xdr:col>
      <xdr:colOff>389520</xdr:colOff>
      <xdr:row>25</xdr:row>
      <xdr:rowOff>123987</xdr:rowOff>
    </xdr:from>
    <xdr:to>
      <xdr:col>2</xdr:col>
      <xdr:colOff>35952</xdr:colOff>
      <xdr:row>26</xdr:row>
      <xdr:rowOff>123987</xdr:rowOff>
    </xdr:to>
    <xdr:grpSp>
      <xdr:nvGrpSpPr>
        <xdr:cNvPr id="26" name="Graphic 73" descr="Users outline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GrpSpPr/>
      </xdr:nvGrpSpPr>
      <xdr:grpSpPr>
        <a:xfrm>
          <a:off x="982187" y="4886487"/>
          <a:ext cx="239098" cy="190500"/>
          <a:chOff x="3714826" y="8439197"/>
          <a:chExt cx="800035" cy="485727"/>
        </a:xfrm>
        <a:solidFill>
          <a:schemeClr val="bg1"/>
        </a:solidFill>
      </xdr:grpSpPr>
      <xdr:sp macro="" textlink="">
        <xdr:nvSpPr>
          <xdr:cNvPr id="27" name="Freeform: Shape 26">
            <a:extLst>
              <a:ext uri="{FF2B5EF4-FFF2-40B4-BE49-F238E27FC236}">
                <a16:creationId xmlns:a16="http://schemas.microsoft.com/office/drawing/2014/main" id="{00000000-0008-0000-0B00-00001B000000}"/>
              </a:ext>
            </a:extLst>
          </xdr:cNvPr>
          <xdr:cNvSpPr/>
        </xdr:nvSpPr>
        <xdr:spPr>
          <a:xfrm>
            <a:off x="3800475" y="8439197"/>
            <a:ext cx="171450" cy="171450"/>
          </a:xfrm>
          <a:custGeom>
            <a:avLst/>
            <a:gdLst>
              <a:gd name="connsiteX0" fmla="*/ 85725 w 171450"/>
              <a:gd name="connsiteY0" fmla="*/ 171450 h 171450"/>
              <a:gd name="connsiteX1" fmla="*/ 171450 w 171450"/>
              <a:gd name="connsiteY1" fmla="*/ 85725 h 171450"/>
              <a:gd name="connsiteX2" fmla="*/ 85725 w 171450"/>
              <a:gd name="connsiteY2" fmla="*/ 0 h 171450"/>
              <a:gd name="connsiteX3" fmla="*/ 0 w 171450"/>
              <a:gd name="connsiteY3" fmla="*/ 85725 h 171450"/>
              <a:gd name="connsiteX4" fmla="*/ 85725 w 171450"/>
              <a:gd name="connsiteY4" fmla="*/ 171450 h 171450"/>
              <a:gd name="connsiteX5" fmla="*/ 85725 w 171450"/>
              <a:gd name="connsiteY5" fmla="*/ 19002 h 171450"/>
              <a:gd name="connsiteX6" fmla="*/ 152400 w 171450"/>
              <a:gd name="connsiteY6" fmla="*/ 85677 h 171450"/>
              <a:gd name="connsiteX7" fmla="*/ 85725 w 171450"/>
              <a:gd name="connsiteY7" fmla="*/ 152352 h 171450"/>
              <a:gd name="connsiteX8" fmla="*/ 19050 w 171450"/>
              <a:gd name="connsiteY8" fmla="*/ 85677 h 171450"/>
              <a:gd name="connsiteX9" fmla="*/ 85725 w 171450"/>
              <a:gd name="connsiteY9" fmla="*/ 19002 h 1714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171450" h="171450">
                <a:moveTo>
                  <a:pt x="85725" y="171450"/>
                </a:moveTo>
                <a:cubicBezTo>
                  <a:pt x="133070" y="171450"/>
                  <a:pt x="171450" y="133070"/>
                  <a:pt x="171450" y="85725"/>
                </a:cubicBezTo>
                <a:cubicBezTo>
                  <a:pt x="171450" y="38380"/>
                  <a:pt x="133070" y="0"/>
                  <a:pt x="85725" y="0"/>
                </a:cubicBezTo>
                <a:cubicBezTo>
                  <a:pt x="38380" y="0"/>
                  <a:pt x="0" y="38380"/>
                  <a:pt x="0" y="85725"/>
                </a:cubicBezTo>
                <a:cubicBezTo>
                  <a:pt x="0" y="133070"/>
                  <a:pt x="38380" y="171450"/>
                  <a:pt x="85725" y="171450"/>
                </a:cubicBezTo>
                <a:close/>
                <a:moveTo>
                  <a:pt x="85725" y="19002"/>
                </a:moveTo>
                <a:cubicBezTo>
                  <a:pt x="122549" y="19002"/>
                  <a:pt x="152400" y="48854"/>
                  <a:pt x="152400" y="85677"/>
                </a:cubicBezTo>
                <a:cubicBezTo>
                  <a:pt x="152400" y="122501"/>
                  <a:pt x="122549" y="152352"/>
                  <a:pt x="85725" y="152352"/>
                </a:cubicBezTo>
                <a:cubicBezTo>
                  <a:pt x="48901" y="152352"/>
                  <a:pt x="19050" y="122501"/>
                  <a:pt x="19050" y="85677"/>
                </a:cubicBezTo>
                <a:cubicBezTo>
                  <a:pt x="19098" y="48874"/>
                  <a:pt x="48921" y="19050"/>
                  <a:pt x="85725" y="19002"/>
                </a:cubicBezTo>
                <a:close/>
              </a:path>
            </a:pathLst>
          </a:custGeom>
          <a:solidFill>
            <a:schemeClr val="tx1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ru-RU"/>
          </a:p>
        </xdr:txBody>
      </xdr:sp>
      <xdr:sp macro="" textlink="">
        <xdr:nvSpPr>
          <xdr:cNvPr id="28" name="Freeform: Shape 27">
            <a:extLst>
              <a:ext uri="{FF2B5EF4-FFF2-40B4-BE49-F238E27FC236}">
                <a16:creationId xmlns:a16="http://schemas.microsoft.com/office/drawing/2014/main" id="{00000000-0008-0000-0B00-00001C000000}"/>
              </a:ext>
            </a:extLst>
          </xdr:cNvPr>
          <xdr:cNvSpPr/>
        </xdr:nvSpPr>
        <xdr:spPr>
          <a:xfrm>
            <a:off x="4257675" y="8439197"/>
            <a:ext cx="171450" cy="171450"/>
          </a:xfrm>
          <a:custGeom>
            <a:avLst/>
            <a:gdLst>
              <a:gd name="connsiteX0" fmla="*/ 85725 w 171450"/>
              <a:gd name="connsiteY0" fmla="*/ 171450 h 171450"/>
              <a:gd name="connsiteX1" fmla="*/ 171450 w 171450"/>
              <a:gd name="connsiteY1" fmla="*/ 85725 h 171450"/>
              <a:gd name="connsiteX2" fmla="*/ 85725 w 171450"/>
              <a:gd name="connsiteY2" fmla="*/ 0 h 171450"/>
              <a:gd name="connsiteX3" fmla="*/ 0 w 171450"/>
              <a:gd name="connsiteY3" fmla="*/ 85725 h 171450"/>
              <a:gd name="connsiteX4" fmla="*/ 85725 w 171450"/>
              <a:gd name="connsiteY4" fmla="*/ 171450 h 171450"/>
              <a:gd name="connsiteX5" fmla="*/ 85725 w 171450"/>
              <a:gd name="connsiteY5" fmla="*/ 19002 h 171450"/>
              <a:gd name="connsiteX6" fmla="*/ 152400 w 171450"/>
              <a:gd name="connsiteY6" fmla="*/ 85677 h 171450"/>
              <a:gd name="connsiteX7" fmla="*/ 85725 w 171450"/>
              <a:gd name="connsiteY7" fmla="*/ 152352 h 171450"/>
              <a:gd name="connsiteX8" fmla="*/ 19050 w 171450"/>
              <a:gd name="connsiteY8" fmla="*/ 85677 h 171450"/>
              <a:gd name="connsiteX9" fmla="*/ 85725 w 171450"/>
              <a:gd name="connsiteY9" fmla="*/ 19002 h 1714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171450" h="171450">
                <a:moveTo>
                  <a:pt x="85725" y="171450"/>
                </a:moveTo>
                <a:cubicBezTo>
                  <a:pt x="133070" y="171450"/>
                  <a:pt x="171450" y="133070"/>
                  <a:pt x="171450" y="85725"/>
                </a:cubicBezTo>
                <a:cubicBezTo>
                  <a:pt x="171450" y="38380"/>
                  <a:pt x="133070" y="0"/>
                  <a:pt x="85725" y="0"/>
                </a:cubicBezTo>
                <a:cubicBezTo>
                  <a:pt x="38380" y="0"/>
                  <a:pt x="0" y="38380"/>
                  <a:pt x="0" y="85725"/>
                </a:cubicBezTo>
                <a:cubicBezTo>
                  <a:pt x="0" y="133070"/>
                  <a:pt x="38380" y="171450"/>
                  <a:pt x="85725" y="171450"/>
                </a:cubicBezTo>
                <a:close/>
                <a:moveTo>
                  <a:pt x="85725" y="19002"/>
                </a:moveTo>
                <a:cubicBezTo>
                  <a:pt x="122549" y="19002"/>
                  <a:pt x="152400" y="48854"/>
                  <a:pt x="152400" y="85677"/>
                </a:cubicBezTo>
                <a:cubicBezTo>
                  <a:pt x="152400" y="122501"/>
                  <a:pt x="122549" y="152352"/>
                  <a:pt x="85725" y="152352"/>
                </a:cubicBezTo>
                <a:cubicBezTo>
                  <a:pt x="48901" y="152352"/>
                  <a:pt x="19050" y="122501"/>
                  <a:pt x="19050" y="85677"/>
                </a:cubicBezTo>
                <a:cubicBezTo>
                  <a:pt x="19098" y="48874"/>
                  <a:pt x="48921" y="19050"/>
                  <a:pt x="85725" y="19002"/>
                </a:cubicBezTo>
                <a:close/>
              </a:path>
            </a:pathLst>
          </a:custGeom>
          <a:solidFill>
            <a:schemeClr val="tx1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ru-RU"/>
          </a:p>
        </xdr:txBody>
      </xdr:sp>
      <xdr:sp macro="" textlink="">
        <xdr:nvSpPr>
          <xdr:cNvPr id="29" name="Freeform: Shape 28">
            <a:extLst>
              <a:ext uri="{FF2B5EF4-FFF2-40B4-BE49-F238E27FC236}">
                <a16:creationId xmlns:a16="http://schemas.microsoft.com/office/drawing/2014/main" id="{00000000-0008-0000-0B00-00001D000000}"/>
              </a:ext>
            </a:extLst>
          </xdr:cNvPr>
          <xdr:cNvSpPr/>
        </xdr:nvSpPr>
        <xdr:spPr>
          <a:xfrm>
            <a:off x="4225775" y="8631459"/>
            <a:ext cx="289085" cy="161925"/>
          </a:xfrm>
          <a:custGeom>
            <a:avLst/>
            <a:gdLst>
              <a:gd name="connsiteX0" fmla="*/ 269072 w 289085"/>
              <a:gd name="connsiteY0" fmla="*/ 50473 h 161925"/>
              <a:gd name="connsiteX1" fmla="*/ 186709 w 289085"/>
              <a:gd name="connsiteY1" fmla="*/ 11125 h 161925"/>
              <a:gd name="connsiteX2" fmla="*/ 117624 w 289085"/>
              <a:gd name="connsiteY2" fmla="*/ 0 h 161925"/>
              <a:gd name="connsiteX3" fmla="*/ 48749 w 289085"/>
              <a:gd name="connsiteY3" fmla="*/ 11078 h 161925"/>
              <a:gd name="connsiteX4" fmla="*/ 3124 w 289085"/>
              <a:gd name="connsiteY4" fmla="*/ 28461 h 161925"/>
              <a:gd name="connsiteX5" fmla="*/ 0 w 289085"/>
              <a:gd name="connsiteY5" fmla="*/ 51702 h 161925"/>
              <a:gd name="connsiteX6" fmla="*/ 54083 w 289085"/>
              <a:gd name="connsiteY6" fmla="*/ 29356 h 161925"/>
              <a:gd name="connsiteX7" fmla="*/ 117624 w 289085"/>
              <a:gd name="connsiteY7" fmla="*/ 19050 h 161925"/>
              <a:gd name="connsiteX8" fmla="*/ 181861 w 289085"/>
              <a:gd name="connsiteY8" fmla="*/ 29528 h 161925"/>
              <a:gd name="connsiteX9" fmla="*/ 257223 w 289085"/>
              <a:gd name="connsiteY9" fmla="*/ 65389 h 161925"/>
              <a:gd name="connsiteX10" fmla="*/ 258042 w 289085"/>
              <a:gd name="connsiteY10" fmla="*/ 65999 h 161925"/>
              <a:gd name="connsiteX11" fmla="*/ 270024 w 289085"/>
              <a:gd name="connsiteY11" fmla="*/ 90488 h 161925"/>
              <a:gd name="connsiteX12" fmla="*/ 270024 w 289085"/>
              <a:gd name="connsiteY12" fmla="*/ 161925 h 161925"/>
              <a:gd name="connsiteX13" fmla="*/ 289074 w 289085"/>
              <a:gd name="connsiteY13" fmla="*/ 161925 h 161925"/>
              <a:gd name="connsiteX14" fmla="*/ 289074 w 289085"/>
              <a:gd name="connsiteY14" fmla="*/ 90488 h 161925"/>
              <a:gd name="connsiteX15" fmla="*/ 269072 w 289085"/>
              <a:gd name="connsiteY15" fmla="*/ 50473 h 1619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</a:cxnLst>
            <a:rect l="l" t="t" r="r" b="b"/>
            <a:pathLst>
              <a:path w="289085" h="161925">
                <a:moveTo>
                  <a:pt x="269072" y="50473"/>
                </a:moveTo>
                <a:cubicBezTo>
                  <a:pt x="244794" y="31541"/>
                  <a:pt x="216691" y="18115"/>
                  <a:pt x="186709" y="11125"/>
                </a:cubicBezTo>
                <a:cubicBezTo>
                  <a:pt x="164264" y="4422"/>
                  <a:pt x="141039" y="682"/>
                  <a:pt x="117624" y="0"/>
                </a:cubicBezTo>
                <a:cubicBezTo>
                  <a:pt x="94224" y="24"/>
                  <a:pt x="70976" y="3763"/>
                  <a:pt x="48749" y="11078"/>
                </a:cubicBezTo>
                <a:cubicBezTo>
                  <a:pt x="32945" y="15169"/>
                  <a:pt x="17644" y="20999"/>
                  <a:pt x="3124" y="28461"/>
                </a:cubicBezTo>
                <a:cubicBezTo>
                  <a:pt x="2891" y="36295"/>
                  <a:pt x="1844" y="44084"/>
                  <a:pt x="0" y="51702"/>
                </a:cubicBezTo>
                <a:cubicBezTo>
                  <a:pt x="16938" y="41851"/>
                  <a:pt x="35131" y="34335"/>
                  <a:pt x="54083" y="29356"/>
                </a:cubicBezTo>
                <a:cubicBezTo>
                  <a:pt x="74593" y="22617"/>
                  <a:pt x="96035" y="19140"/>
                  <a:pt x="117624" y="19050"/>
                </a:cubicBezTo>
                <a:cubicBezTo>
                  <a:pt x="139399" y="19752"/>
                  <a:pt x="160992" y="23273"/>
                  <a:pt x="181861" y="29528"/>
                </a:cubicBezTo>
                <a:cubicBezTo>
                  <a:pt x="209299" y="35836"/>
                  <a:pt x="235021" y="48077"/>
                  <a:pt x="257223" y="65389"/>
                </a:cubicBezTo>
                <a:lnTo>
                  <a:pt x="258042" y="65999"/>
                </a:lnTo>
                <a:cubicBezTo>
                  <a:pt x="265876" y="71647"/>
                  <a:pt x="270372" y="80836"/>
                  <a:pt x="270024" y="90488"/>
                </a:cubicBezTo>
                <a:lnTo>
                  <a:pt x="270024" y="161925"/>
                </a:lnTo>
                <a:lnTo>
                  <a:pt x="289074" y="161925"/>
                </a:lnTo>
                <a:lnTo>
                  <a:pt x="289074" y="90488"/>
                </a:lnTo>
                <a:cubicBezTo>
                  <a:pt x="289422" y="74665"/>
                  <a:pt x="281936" y="59690"/>
                  <a:pt x="269072" y="50473"/>
                </a:cubicBezTo>
                <a:close/>
              </a:path>
            </a:pathLst>
          </a:custGeom>
          <a:solidFill>
            <a:schemeClr val="tx1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ru-RU"/>
          </a:p>
        </xdr:txBody>
      </xdr:sp>
      <xdr:sp macro="" textlink="">
        <xdr:nvSpPr>
          <xdr:cNvPr id="30" name="Freeform: Shape 29">
            <a:extLst>
              <a:ext uri="{FF2B5EF4-FFF2-40B4-BE49-F238E27FC236}">
                <a16:creationId xmlns:a16="http://schemas.microsoft.com/office/drawing/2014/main" id="{00000000-0008-0000-0B00-00001E000000}"/>
              </a:ext>
            </a:extLst>
          </xdr:cNvPr>
          <xdr:cNvSpPr/>
        </xdr:nvSpPr>
        <xdr:spPr>
          <a:xfrm>
            <a:off x="3714826" y="8631459"/>
            <a:ext cx="288597" cy="161925"/>
          </a:xfrm>
          <a:custGeom>
            <a:avLst/>
            <a:gdLst>
              <a:gd name="connsiteX0" fmla="*/ 288598 w 288597"/>
              <a:gd name="connsiteY0" fmla="*/ 50225 h 161925"/>
              <a:gd name="connsiteX1" fmla="*/ 285740 w 288597"/>
              <a:gd name="connsiteY1" fmla="*/ 27289 h 161925"/>
              <a:gd name="connsiteX2" fmla="*/ 240440 w 288597"/>
              <a:gd name="connsiteY2" fmla="*/ 11097 h 161925"/>
              <a:gd name="connsiteX3" fmla="*/ 171374 w 288597"/>
              <a:gd name="connsiteY3" fmla="*/ 0 h 161925"/>
              <a:gd name="connsiteX4" fmla="*/ 102499 w 288597"/>
              <a:gd name="connsiteY4" fmla="*/ 11078 h 161925"/>
              <a:gd name="connsiteX5" fmla="*/ 19564 w 288597"/>
              <a:gd name="connsiteY5" fmla="*/ 50787 h 161925"/>
              <a:gd name="connsiteX6" fmla="*/ 0 w 288597"/>
              <a:gd name="connsiteY6" fmla="*/ 90488 h 161925"/>
              <a:gd name="connsiteX7" fmla="*/ 0 w 288597"/>
              <a:gd name="connsiteY7" fmla="*/ 161925 h 161925"/>
              <a:gd name="connsiteX8" fmla="*/ 19050 w 288597"/>
              <a:gd name="connsiteY8" fmla="*/ 161925 h 161925"/>
              <a:gd name="connsiteX9" fmla="*/ 19050 w 288597"/>
              <a:gd name="connsiteY9" fmla="*/ 90488 h 161925"/>
              <a:gd name="connsiteX10" fmla="*/ 31128 w 288597"/>
              <a:gd name="connsiteY10" fmla="*/ 65932 h 161925"/>
              <a:gd name="connsiteX11" fmla="*/ 107871 w 288597"/>
              <a:gd name="connsiteY11" fmla="*/ 29356 h 161925"/>
              <a:gd name="connsiteX12" fmla="*/ 171374 w 288597"/>
              <a:gd name="connsiteY12" fmla="*/ 19050 h 161925"/>
              <a:gd name="connsiteX13" fmla="*/ 235610 w 288597"/>
              <a:gd name="connsiteY13" fmla="*/ 29528 h 161925"/>
              <a:gd name="connsiteX14" fmla="*/ 288598 w 288597"/>
              <a:gd name="connsiteY14" fmla="*/ 50225 h 1619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</a:cxnLst>
            <a:rect l="l" t="t" r="r" b="b"/>
            <a:pathLst>
              <a:path w="288597" h="161925">
                <a:moveTo>
                  <a:pt x="288598" y="50225"/>
                </a:moveTo>
                <a:cubicBezTo>
                  <a:pt x="286864" y="42698"/>
                  <a:pt x="285906" y="35012"/>
                  <a:pt x="285740" y="27289"/>
                </a:cubicBezTo>
                <a:cubicBezTo>
                  <a:pt x="271205" y="20426"/>
                  <a:pt x="256032" y="15003"/>
                  <a:pt x="240440" y="11097"/>
                </a:cubicBezTo>
                <a:cubicBezTo>
                  <a:pt x="218000" y="4405"/>
                  <a:pt x="194781" y="674"/>
                  <a:pt x="171374" y="0"/>
                </a:cubicBezTo>
                <a:cubicBezTo>
                  <a:pt x="147974" y="24"/>
                  <a:pt x="124726" y="3763"/>
                  <a:pt x="102499" y="11078"/>
                </a:cubicBezTo>
                <a:cubicBezTo>
                  <a:pt x="72686" y="19206"/>
                  <a:pt x="44588" y="32659"/>
                  <a:pt x="19564" y="50787"/>
                </a:cubicBezTo>
                <a:cubicBezTo>
                  <a:pt x="7241" y="60272"/>
                  <a:pt x="15" y="74937"/>
                  <a:pt x="0" y="90488"/>
                </a:cubicBezTo>
                <a:lnTo>
                  <a:pt x="0" y="161925"/>
                </a:lnTo>
                <a:lnTo>
                  <a:pt x="19050" y="161925"/>
                </a:lnTo>
                <a:lnTo>
                  <a:pt x="19050" y="90488"/>
                </a:lnTo>
                <a:cubicBezTo>
                  <a:pt x="19068" y="80877"/>
                  <a:pt x="23526" y="71813"/>
                  <a:pt x="31128" y="65932"/>
                </a:cubicBezTo>
                <a:cubicBezTo>
                  <a:pt x="54306" y="49233"/>
                  <a:pt x="80301" y="36843"/>
                  <a:pt x="107871" y="29356"/>
                </a:cubicBezTo>
                <a:cubicBezTo>
                  <a:pt x="128369" y="22621"/>
                  <a:pt x="149798" y="19143"/>
                  <a:pt x="171374" y="19050"/>
                </a:cubicBezTo>
                <a:cubicBezTo>
                  <a:pt x="193149" y="19752"/>
                  <a:pt x="214741" y="23274"/>
                  <a:pt x="235610" y="29528"/>
                </a:cubicBezTo>
                <a:cubicBezTo>
                  <a:pt x="254108" y="34061"/>
                  <a:pt x="271924" y="41021"/>
                  <a:pt x="288598" y="50225"/>
                </a:cubicBezTo>
                <a:close/>
              </a:path>
            </a:pathLst>
          </a:custGeom>
          <a:solidFill>
            <a:schemeClr val="tx1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ru-RU"/>
          </a:p>
        </xdr:txBody>
      </xdr:sp>
      <xdr:sp macro="" textlink="">
        <xdr:nvSpPr>
          <xdr:cNvPr id="31" name="Freeform: Shape 30">
            <a:extLst>
              <a:ext uri="{FF2B5EF4-FFF2-40B4-BE49-F238E27FC236}">
                <a16:creationId xmlns:a16="http://schemas.microsoft.com/office/drawing/2014/main" id="{00000000-0008-0000-0B00-00001F000000}"/>
              </a:ext>
            </a:extLst>
          </xdr:cNvPr>
          <xdr:cNvSpPr/>
        </xdr:nvSpPr>
        <xdr:spPr>
          <a:xfrm>
            <a:off x="3943350" y="8763000"/>
            <a:ext cx="342911" cy="161925"/>
          </a:xfrm>
          <a:custGeom>
            <a:avLst/>
            <a:gdLst>
              <a:gd name="connsiteX0" fmla="*/ 322898 w 342911"/>
              <a:gd name="connsiteY0" fmla="*/ 50482 h 161925"/>
              <a:gd name="connsiteX1" fmla="*/ 240535 w 342911"/>
              <a:gd name="connsiteY1" fmla="*/ 11135 h 161925"/>
              <a:gd name="connsiteX2" fmla="*/ 171450 w 342911"/>
              <a:gd name="connsiteY2" fmla="*/ 0 h 161925"/>
              <a:gd name="connsiteX3" fmla="*/ 102594 w 342911"/>
              <a:gd name="connsiteY3" fmla="*/ 11078 h 161925"/>
              <a:gd name="connsiteX4" fmla="*/ 19660 w 342911"/>
              <a:gd name="connsiteY4" fmla="*/ 50787 h 161925"/>
              <a:gd name="connsiteX5" fmla="*/ 0 w 342911"/>
              <a:gd name="connsiteY5" fmla="*/ 90488 h 161925"/>
              <a:gd name="connsiteX6" fmla="*/ 0 w 342911"/>
              <a:gd name="connsiteY6" fmla="*/ 161925 h 161925"/>
              <a:gd name="connsiteX7" fmla="*/ 19050 w 342911"/>
              <a:gd name="connsiteY7" fmla="*/ 161925 h 161925"/>
              <a:gd name="connsiteX8" fmla="*/ 19050 w 342911"/>
              <a:gd name="connsiteY8" fmla="*/ 90488 h 161925"/>
              <a:gd name="connsiteX9" fmla="*/ 31137 w 342911"/>
              <a:gd name="connsiteY9" fmla="*/ 65932 h 161925"/>
              <a:gd name="connsiteX10" fmla="*/ 107871 w 342911"/>
              <a:gd name="connsiteY10" fmla="*/ 29356 h 161925"/>
              <a:gd name="connsiteX11" fmla="*/ 171450 w 342911"/>
              <a:gd name="connsiteY11" fmla="*/ 19050 h 161925"/>
              <a:gd name="connsiteX12" fmla="*/ 235696 w 342911"/>
              <a:gd name="connsiteY12" fmla="*/ 29527 h 161925"/>
              <a:gd name="connsiteX13" fmla="*/ 311048 w 342911"/>
              <a:gd name="connsiteY13" fmla="*/ 65380 h 161925"/>
              <a:gd name="connsiteX14" fmla="*/ 311868 w 342911"/>
              <a:gd name="connsiteY14" fmla="*/ 65989 h 161925"/>
              <a:gd name="connsiteX15" fmla="*/ 323850 w 342911"/>
              <a:gd name="connsiteY15" fmla="*/ 90488 h 161925"/>
              <a:gd name="connsiteX16" fmla="*/ 323850 w 342911"/>
              <a:gd name="connsiteY16" fmla="*/ 161925 h 161925"/>
              <a:gd name="connsiteX17" fmla="*/ 342900 w 342911"/>
              <a:gd name="connsiteY17" fmla="*/ 161925 h 161925"/>
              <a:gd name="connsiteX18" fmla="*/ 342900 w 342911"/>
              <a:gd name="connsiteY18" fmla="*/ 90488 h 161925"/>
              <a:gd name="connsiteX19" fmla="*/ 322898 w 342911"/>
              <a:gd name="connsiteY19" fmla="*/ 50482 h 161925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</a:cxnLst>
            <a:rect l="l" t="t" r="r" b="b"/>
            <a:pathLst>
              <a:path w="342911" h="161925">
                <a:moveTo>
                  <a:pt x="322898" y="50482"/>
                </a:moveTo>
                <a:cubicBezTo>
                  <a:pt x="298622" y="31548"/>
                  <a:pt x="270518" y="18121"/>
                  <a:pt x="240535" y="11135"/>
                </a:cubicBezTo>
                <a:cubicBezTo>
                  <a:pt x="218089" y="4433"/>
                  <a:pt x="194864" y="691"/>
                  <a:pt x="171450" y="0"/>
                </a:cubicBezTo>
                <a:cubicBezTo>
                  <a:pt x="148057" y="23"/>
                  <a:pt x="124815" y="3762"/>
                  <a:pt x="102594" y="11078"/>
                </a:cubicBezTo>
                <a:cubicBezTo>
                  <a:pt x="72779" y="19201"/>
                  <a:pt x="44681" y="32654"/>
                  <a:pt x="19660" y="50787"/>
                </a:cubicBezTo>
                <a:cubicBezTo>
                  <a:pt x="7297" y="60250"/>
                  <a:pt x="33" y="74919"/>
                  <a:pt x="0" y="90488"/>
                </a:cubicBezTo>
                <a:lnTo>
                  <a:pt x="0" y="161925"/>
                </a:lnTo>
                <a:lnTo>
                  <a:pt x="19050" y="161925"/>
                </a:lnTo>
                <a:lnTo>
                  <a:pt x="19050" y="90488"/>
                </a:lnTo>
                <a:cubicBezTo>
                  <a:pt x="19067" y="80874"/>
                  <a:pt x="23530" y="71809"/>
                  <a:pt x="31137" y="65932"/>
                </a:cubicBezTo>
                <a:cubicBezTo>
                  <a:pt x="54310" y="49229"/>
                  <a:pt x="80303" y="36839"/>
                  <a:pt x="107871" y="29356"/>
                </a:cubicBezTo>
                <a:cubicBezTo>
                  <a:pt x="128393" y="22613"/>
                  <a:pt x="149848" y="19136"/>
                  <a:pt x="171450" y="19050"/>
                </a:cubicBezTo>
                <a:cubicBezTo>
                  <a:pt x="193229" y="19748"/>
                  <a:pt x="214824" y="23270"/>
                  <a:pt x="235696" y="29527"/>
                </a:cubicBezTo>
                <a:cubicBezTo>
                  <a:pt x="263132" y="35827"/>
                  <a:pt x="288853" y="48065"/>
                  <a:pt x="311048" y="65380"/>
                </a:cubicBezTo>
                <a:lnTo>
                  <a:pt x="311868" y="65989"/>
                </a:lnTo>
                <a:cubicBezTo>
                  <a:pt x="319704" y="71641"/>
                  <a:pt x="324199" y="80833"/>
                  <a:pt x="323850" y="90488"/>
                </a:cubicBezTo>
                <a:lnTo>
                  <a:pt x="323850" y="161925"/>
                </a:lnTo>
                <a:lnTo>
                  <a:pt x="342900" y="161925"/>
                </a:lnTo>
                <a:lnTo>
                  <a:pt x="342900" y="90488"/>
                </a:lnTo>
                <a:cubicBezTo>
                  <a:pt x="343245" y="74668"/>
                  <a:pt x="335760" y="59698"/>
                  <a:pt x="322898" y="50482"/>
                </a:cubicBezTo>
                <a:close/>
              </a:path>
            </a:pathLst>
          </a:custGeom>
          <a:solidFill>
            <a:schemeClr val="tx1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ru-RU"/>
          </a:p>
        </xdr:txBody>
      </xdr:sp>
      <xdr:sp macro="" textlink="">
        <xdr:nvSpPr>
          <xdr:cNvPr id="32" name="Freeform: Shape 31">
            <a:extLst>
              <a:ext uri="{FF2B5EF4-FFF2-40B4-BE49-F238E27FC236}">
                <a16:creationId xmlns:a16="http://schemas.microsoft.com/office/drawing/2014/main" id="{00000000-0008-0000-0B00-000020000000}"/>
              </a:ext>
            </a:extLst>
          </xdr:cNvPr>
          <xdr:cNvSpPr/>
        </xdr:nvSpPr>
        <xdr:spPr>
          <a:xfrm>
            <a:off x="4029075" y="8570737"/>
            <a:ext cx="171450" cy="171450"/>
          </a:xfrm>
          <a:custGeom>
            <a:avLst/>
            <a:gdLst>
              <a:gd name="connsiteX0" fmla="*/ 85725 w 171450"/>
              <a:gd name="connsiteY0" fmla="*/ 171450 h 171450"/>
              <a:gd name="connsiteX1" fmla="*/ 171450 w 171450"/>
              <a:gd name="connsiteY1" fmla="*/ 85725 h 171450"/>
              <a:gd name="connsiteX2" fmla="*/ 85725 w 171450"/>
              <a:gd name="connsiteY2" fmla="*/ 0 h 171450"/>
              <a:gd name="connsiteX3" fmla="*/ 0 w 171450"/>
              <a:gd name="connsiteY3" fmla="*/ 85725 h 171450"/>
              <a:gd name="connsiteX4" fmla="*/ 85725 w 171450"/>
              <a:gd name="connsiteY4" fmla="*/ 171450 h 171450"/>
              <a:gd name="connsiteX5" fmla="*/ 85725 w 171450"/>
              <a:gd name="connsiteY5" fmla="*/ 19050 h 171450"/>
              <a:gd name="connsiteX6" fmla="*/ 152400 w 171450"/>
              <a:gd name="connsiteY6" fmla="*/ 85725 h 171450"/>
              <a:gd name="connsiteX7" fmla="*/ 85725 w 171450"/>
              <a:gd name="connsiteY7" fmla="*/ 152400 h 171450"/>
              <a:gd name="connsiteX8" fmla="*/ 19050 w 171450"/>
              <a:gd name="connsiteY8" fmla="*/ 85725 h 171450"/>
              <a:gd name="connsiteX9" fmla="*/ 85725 w 171450"/>
              <a:gd name="connsiteY9" fmla="*/ 19002 h 17145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171450" h="171450">
                <a:moveTo>
                  <a:pt x="85725" y="171450"/>
                </a:moveTo>
                <a:cubicBezTo>
                  <a:pt x="133070" y="171450"/>
                  <a:pt x="171450" y="133070"/>
                  <a:pt x="171450" y="85725"/>
                </a:cubicBezTo>
                <a:cubicBezTo>
                  <a:pt x="171450" y="38380"/>
                  <a:pt x="133070" y="0"/>
                  <a:pt x="85725" y="0"/>
                </a:cubicBezTo>
                <a:cubicBezTo>
                  <a:pt x="38380" y="0"/>
                  <a:pt x="0" y="38380"/>
                  <a:pt x="0" y="85725"/>
                </a:cubicBezTo>
                <a:cubicBezTo>
                  <a:pt x="0" y="133070"/>
                  <a:pt x="38380" y="171450"/>
                  <a:pt x="85725" y="171450"/>
                </a:cubicBezTo>
                <a:close/>
                <a:moveTo>
                  <a:pt x="85725" y="19050"/>
                </a:moveTo>
                <a:cubicBezTo>
                  <a:pt x="122549" y="19050"/>
                  <a:pt x="152400" y="48901"/>
                  <a:pt x="152400" y="85725"/>
                </a:cubicBezTo>
                <a:cubicBezTo>
                  <a:pt x="152400" y="122549"/>
                  <a:pt x="122549" y="152400"/>
                  <a:pt x="85725" y="152400"/>
                </a:cubicBezTo>
                <a:cubicBezTo>
                  <a:pt x="48901" y="152400"/>
                  <a:pt x="19050" y="122549"/>
                  <a:pt x="19050" y="85725"/>
                </a:cubicBezTo>
                <a:cubicBezTo>
                  <a:pt x="19077" y="48904"/>
                  <a:pt x="48904" y="19055"/>
                  <a:pt x="85725" y="19002"/>
                </a:cubicBezTo>
                <a:close/>
              </a:path>
            </a:pathLst>
          </a:custGeom>
          <a:solidFill>
            <a:schemeClr val="tx1"/>
          </a:solidFill>
          <a:ln w="9525" cap="flat">
            <a:noFill/>
            <a:prstDash val="solid"/>
            <a:miter/>
          </a:ln>
        </xdr:spPr>
        <xdr:txBody>
          <a:bodyPr rtlCol="0" anchor="ctr"/>
          <a:lstStyle/>
          <a:p>
            <a:endParaRPr lang="ru-RU"/>
          </a:p>
        </xdr:txBody>
      </xdr:sp>
    </xdr:grpSp>
    <xdr:clientData/>
  </xdr:twoCellAnchor>
  <xdr:twoCellAnchor>
    <xdr:from>
      <xdr:col>1</xdr:col>
      <xdr:colOff>426096</xdr:colOff>
      <xdr:row>17</xdr:row>
      <xdr:rowOff>7848</xdr:rowOff>
    </xdr:from>
    <xdr:to>
      <xdr:col>4</xdr:col>
      <xdr:colOff>179294</xdr:colOff>
      <xdr:row>18</xdr:row>
      <xdr:rowOff>104589</xdr:rowOff>
    </xdr:to>
    <xdr:grpSp>
      <xdr:nvGrpSpPr>
        <xdr:cNvPr id="33" name="Group 3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GrpSpPr/>
      </xdr:nvGrpSpPr>
      <xdr:grpSpPr>
        <a:xfrm>
          <a:off x="1018763" y="3246348"/>
          <a:ext cx="1531198" cy="287241"/>
          <a:chOff x="1035696" y="3055848"/>
          <a:chExt cx="1618925" cy="274784"/>
        </a:xfrm>
      </xdr:grpSpPr>
      <xdr:sp macro="" textlink="">
        <xdr:nvSpPr>
          <xdr:cNvPr id="34" name="TextBox 33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00000000-0008-0000-0B00-000022000000}"/>
              </a:ext>
            </a:extLst>
          </xdr:cNvPr>
          <xdr:cNvSpPr txBox="1"/>
        </xdr:nvSpPr>
        <xdr:spPr>
          <a:xfrm>
            <a:off x="1291110" y="3065939"/>
            <a:ext cx="1363511" cy="26469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ru-RU" sz="1200">
                <a:solidFill>
                  <a:schemeClr val="tx1"/>
                </a:solidFill>
              </a:rPr>
              <a:t>Структура доходов</a:t>
            </a:r>
          </a:p>
        </xdr:txBody>
      </xdr:sp>
      <xdr:grpSp>
        <xdr:nvGrpSpPr>
          <xdr:cNvPr id="35" name="Graphic 82" descr="Upward trend outline">
            <a:extLst>
              <a:ext uri="{FF2B5EF4-FFF2-40B4-BE49-F238E27FC236}">
                <a16:creationId xmlns:a16="http://schemas.microsoft.com/office/drawing/2014/main" id="{00000000-0008-0000-0B00-000023000000}"/>
              </a:ext>
            </a:extLst>
          </xdr:cNvPr>
          <xdr:cNvGrpSpPr/>
        </xdr:nvGrpSpPr>
        <xdr:grpSpPr>
          <a:xfrm>
            <a:off x="1035696" y="3055848"/>
            <a:ext cx="182880" cy="179294"/>
            <a:chOff x="133750" y="4888230"/>
            <a:chExt cx="647414" cy="647700"/>
          </a:xfrm>
          <a:solidFill>
            <a:schemeClr val="bg1"/>
          </a:solidFill>
        </xdr:grpSpPr>
        <xdr:sp macro="" textlink="">
          <xdr:nvSpPr>
            <xdr:cNvPr id="36" name="Freeform: Shape 35">
              <a:extLst>
                <a:ext uri="{FF2B5EF4-FFF2-40B4-BE49-F238E27FC236}">
                  <a16:creationId xmlns:a16="http://schemas.microsoft.com/office/drawing/2014/main" id="{00000000-0008-0000-0B00-000024000000}"/>
                </a:ext>
              </a:extLst>
            </xdr:cNvPr>
            <xdr:cNvSpPr/>
          </xdr:nvSpPr>
          <xdr:spPr>
            <a:xfrm>
              <a:off x="222275" y="5028561"/>
              <a:ext cx="556383" cy="361702"/>
            </a:xfrm>
            <a:custGeom>
              <a:avLst/>
              <a:gdLst>
                <a:gd name="connsiteX0" fmla="*/ 149200 w 556383"/>
                <a:gd name="connsiteY0" fmla="*/ 225923 h 361702"/>
                <a:gd name="connsiteX1" fmla="*/ 199682 w 556383"/>
                <a:gd name="connsiteY1" fmla="*/ 272863 h 361702"/>
                <a:gd name="connsiteX2" fmla="*/ 270577 w 556383"/>
                <a:gd name="connsiteY2" fmla="*/ 203940 h 361702"/>
                <a:gd name="connsiteX3" fmla="*/ 314935 w 556383"/>
                <a:gd name="connsiteY3" fmla="*/ 159706 h 361702"/>
                <a:gd name="connsiteX4" fmla="*/ 365541 w 556383"/>
                <a:gd name="connsiteY4" fmla="*/ 204359 h 361702"/>
                <a:gd name="connsiteX5" fmla="*/ 537172 w 556383"/>
                <a:gd name="connsiteY5" fmla="*/ 32661 h 361702"/>
                <a:gd name="connsiteX6" fmla="*/ 537306 w 556383"/>
                <a:gd name="connsiteY6" fmla="*/ 32662 h 361702"/>
                <a:gd name="connsiteX7" fmla="*/ 537334 w 556383"/>
                <a:gd name="connsiteY7" fmla="*/ 32728 h 361702"/>
                <a:gd name="connsiteX8" fmla="*/ 537334 w 556383"/>
                <a:gd name="connsiteY8" fmla="*/ 114300 h 361702"/>
                <a:gd name="connsiteX9" fmla="*/ 556384 w 556383"/>
                <a:gd name="connsiteY9" fmla="*/ 114300 h 361702"/>
                <a:gd name="connsiteX10" fmla="*/ 556384 w 556383"/>
                <a:gd name="connsiteY10" fmla="*/ 0 h 361702"/>
                <a:gd name="connsiteX11" fmla="*/ 442341 w 556383"/>
                <a:gd name="connsiteY11" fmla="*/ 0 h 361702"/>
                <a:gd name="connsiteX12" fmla="*/ 442341 w 556383"/>
                <a:gd name="connsiteY12" fmla="*/ 19050 h 361702"/>
                <a:gd name="connsiteX13" fmla="*/ 523599 w 556383"/>
                <a:gd name="connsiteY13" fmla="*/ 19050 h 361702"/>
                <a:gd name="connsiteX14" fmla="*/ 523703 w 556383"/>
                <a:gd name="connsiteY14" fmla="*/ 19137 h 361702"/>
                <a:gd name="connsiteX15" fmla="*/ 523675 w 556383"/>
                <a:gd name="connsiteY15" fmla="*/ 19212 h 361702"/>
                <a:gd name="connsiteX16" fmla="*/ 364703 w 556383"/>
                <a:gd name="connsiteY16" fmla="*/ 178194 h 361702"/>
                <a:gd name="connsiteX17" fmla="*/ 314096 w 556383"/>
                <a:gd name="connsiteY17" fmla="*/ 133540 h 361702"/>
                <a:gd name="connsiteX18" fmla="*/ 257261 w 556383"/>
                <a:gd name="connsiteY18" fmla="*/ 190376 h 361702"/>
                <a:gd name="connsiteX19" fmla="*/ 199454 w 556383"/>
                <a:gd name="connsiteY19" fmla="*/ 246574 h 361702"/>
                <a:gd name="connsiteX20" fmla="*/ 148761 w 556383"/>
                <a:gd name="connsiteY20" fmla="*/ 199463 h 361702"/>
                <a:gd name="connsiteX21" fmla="*/ 0 w 556383"/>
                <a:gd name="connsiteY21" fmla="*/ 348234 h 361702"/>
                <a:gd name="connsiteX22" fmla="*/ 13468 w 556383"/>
                <a:gd name="connsiteY22" fmla="*/ 361702 h 36170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</a:cxnLst>
              <a:rect l="l" t="t" r="r" b="b"/>
              <a:pathLst>
                <a:path w="556383" h="361702">
                  <a:moveTo>
                    <a:pt x="149200" y="225923"/>
                  </a:moveTo>
                  <a:lnTo>
                    <a:pt x="199682" y="272863"/>
                  </a:lnTo>
                  <a:lnTo>
                    <a:pt x="270577" y="203940"/>
                  </a:lnTo>
                  <a:lnTo>
                    <a:pt x="314935" y="159706"/>
                  </a:lnTo>
                  <a:lnTo>
                    <a:pt x="365541" y="204359"/>
                  </a:lnTo>
                  <a:lnTo>
                    <a:pt x="537172" y="32661"/>
                  </a:lnTo>
                  <a:cubicBezTo>
                    <a:pt x="537209" y="32624"/>
                    <a:pt x="537270" y="32625"/>
                    <a:pt x="537306" y="32662"/>
                  </a:cubicBezTo>
                  <a:cubicBezTo>
                    <a:pt x="537323" y="32680"/>
                    <a:pt x="537334" y="32703"/>
                    <a:pt x="537334" y="32728"/>
                  </a:cubicBezTo>
                  <a:lnTo>
                    <a:pt x="537334" y="114300"/>
                  </a:lnTo>
                  <a:lnTo>
                    <a:pt x="556384" y="114300"/>
                  </a:lnTo>
                  <a:lnTo>
                    <a:pt x="556384" y="0"/>
                  </a:lnTo>
                  <a:lnTo>
                    <a:pt x="442341" y="0"/>
                  </a:lnTo>
                  <a:lnTo>
                    <a:pt x="442341" y="19050"/>
                  </a:lnTo>
                  <a:lnTo>
                    <a:pt x="523599" y="19050"/>
                  </a:lnTo>
                  <a:cubicBezTo>
                    <a:pt x="523651" y="19045"/>
                    <a:pt x="523698" y="19084"/>
                    <a:pt x="523703" y="19137"/>
                  </a:cubicBezTo>
                  <a:cubicBezTo>
                    <a:pt x="523705" y="19164"/>
                    <a:pt x="523695" y="19192"/>
                    <a:pt x="523675" y="19212"/>
                  </a:cubicBezTo>
                  <a:lnTo>
                    <a:pt x="364703" y="178194"/>
                  </a:lnTo>
                  <a:lnTo>
                    <a:pt x="314096" y="133540"/>
                  </a:lnTo>
                  <a:lnTo>
                    <a:pt x="257261" y="190376"/>
                  </a:lnTo>
                  <a:lnTo>
                    <a:pt x="199454" y="246574"/>
                  </a:lnTo>
                  <a:lnTo>
                    <a:pt x="148761" y="199463"/>
                  </a:lnTo>
                  <a:lnTo>
                    <a:pt x="0" y="348234"/>
                  </a:lnTo>
                  <a:lnTo>
                    <a:pt x="13468" y="361702"/>
                  </a:ln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  <xdr:sp macro="" textlink="">
          <xdr:nvSpPr>
            <xdr:cNvPr id="37" name="Freeform: Shape 36">
              <a:extLst>
                <a:ext uri="{FF2B5EF4-FFF2-40B4-BE49-F238E27FC236}">
                  <a16:creationId xmlns:a16="http://schemas.microsoft.com/office/drawing/2014/main" id="{00000000-0008-0000-0B00-000025000000}"/>
                </a:ext>
              </a:extLst>
            </xdr:cNvPr>
            <xdr:cNvSpPr/>
          </xdr:nvSpPr>
          <xdr:spPr>
            <a:xfrm>
              <a:off x="133750" y="4888230"/>
              <a:ext cx="647414" cy="647700"/>
            </a:xfrm>
            <a:custGeom>
              <a:avLst/>
              <a:gdLst>
                <a:gd name="connsiteX0" fmla="*/ 19050 w 647414"/>
                <a:gd name="connsiteY0" fmla="*/ 628650 h 647700"/>
                <a:gd name="connsiteX1" fmla="*/ 19050 w 647414"/>
                <a:gd name="connsiteY1" fmla="*/ 0 h 647700"/>
                <a:gd name="connsiteX2" fmla="*/ 0 w 647414"/>
                <a:gd name="connsiteY2" fmla="*/ 0 h 647700"/>
                <a:gd name="connsiteX3" fmla="*/ 0 w 647414"/>
                <a:gd name="connsiteY3" fmla="*/ 647700 h 647700"/>
                <a:gd name="connsiteX4" fmla="*/ 647414 w 647414"/>
                <a:gd name="connsiteY4" fmla="*/ 647700 h 647700"/>
                <a:gd name="connsiteX5" fmla="*/ 647414 w 647414"/>
                <a:gd name="connsiteY5" fmla="*/ 628650 h 647700"/>
                <a:gd name="connsiteX6" fmla="*/ 19050 w 647414"/>
                <a:gd name="connsiteY6" fmla="*/ 628650 h 647700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647414" h="647700">
                  <a:moveTo>
                    <a:pt x="19050" y="628650"/>
                  </a:moveTo>
                  <a:lnTo>
                    <a:pt x="19050" y="0"/>
                  </a:lnTo>
                  <a:lnTo>
                    <a:pt x="0" y="0"/>
                  </a:lnTo>
                  <a:lnTo>
                    <a:pt x="0" y="647700"/>
                  </a:lnTo>
                  <a:lnTo>
                    <a:pt x="647414" y="647700"/>
                  </a:lnTo>
                  <a:lnTo>
                    <a:pt x="647414" y="628650"/>
                  </a:lnTo>
                  <a:lnTo>
                    <a:pt x="19050" y="628650"/>
                  </a:lnTo>
                  <a:close/>
                </a:path>
              </a:pathLst>
            </a:custGeom>
            <a:solidFill>
              <a:schemeClr val="tx1"/>
            </a:solidFill>
            <a:ln w="9525" cap="flat">
              <a:noFill/>
              <a:prstDash val="solid"/>
              <a:miter/>
            </a:ln>
          </xdr:spPr>
          <xdr:txBody>
            <a:bodyPr rtlCol="0" anchor="ctr"/>
            <a:lstStyle/>
            <a:p>
              <a:endParaRPr lang="ru-RU"/>
            </a:p>
          </xdr:txBody>
        </xdr:sp>
      </xdr:grpSp>
    </xdr:grpSp>
    <xdr:clientData/>
  </xdr:twoCellAnchor>
  <xdr:twoCellAnchor>
    <xdr:from>
      <xdr:col>1</xdr:col>
      <xdr:colOff>128599</xdr:colOff>
      <xdr:row>24</xdr:row>
      <xdr:rowOff>180800</xdr:rowOff>
    </xdr:from>
    <xdr:to>
      <xdr:col>4</xdr:col>
      <xdr:colOff>344525</xdr:colOff>
      <xdr:row>27</xdr:row>
      <xdr:rowOff>90974</xdr:rowOff>
    </xdr:to>
    <xdr:grpSp>
      <xdr:nvGrpSpPr>
        <xdr:cNvPr id="39" name="Group 38">
          <a:extLst>
            <a:ext uri="{FF2B5EF4-FFF2-40B4-BE49-F238E27FC236}">
              <a16:creationId xmlns:a16="http://schemas.microsoft.com/office/drawing/2014/main" id="{00000000-0008-0000-0B00-000027000000}"/>
            </a:ext>
          </a:extLst>
        </xdr:cNvPr>
        <xdr:cNvGrpSpPr/>
      </xdr:nvGrpSpPr>
      <xdr:grpSpPr>
        <a:xfrm>
          <a:off x="721266" y="4752800"/>
          <a:ext cx="1993926" cy="481674"/>
          <a:chOff x="738200" y="2460817"/>
          <a:chExt cx="2044726" cy="448056"/>
        </a:xfrm>
        <a:solidFill>
          <a:schemeClr val="accent1">
            <a:alpha val="40000"/>
          </a:schemeClr>
        </a:solidFill>
      </xdr:grpSpPr>
      <xdr:sp macro="" textlink="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B00-000028000000}"/>
              </a:ext>
            </a:extLst>
          </xdr:cNvPr>
          <xdr:cNvSpPr/>
        </xdr:nvSpPr>
        <xdr:spPr>
          <a:xfrm>
            <a:off x="738973" y="2460817"/>
            <a:ext cx="2043953" cy="448056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endParaRPr lang="ru-RU" sz="1100" spc="0" baseline="0"/>
          </a:p>
        </xdr:txBody>
      </xdr:sp>
      <xdr:sp macro="" textlink="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B00-000029000000}"/>
              </a:ext>
            </a:extLst>
          </xdr:cNvPr>
          <xdr:cNvSpPr/>
        </xdr:nvSpPr>
        <xdr:spPr>
          <a:xfrm>
            <a:off x="738200" y="2460817"/>
            <a:ext cx="18288" cy="448056"/>
          </a:xfrm>
          <a:prstGeom prst="rect">
            <a:avLst/>
          </a:prstGeom>
          <a:grpFill/>
          <a:ln w="3175">
            <a:solidFill>
              <a:srgbClr val="015352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endParaRPr lang="ru-RU" sz="1100" spc="0" baseline="0"/>
          </a:p>
        </xdr:txBody>
      </xdr:sp>
    </xdr:grpSp>
    <xdr:clientData/>
  </xdr:twoCellAnchor>
  <xdr:twoCellAnchor>
    <xdr:from>
      <xdr:col>15</xdr:col>
      <xdr:colOff>463176</xdr:colOff>
      <xdr:row>7</xdr:row>
      <xdr:rowOff>59765</xdr:rowOff>
    </xdr:from>
    <xdr:to>
      <xdr:col>24</xdr:col>
      <xdr:colOff>298823</xdr:colOff>
      <xdr:row>29</xdr:row>
      <xdr:rowOff>179293</xdr:rowOff>
    </xdr:to>
    <xdr:sp macro="" textlink="">
      <xdr:nvSpPr>
        <xdr:cNvPr id="55" name="Rectangle: Rounded Corners 54">
          <a:extLst>
            <a:ext uri="{FF2B5EF4-FFF2-40B4-BE49-F238E27FC236}">
              <a16:creationId xmlns:a16="http://schemas.microsoft.com/office/drawing/2014/main" id="{00000000-0008-0000-0B00-000037000000}"/>
            </a:ext>
          </a:extLst>
        </xdr:cNvPr>
        <xdr:cNvSpPr/>
      </xdr:nvSpPr>
      <xdr:spPr>
        <a:xfrm>
          <a:off x="10593294" y="1419412"/>
          <a:ext cx="6245411" cy="4392705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567765</xdr:colOff>
      <xdr:row>20</xdr:row>
      <xdr:rowOff>44823</xdr:rowOff>
    </xdr:from>
    <xdr:to>
      <xdr:col>14</xdr:col>
      <xdr:colOff>209177</xdr:colOff>
      <xdr:row>31</xdr:row>
      <xdr:rowOff>164353</xdr:rowOff>
    </xdr:to>
    <xdr:sp macro="" textlink="">
      <xdr:nvSpPr>
        <xdr:cNvPr id="56" name="Rectangle: Rounded Corners 55">
          <a:extLst>
            <a:ext uri="{FF2B5EF4-FFF2-40B4-BE49-F238E27FC236}">
              <a16:creationId xmlns:a16="http://schemas.microsoft.com/office/drawing/2014/main" id="{00000000-0008-0000-0B00-000038000000}"/>
            </a:ext>
          </a:extLst>
        </xdr:cNvPr>
        <xdr:cNvSpPr/>
      </xdr:nvSpPr>
      <xdr:spPr>
        <a:xfrm>
          <a:off x="3257177" y="3929529"/>
          <a:ext cx="6364941" cy="2256118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563950</xdr:colOff>
      <xdr:row>32</xdr:row>
      <xdr:rowOff>89647</xdr:rowOff>
    </xdr:from>
    <xdr:to>
      <xdr:col>24</xdr:col>
      <xdr:colOff>373530</xdr:colOff>
      <xdr:row>41</xdr:row>
      <xdr:rowOff>32147</xdr:rowOff>
    </xdr:to>
    <xdr:sp macro="" textlink="">
      <xdr:nvSpPr>
        <xdr:cNvPr id="57" name="Rectangle: Rounded Corners 56">
          <a:extLst>
            <a:ext uri="{FF2B5EF4-FFF2-40B4-BE49-F238E27FC236}">
              <a16:creationId xmlns:a16="http://schemas.microsoft.com/office/drawing/2014/main" id="{00000000-0008-0000-0B00-000039000000}"/>
            </a:ext>
          </a:extLst>
        </xdr:cNvPr>
        <xdr:cNvSpPr/>
      </xdr:nvSpPr>
      <xdr:spPr>
        <a:xfrm>
          <a:off x="3253362" y="6305176"/>
          <a:ext cx="13660050" cy="1690618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8</xdr:col>
      <xdr:colOff>358590</xdr:colOff>
      <xdr:row>3</xdr:row>
      <xdr:rowOff>125506</xdr:rowOff>
    </xdr:from>
    <xdr:to>
      <xdr:col>20</xdr:col>
      <xdr:colOff>235581</xdr:colOff>
      <xdr:row>6</xdr:row>
      <xdr:rowOff>84951</xdr:rowOff>
    </xdr:to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id="{00000000-0008-0000-0B00-000004140000}"/>
            </a:ext>
          </a:extLst>
        </xdr:cNvPr>
        <xdr:cNvSpPr txBox="1"/>
      </xdr:nvSpPr>
      <xdr:spPr>
        <a:xfrm>
          <a:off x="5235390" y="663388"/>
          <a:ext cx="7192191" cy="4973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2800">
              <a:solidFill>
                <a:srgbClr val="798956"/>
              </a:solidFill>
              <a:latin typeface="+mn-lt"/>
              <a:ea typeface="+mn-ea"/>
              <a:cs typeface="+mn-cs"/>
            </a:rPr>
            <a:t>Инвестиции и проекты развития</a:t>
          </a:r>
        </a:p>
      </xdr:txBody>
    </xdr:sp>
    <xdr:clientData/>
  </xdr:twoCellAnchor>
  <xdr:twoCellAnchor editAs="oneCell">
    <xdr:from>
      <xdr:col>1</xdr:col>
      <xdr:colOff>612587</xdr:colOff>
      <xdr:row>4</xdr:row>
      <xdr:rowOff>89647</xdr:rowOff>
    </xdr:from>
    <xdr:to>
      <xdr:col>3</xdr:col>
      <xdr:colOff>501231</xdr:colOff>
      <xdr:row>12</xdr:row>
      <xdr:rowOff>74705</xdr:rowOff>
    </xdr:to>
    <xdr:pic>
      <xdr:nvPicPr>
        <xdr:cNvPr id="5150" name="Рисунок 514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B00-00001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4940" y="866588"/>
          <a:ext cx="1233350" cy="15389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268940</xdr:colOff>
      <xdr:row>4</xdr:row>
      <xdr:rowOff>164353</xdr:rowOff>
    </xdr:from>
    <xdr:to>
      <xdr:col>23</xdr:col>
      <xdr:colOff>582083</xdr:colOff>
      <xdr:row>6</xdr:row>
      <xdr:rowOff>164354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4" name="Год 8">
              <a:extLst>
                <a:ext uri="{FF2B5EF4-FFF2-40B4-BE49-F238E27FC236}">
                  <a16:creationId xmlns:a16="http://schemas.microsoft.com/office/drawing/2014/main" id="{7EFCC8F3-8113-F146-965E-9EFAE7CF5EE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Год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3984941" y="941294"/>
              <a:ext cx="1828800" cy="38847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14</xdr:col>
      <xdr:colOff>463176</xdr:colOff>
      <xdr:row>34</xdr:row>
      <xdr:rowOff>14943</xdr:rowOff>
    </xdr:from>
    <xdr:to>
      <xdr:col>24</xdr:col>
      <xdr:colOff>119531</xdr:colOff>
      <xdr:row>40</xdr:row>
      <xdr:rowOff>81431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82B949BC-F366-4D4D-B1F3-09FF019D5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876117" y="6618943"/>
          <a:ext cx="6783296" cy="1231900"/>
        </a:xfrm>
        <a:prstGeom prst="rect">
          <a:avLst/>
        </a:prstGeom>
      </xdr:spPr>
    </xdr:pic>
    <xdr:clientData/>
  </xdr:twoCellAnchor>
  <xdr:twoCellAnchor editAs="oneCell">
    <xdr:from>
      <xdr:col>5</xdr:col>
      <xdr:colOff>164353</xdr:colOff>
      <xdr:row>34</xdr:row>
      <xdr:rowOff>14941</xdr:rowOff>
    </xdr:from>
    <xdr:to>
      <xdr:col>13</xdr:col>
      <xdr:colOff>657412</xdr:colOff>
      <xdr:row>40</xdr:row>
      <xdr:rowOff>91141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6658BBFE-855B-0B42-81B4-19A2C80C4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526118" y="6618941"/>
          <a:ext cx="5871882" cy="1241612"/>
        </a:xfrm>
        <a:prstGeom prst="rect">
          <a:avLst/>
        </a:prstGeom>
      </xdr:spPr>
    </xdr:pic>
    <xdr:clientData/>
  </xdr:twoCellAnchor>
  <xdr:twoCellAnchor editAs="oneCell">
    <xdr:from>
      <xdr:col>4</xdr:col>
      <xdr:colOff>582707</xdr:colOff>
      <xdr:row>21</xdr:row>
      <xdr:rowOff>134933</xdr:rowOff>
    </xdr:from>
    <xdr:to>
      <xdr:col>14</xdr:col>
      <xdr:colOff>149413</xdr:colOff>
      <xdr:row>31</xdr:row>
      <xdr:rowOff>89647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6B34B5FF-C789-494E-9327-419D5298B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272119" y="4213874"/>
          <a:ext cx="6290235" cy="1897067"/>
        </a:xfrm>
        <a:prstGeom prst="rect">
          <a:avLst/>
        </a:prstGeom>
      </xdr:spPr>
    </xdr:pic>
    <xdr:clientData/>
  </xdr:twoCellAnchor>
  <xdr:twoCellAnchor>
    <xdr:from>
      <xdr:col>4</xdr:col>
      <xdr:colOff>567764</xdr:colOff>
      <xdr:row>19</xdr:row>
      <xdr:rowOff>104588</xdr:rowOff>
    </xdr:from>
    <xdr:to>
      <xdr:col>6</xdr:col>
      <xdr:colOff>518583</xdr:colOff>
      <xdr:row>22</xdr:row>
      <xdr:rowOff>64034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1945BF19-A255-E54A-BBE1-17DEBFBE4A57}"/>
            </a:ext>
          </a:extLst>
        </xdr:cNvPr>
        <xdr:cNvSpPr txBox="1"/>
      </xdr:nvSpPr>
      <xdr:spPr>
        <a:xfrm>
          <a:off x="2938431" y="3724088"/>
          <a:ext cx="1136152" cy="5309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2000">
              <a:solidFill>
                <a:srgbClr val="3F1413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2025</a:t>
          </a:r>
        </a:p>
      </xdr:txBody>
    </xdr:sp>
    <xdr:clientData/>
  </xdr:twoCellAnchor>
  <xdr:twoCellAnchor>
    <xdr:from>
      <xdr:col>4</xdr:col>
      <xdr:colOff>587001</xdr:colOff>
      <xdr:row>31</xdr:row>
      <xdr:rowOff>152399</xdr:rowOff>
    </xdr:from>
    <xdr:to>
      <xdr:col>6</xdr:col>
      <xdr:colOff>550333</xdr:colOff>
      <xdr:row>34</xdr:row>
      <xdr:rowOff>111844</xdr:rowOff>
    </xdr:to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373BDBE4-8B27-8345-AC79-C8188BC1B970}"/>
            </a:ext>
          </a:extLst>
        </xdr:cNvPr>
        <xdr:cNvSpPr txBox="1"/>
      </xdr:nvSpPr>
      <xdr:spPr>
        <a:xfrm>
          <a:off x="2957668" y="6057899"/>
          <a:ext cx="1148665" cy="530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2000">
              <a:solidFill>
                <a:srgbClr val="3F1413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2026</a:t>
          </a:r>
        </a:p>
      </xdr:txBody>
    </xdr:sp>
    <xdr:clientData/>
  </xdr:twoCellAnchor>
  <xdr:twoCellAnchor>
    <xdr:from>
      <xdr:col>14</xdr:col>
      <xdr:colOff>289859</xdr:colOff>
      <xdr:row>31</xdr:row>
      <xdr:rowOff>140446</xdr:rowOff>
    </xdr:from>
    <xdr:to>
      <xdr:col>15</xdr:col>
      <xdr:colOff>486833</xdr:colOff>
      <xdr:row>34</xdr:row>
      <xdr:rowOff>99891</xdr:rowOff>
    </xdr:to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12E70805-AAC2-FE41-9F83-EA12B3CF53D2}"/>
            </a:ext>
          </a:extLst>
        </xdr:cNvPr>
        <xdr:cNvSpPr txBox="1"/>
      </xdr:nvSpPr>
      <xdr:spPr>
        <a:xfrm>
          <a:off x="8587192" y="6045946"/>
          <a:ext cx="821391" cy="5309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2000">
              <a:solidFill>
                <a:srgbClr val="3F1413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2027</a:t>
          </a:r>
        </a:p>
      </xdr:txBody>
    </xdr:sp>
    <xdr:clientData/>
  </xdr:twoCellAnchor>
  <xdr:twoCellAnchor>
    <xdr:from>
      <xdr:col>13</xdr:col>
      <xdr:colOff>445247</xdr:colOff>
      <xdr:row>29</xdr:row>
      <xdr:rowOff>104588</xdr:rowOff>
    </xdr:from>
    <xdr:to>
      <xdr:col>25</xdr:col>
      <xdr:colOff>187767</xdr:colOff>
      <xdr:row>32</xdr:row>
      <xdr:rowOff>64034</xdr:rowOff>
    </xdr:to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7EF35009-7D0E-BA49-AFE9-5B7C22B02562}"/>
            </a:ext>
          </a:extLst>
        </xdr:cNvPr>
        <xdr:cNvSpPr txBox="1"/>
      </xdr:nvSpPr>
      <xdr:spPr>
        <a:xfrm>
          <a:off x="9185835" y="5737412"/>
          <a:ext cx="8214167" cy="5421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1800">
              <a:solidFill>
                <a:srgbClr val="798956"/>
              </a:solidFill>
              <a:latin typeface="+mn-lt"/>
              <a:ea typeface="+mn-ea"/>
              <a:cs typeface="+mn-cs"/>
            </a:rPr>
            <a:t>Объекты капитального строительства</a:t>
          </a:r>
        </a:p>
      </xdr:txBody>
    </xdr:sp>
    <xdr:clientData/>
  </xdr:twoCellAnchor>
  <xdr:twoCellAnchor>
    <xdr:from>
      <xdr:col>14</xdr:col>
      <xdr:colOff>298826</xdr:colOff>
      <xdr:row>26</xdr:row>
      <xdr:rowOff>74709</xdr:rowOff>
    </xdr:from>
    <xdr:to>
      <xdr:col>16</xdr:col>
      <xdr:colOff>243417</xdr:colOff>
      <xdr:row>30</xdr:row>
      <xdr:rowOff>148167</xdr:rowOff>
    </xdr:to>
    <xdr:cxnSp macro="">
      <xdr:nvCxnSpPr>
        <xdr:cNvPr id="59" name="Скругленная соединительная линия 58">
          <a:extLst>
            <a:ext uri="{FF2B5EF4-FFF2-40B4-BE49-F238E27FC236}">
              <a16:creationId xmlns:a16="http://schemas.microsoft.com/office/drawing/2014/main" id="{01F1E25B-CB85-2CAD-7942-5D0C8666D880}"/>
            </a:ext>
          </a:extLst>
        </xdr:cNvPr>
        <xdr:cNvCxnSpPr/>
      </xdr:nvCxnSpPr>
      <xdr:spPr>
        <a:xfrm rot="10800000">
          <a:off x="8596159" y="5027709"/>
          <a:ext cx="1193425" cy="835458"/>
        </a:xfrm>
        <a:prstGeom prst="curvedConnector3">
          <a:avLst/>
        </a:prstGeom>
        <a:ln w="28575" cap="flat" cmpd="sng" algn="ctr">
          <a:solidFill>
            <a:schemeClr val="dk1"/>
          </a:solidFill>
          <a:prstDash val="dash"/>
          <a:round/>
          <a:headEnd type="none" w="med" len="med"/>
          <a:tailEnd type="stealth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615207</xdr:colOff>
      <xdr:row>31</xdr:row>
      <xdr:rowOff>10582</xdr:rowOff>
    </xdr:from>
    <xdr:to>
      <xdr:col>16</xdr:col>
      <xdr:colOff>201084</xdr:colOff>
      <xdr:row>33</xdr:row>
      <xdr:rowOff>14939</xdr:rowOff>
    </xdr:to>
    <xdr:cxnSp macro="">
      <xdr:nvCxnSpPr>
        <xdr:cNvPr id="61" name="Скругленная соединительная линия 60">
          <a:extLst>
            <a:ext uri="{FF2B5EF4-FFF2-40B4-BE49-F238E27FC236}">
              <a16:creationId xmlns:a16="http://schemas.microsoft.com/office/drawing/2014/main" id="{138E75F8-8CF4-6E44-8689-FF5BBEB73D68}"/>
            </a:ext>
          </a:extLst>
        </xdr:cNvPr>
        <xdr:cNvCxnSpPr/>
      </xdr:nvCxnSpPr>
      <xdr:spPr>
        <a:xfrm rot="5400000">
          <a:off x="9449425" y="6003614"/>
          <a:ext cx="385357" cy="210294"/>
        </a:xfrm>
        <a:prstGeom prst="curvedConnector3">
          <a:avLst>
            <a:gd name="adj1" fmla="val 50000"/>
          </a:avLst>
        </a:prstGeom>
        <a:ln w="28575" cap="flat" cmpd="sng" algn="ctr">
          <a:solidFill>
            <a:schemeClr val="dk1"/>
          </a:solidFill>
          <a:prstDash val="dash"/>
          <a:round/>
          <a:headEnd type="none" w="med" len="med"/>
          <a:tailEnd type="stealth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373530</xdr:colOff>
      <xdr:row>7</xdr:row>
      <xdr:rowOff>59766</xdr:rowOff>
    </xdr:from>
    <xdr:to>
      <xdr:col>25</xdr:col>
      <xdr:colOff>597647</xdr:colOff>
      <xdr:row>29</xdr:row>
      <xdr:rowOff>29882</xdr:rowOff>
    </xdr:to>
    <xdr:graphicFrame macro="">
      <xdr:nvGraphicFramePr>
        <xdr:cNvPr id="5125" name="Диаграмма 5124">
          <a:extLst>
            <a:ext uri="{FF2B5EF4-FFF2-40B4-BE49-F238E27FC236}">
              <a16:creationId xmlns:a16="http://schemas.microsoft.com/office/drawing/2014/main" id="{FAF19042-A199-F049-BB9A-1BACDB7CC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15</xdr:col>
      <xdr:colOff>522007</xdr:colOff>
      <xdr:row>8</xdr:row>
      <xdr:rowOff>11207</xdr:rowOff>
    </xdr:from>
    <xdr:to>
      <xdr:col>18</xdr:col>
      <xdr:colOff>698500</xdr:colOff>
      <xdr:row>29</xdr:row>
      <xdr:rowOff>53814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129" name="Наименования 2">
              <a:extLst>
                <a:ext uri="{FF2B5EF4-FFF2-40B4-BE49-F238E27FC236}">
                  <a16:creationId xmlns:a16="http://schemas.microsoft.com/office/drawing/2014/main" id="{0EE7C7DB-6811-DD47-BBA4-9E1C3CEE00B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Наименования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10229" y="1591651"/>
              <a:ext cx="2293160" cy="419127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>
    <xdr:from>
      <xdr:col>8</xdr:col>
      <xdr:colOff>388470</xdr:colOff>
      <xdr:row>7</xdr:row>
      <xdr:rowOff>15088</xdr:rowOff>
    </xdr:from>
    <xdr:to>
      <xdr:col>14</xdr:col>
      <xdr:colOff>623884</xdr:colOff>
      <xdr:row>19</xdr:row>
      <xdr:rowOff>29882</xdr:rowOff>
    </xdr:to>
    <xdr:sp macro="" textlink="Сводные!B371">
      <xdr:nvSpPr>
        <xdr:cNvPr id="5130" name="Rectangle: Rounded Corners 53">
          <a:extLst>
            <a:ext uri="{FF2B5EF4-FFF2-40B4-BE49-F238E27FC236}">
              <a16:creationId xmlns:a16="http://schemas.microsoft.com/office/drawing/2014/main" id="{77E1300E-894D-4243-80A1-72A597FE3B5D}"/>
            </a:ext>
          </a:extLst>
        </xdr:cNvPr>
        <xdr:cNvSpPr/>
      </xdr:nvSpPr>
      <xdr:spPr>
        <a:xfrm>
          <a:off x="5767294" y="1374735"/>
          <a:ext cx="4269531" cy="2345618"/>
        </a:xfrm>
        <a:prstGeom prst="roundRect">
          <a:avLst>
            <a:gd name="adj" fmla="val 3675"/>
          </a:avLst>
        </a:prstGeom>
        <a:solidFill>
          <a:schemeClr val="bg1"/>
        </a:solidFill>
        <a:ln>
          <a:noFill/>
        </a:ln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bIns="457200" rtlCol="0" anchor="b"/>
        <a:lstStyle/>
        <a:p>
          <a:pPr marL="0" indent="0" algn="ctr"/>
          <a:fld id="{99934264-8352-2947-98FD-DCF0C509315A}" type="TxLink">
            <a:rPr lang="en-US" sz="3200" b="0" i="0" u="none" strike="noStrike">
              <a:solidFill>
                <a:srgbClr val="3F1413"/>
              </a:solidFill>
              <a:latin typeface="Calibri"/>
              <a:ea typeface="+mn-ea"/>
              <a:cs typeface="Calibri"/>
            </a:rPr>
            <a:pPr marL="0" indent="0" algn="ctr"/>
            <a:t>3 443 595</a:t>
          </a:fld>
          <a:r>
            <a:rPr lang="ru-RU" sz="3200" b="0" i="0" u="none" strike="noStrike">
              <a:solidFill>
                <a:srgbClr val="3F1413"/>
              </a:solidFill>
              <a:latin typeface="Calibri"/>
              <a:ea typeface="+mn-ea"/>
              <a:cs typeface="Calibri"/>
            </a:rPr>
            <a:t> руб.</a:t>
          </a:r>
        </a:p>
      </xdr:txBody>
    </xdr:sp>
    <xdr:clientData/>
  </xdr:twoCellAnchor>
  <xdr:oneCellAnchor>
    <xdr:from>
      <xdr:col>26</xdr:col>
      <xdr:colOff>74706</xdr:colOff>
      <xdr:row>5</xdr:row>
      <xdr:rowOff>29883</xdr:rowOff>
    </xdr:from>
    <xdr:ext cx="184731" cy="264431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id="{E486038E-A856-DB6F-8F6D-7BA8276A394D}"/>
            </a:ext>
          </a:extLst>
        </xdr:cNvPr>
        <xdr:cNvSpPr txBox="1"/>
      </xdr:nvSpPr>
      <xdr:spPr>
        <a:xfrm>
          <a:off x="17959294" y="1001059"/>
          <a:ext cx="184731" cy="2644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12</xdr:col>
      <xdr:colOff>533400</xdr:colOff>
      <xdr:row>22</xdr:row>
      <xdr:rowOff>25400</xdr:rowOff>
    </xdr:from>
    <xdr:to>
      <xdr:col>23</xdr:col>
      <xdr:colOff>558800</xdr:colOff>
      <xdr:row>31</xdr:row>
      <xdr:rowOff>12700</xdr:rowOff>
    </xdr:to>
    <xdr:sp macro="" textlink="">
      <xdr:nvSpPr>
        <xdr:cNvPr id="7205" name="AutoShape 37">
          <a:extLst>
            <a:ext uri="{FF2B5EF4-FFF2-40B4-BE49-F238E27FC236}">
              <a16:creationId xmlns:a16="http://schemas.microsoft.com/office/drawing/2014/main" id="{F25B4D93-080F-011D-31DD-353C89371D27}"/>
            </a:ext>
          </a:extLst>
        </xdr:cNvPr>
        <xdr:cNvSpPr>
          <a:spLocks noChangeAspect="1" noChangeArrowheads="1"/>
        </xdr:cNvSpPr>
      </xdr:nvSpPr>
      <xdr:spPr bwMode="auto">
        <a:xfrm>
          <a:off x="8610600" y="4216400"/>
          <a:ext cx="7772400" cy="1701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8</xdr:col>
      <xdr:colOff>627529</xdr:colOff>
      <xdr:row>7</xdr:row>
      <xdr:rowOff>89647</xdr:rowOff>
    </xdr:from>
    <xdr:ext cx="3750235" cy="1270000"/>
    <xdr:sp macro="" textlink="Сводные!A371">
      <xdr:nvSpPr>
        <xdr:cNvPr id="38" name="TextBox 37">
          <a:extLst>
            <a:ext uri="{FF2B5EF4-FFF2-40B4-BE49-F238E27FC236}">
              <a16:creationId xmlns:a16="http://schemas.microsoft.com/office/drawing/2014/main" id="{698187ED-941C-C97E-0ABA-003E718A26E9}"/>
            </a:ext>
          </a:extLst>
        </xdr:cNvPr>
        <xdr:cNvSpPr txBox="1"/>
      </xdr:nvSpPr>
      <xdr:spPr>
        <a:xfrm>
          <a:off x="6006353" y="1449294"/>
          <a:ext cx="3750235" cy="127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indent="0" algn="ctr"/>
          <a:r>
            <a:rPr lang="ru-RU" sz="1600">
              <a:solidFill>
                <a:srgbClr val="798956"/>
              </a:solidFill>
              <a:latin typeface="+mn-lt"/>
              <a:ea typeface="+mn-ea"/>
              <a:cs typeface="+mn-cs"/>
            </a:rPr>
            <a:t>Муниципальная программа</a:t>
          </a:r>
        </a:p>
        <a:p>
          <a:pPr marL="0" indent="0" algn="ctr"/>
          <a:fld id="{EDEA8996-F001-A04E-B699-D7AFDD14A957}" type="TxLink">
            <a:rPr lang="en-US" sz="1600">
              <a:solidFill>
                <a:srgbClr val="798956"/>
              </a:solidFill>
              <a:latin typeface="+mn-lt"/>
              <a:ea typeface="+mn-ea"/>
              <a:cs typeface="+mn-cs"/>
            </a:rPr>
            <a:pPr marL="0" indent="0" algn="ctr"/>
            <a:t>"Формирование современной комфортной городской среды"</a:t>
          </a:fld>
          <a:endParaRPr lang="ru-RU" sz="1600">
            <a:solidFill>
              <a:srgbClr val="798956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4</xdr:col>
      <xdr:colOff>343646</xdr:colOff>
      <xdr:row>3</xdr:row>
      <xdr:rowOff>119445</xdr:rowOff>
    </xdr:from>
    <xdr:to>
      <xdr:col>9</xdr:col>
      <xdr:colOff>221558</xdr:colOff>
      <xdr:row>20</xdr:row>
      <xdr:rowOff>157810</xdr:rowOff>
    </xdr:to>
    <xdr:pic>
      <xdr:nvPicPr>
        <xdr:cNvPr id="42" name="Рисунок 41" descr="Picture background">
          <a:extLst>
            <a:ext uri="{FF2B5EF4-FFF2-40B4-BE49-F238E27FC236}">
              <a16:creationId xmlns:a16="http://schemas.microsoft.com/office/drawing/2014/main" id="{74C6F6DB-11D1-E847-81A4-6ABEB6BDD26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2670"/>
        <a:stretch/>
      </xdr:blipFill>
      <xdr:spPr bwMode="auto">
        <a:xfrm flipH="1">
          <a:off x="3033058" y="702151"/>
          <a:ext cx="3239676" cy="3340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328706</xdr:colOff>
      <xdr:row>27</xdr:row>
      <xdr:rowOff>29800</xdr:rowOff>
    </xdr:from>
    <xdr:to>
      <xdr:col>25</xdr:col>
      <xdr:colOff>14941</xdr:colOff>
      <xdr:row>32</xdr:row>
      <xdr:rowOff>89648</xdr:rowOff>
    </xdr:to>
    <xdr:pic>
      <xdr:nvPicPr>
        <xdr:cNvPr id="43" name="Рисунок 42" descr="Picture background">
          <a:extLst>
            <a:ext uri="{FF2B5EF4-FFF2-40B4-BE49-F238E27FC236}">
              <a16:creationId xmlns:a16="http://schemas.microsoft.com/office/drawing/2014/main" id="{1A406E76-34B9-2049-8216-D0D2D96BC71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7662" b="69134"/>
        <a:stretch/>
      </xdr:blipFill>
      <xdr:spPr bwMode="auto">
        <a:xfrm>
          <a:off x="14761882" y="5274153"/>
          <a:ext cx="2465294" cy="1031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254000</xdr:colOff>
      <xdr:row>39</xdr:row>
      <xdr:rowOff>44824</xdr:rowOff>
    </xdr:from>
    <xdr:to>
      <xdr:col>14</xdr:col>
      <xdr:colOff>528531</xdr:colOff>
      <xdr:row>43</xdr:row>
      <xdr:rowOff>131186</xdr:rowOff>
    </xdr:to>
    <xdr:pic>
      <xdr:nvPicPr>
        <xdr:cNvPr id="45" name="Рисунок 44" descr="Picture background">
          <a:extLst>
            <a:ext uri="{FF2B5EF4-FFF2-40B4-BE49-F238E27FC236}">
              <a16:creationId xmlns:a16="http://schemas.microsoft.com/office/drawing/2014/main" id="{CBBC8626-24AE-704E-9E1D-D96E34E405C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674" t="37068" r="29813" b="37808"/>
        <a:stretch/>
      </xdr:blipFill>
      <xdr:spPr bwMode="auto">
        <a:xfrm rot="21384930">
          <a:off x="8994588" y="7620000"/>
          <a:ext cx="946884" cy="863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14900</xdr:colOff>
      <xdr:row>5</xdr:row>
      <xdr:rowOff>80727</xdr:rowOff>
    </xdr:from>
    <xdr:to>
      <xdr:col>16</xdr:col>
      <xdr:colOff>161028</xdr:colOff>
      <xdr:row>10</xdr:row>
      <xdr:rowOff>56434</xdr:rowOff>
    </xdr:to>
    <xdr:pic>
      <xdr:nvPicPr>
        <xdr:cNvPr id="46" name="Рисунок 45" descr="Picture background">
          <a:extLst>
            <a:ext uri="{FF2B5EF4-FFF2-40B4-BE49-F238E27FC236}">
              <a16:creationId xmlns:a16="http://schemas.microsoft.com/office/drawing/2014/main" id="{806E2C90-7513-3E4F-AF24-5D1BA08417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674" t="37068" r="29813" b="37808"/>
        <a:stretch/>
      </xdr:blipFill>
      <xdr:spPr bwMode="auto">
        <a:xfrm rot="7310163">
          <a:off x="10103228" y="1093693"/>
          <a:ext cx="946884" cy="863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196621</xdr:colOff>
      <xdr:row>5</xdr:row>
      <xdr:rowOff>191840</xdr:rowOff>
    </xdr:from>
    <xdr:to>
      <xdr:col>25</xdr:col>
      <xdr:colOff>55674</xdr:colOff>
      <xdr:row>20</xdr:row>
      <xdr:rowOff>174311</xdr:rowOff>
    </xdr:to>
    <xdr:pic>
      <xdr:nvPicPr>
        <xdr:cNvPr id="58" name="Рисунок 57" descr="Picture background">
          <a:extLst>
            <a:ext uri="{FF2B5EF4-FFF2-40B4-BE49-F238E27FC236}">
              <a16:creationId xmlns:a16="http://schemas.microsoft.com/office/drawing/2014/main" id="{86462E19-65AF-B343-9C99-860CAB02556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" r="88395" b="15572"/>
        <a:stretch/>
      </xdr:blipFill>
      <xdr:spPr bwMode="auto">
        <a:xfrm rot="619910">
          <a:off x="16736503" y="1163016"/>
          <a:ext cx="531406" cy="2896001"/>
        </a:xfrm>
        <a:prstGeom prst="chord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654424</xdr:colOff>
      <xdr:row>18</xdr:row>
      <xdr:rowOff>119530</xdr:rowOff>
    </xdr:from>
    <xdr:to>
      <xdr:col>15</xdr:col>
      <xdr:colOff>128198</xdr:colOff>
      <xdr:row>23</xdr:row>
      <xdr:rowOff>95237</xdr:rowOff>
    </xdr:to>
    <xdr:pic>
      <xdr:nvPicPr>
        <xdr:cNvPr id="60" name="Рисунок 59" descr="Picture background">
          <a:extLst>
            <a:ext uri="{FF2B5EF4-FFF2-40B4-BE49-F238E27FC236}">
              <a16:creationId xmlns:a16="http://schemas.microsoft.com/office/drawing/2014/main" id="{792B4938-F9FA-F340-896F-C9269E862C7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674" t="37068" r="29813" b="37808"/>
        <a:stretch/>
      </xdr:blipFill>
      <xdr:spPr bwMode="auto">
        <a:xfrm rot="7310163">
          <a:off x="9353222" y="3657555"/>
          <a:ext cx="946884" cy="863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254000</xdr:colOff>
      <xdr:row>39</xdr:row>
      <xdr:rowOff>44824</xdr:rowOff>
    </xdr:from>
    <xdr:to>
      <xdr:col>4</xdr:col>
      <xdr:colOff>257521</xdr:colOff>
      <xdr:row>42</xdr:row>
      <xdr:rowOff>137992</xdr:rowOff>
    </xdr:to>
    <xdr:pic>
      <xdr:nvPicPr>
        <xdr:cNvPr id="62" name="Рисунок 61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D9950748-4C57-9F4D-99D7-193FCF1B0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271059" y="7620000"/>
          <a:ext cx="675874" cy="6758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592667</xdr:colOff>
      <xdr:row>10</xdr:row>
      <xdr:rowOff>42333</xdr:rowOff>
    </xdr:from>
    <xdr:to>
      <xdr:col>6</xdr:col>
      <xdr:colOff>554567</xdr:colOff>
      <xdr:row>24</xdr:row>
      <xdr:rowOff>118533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CB0EFEC6-5F8C-88CD-0C11-ED7B5D30AC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762000</xdr:colOff>
      <xdr:row>10</xdr:row>
      <xdr:rowOff>76200</xdr:rowOff>
    </xdr:from>
    <xdr:to>
      <xdr:col>6</xdr:col>
      <xdr:colOff>2946400</xdr:colOff>
      <xdr:row>14</xdr:row>
      <xdr:rowOff>76200</xdr:rowOff>
    </xdr:to>
    <xdr:sp macro="" textlink="$A$18">
      <xdr:nvSpPr>
        <xdr:cNvPr id="6" name="Скругленный прямоугольник 5">
          <a:extLst>
            <a:ext uri="{FF2B5EF4-FFF2-40B4-BE49-F238E27FC236}">
              <a16:creationId xmlns:a16="http://schemas.microsoft.com/office/drawing/2014/main" id="{292F986D-6357-25E7-7725-972166955C49}"/>
            </a:ext>
          </a:extLst>
        </xdr:cNvPr>
        <xdr:cNvSpPr/>
      </xdr:nvSpPr>
      <xdr:spPr>
        <a:xfrm>
          <a:off x="9372600" y="1447800"/>
          <a:ext cx="2184400" cy="76200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fld id="{0A18AE01-E3F2-5D46-808A-4192DDD028AF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-839 688</a:t>
          </a:fld>
          <a:endParaRPr lang="ru-RU" sz="1100"/>
        </a:p>
      </xdr:txBody>
    </xdr:sp>
    <xdr:clientData/>
  </xdr:twoCellAnchor>
  <xdr:twoCellAnchor>
    <xdr:from>
      <xdr:col>6</xdr:col>
      <xdr:colOff>876300</xdr:colOff>
      <xdr:row>17</xdr:row>
      <xdr:rowOff>50800</xdr:rowOff>
    </xdr:from>
    <xdr:to>
      <xdr:col>6</xdr:col>
      <xdr:colOff>3060700</xdr:colOff>
      <xdr:row>21</xdr:row>
      <xdr:rowOff>50800</xdr:rowOff>
    </xdr:to>
    <xdr:sp macro="" textlink="$A$19">
      <xdr:nvSpPr>
        <xdr:cNvPr id="7" name="Скругленный прямоугольник 6">
          <a:extLst>
            <a:ext uri="{FF2B5EF4-FFF2-40B4-BE49-F238E27FC236}">
              <a16:creationId xmlns:a16="http://schemas.microsoft.com/office/drawing/2014/main" id="{CDE493CB-FDE6-B443-AFA2-B06C47954E17}"/>
            </a:ext>
          </a:extLst>
        </xdr:cNvPr>
        <xdr:cNvSpPr/>
      </xdr:nvSpPr>
      <xdr:spPr>
        <a:xfrm>
          <a:off x="9829800" y="2755900"/>
          <a:ext cx="2184400" cy="76200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fld id="{69BBF6CD-4A1A-F648-98B2-1B3F6552CA43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15%</a:t>
          </a:fld>
          <a:endParaRPr lang="en-US" sz="1100" b="0" i="0" u="none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1</xdr:col>
      <xdr:colOff>630766</xdr:colOff>
      <xdr:row>40</xdr:row>
      <xdr:rowOff>84667</xdr:rowOff>
    </xdr:from>
    <xdr:to>
      <xdr:col>5</xdr:col>
      <xdr:colOff>7573432</xdr:colOff>
      <xdr:row>55</xdr:row>
      <xdr:rowOff>33867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2EB955F2-08B0-5323-4508-D3962EDA41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2600844</xdr:colOff>
      <xdr:row>75</xdr:row>
      <xdr:rowOff>84666</xdr:rowOff>
    </xdr:from>
    <xdr:to>
      <xdr:col>2</xdr:col>
      <xdr:colOff>553591</xdr:colOff>
      <xdr:row>89</xdr:row>
      <xdr:rowOff>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CBCC1AE0-11AC-2CB1-08E9-D9F47A890B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1447800</xdr:colOff>
      <xdr:row>93</xdr:row>
      <xdr:rowOff>0</xdr:rowOff>
    </xdr:from>
    <xdr:to>
      <xdr:col>0</xdr:col>
      <xdr:colOff>8271282</xdr:colOff>
      <xdr:row>106</xdr:row>
      <xdr:rowOff>101601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DC522031-BEA8-A1A5-F734-80F217C984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0</xdr:colOff>
      <xdr:row>112</xdr:row>
      <xdr:rowOff>0</xdr:rowOff>
    </xdr:from>
    <xdr:to>
      <xdr:col>5</xdr:col>
      <xdr:colOff>381000</xdr:colOff>
      <xdr:row>116</xdr:row>
      <xdr:rowOff>0</xdr:rowOff>
    </xdr:to>
    <xdr:sp macro="" textlink="$B$118">
      <xdr:nvSpPr>
        <xdr:cNvPr id="14" name="Скругленный прямоугольник 13">
          <a:extLst>
            <a:ext uri="{FF2B5EF4-FFF2-40B4-BE49-F238E27FC236}">
              <a16:creationId xmlns:a16="http://schemas.microsoft.com/office/drawing/2014/main" id="{B60E5B06-E547-534B-869F-AD055A14AC32}"/>
            </a:ext>
          </a:extLst>
        </xdr:cNvPr>
        <xdr:cNvSpPr/>
      </xdr:nvSpPr>
      <xdr:spPr>
        <a:xfrm>
          <a:off x="5054600" y="18694400"/>
          <a:ext cx="2184400" cy="81280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fld id="{C3C0A2E4-B812-D342-B011-0B4A8F822D36}" type="TxLink">
            <a:rPr lang="en-US" sz="1100" b="0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 </a:t>
          </a:fld>
          <a:endParaRPr lang="en-US" sz="1100" b="0" i="0" u="none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5</xdr:col>
      <xdr:colOff>856109</xdr:colOff>
      <xdr:row>117</xdr:row>
      <xdr:rowOff>1</xdr:rowOff>
    </xdr:from>
    <xdr:to>
      <xdr:col>6</xdr:col>
      <xdr:colOff>423334</xdr:colOff>
      <xdr:row>145</xdr:row>
      <xdr:rowOff>177801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B8C171B5-EBA5-8CC4-07D1-F1FCBCF857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50800</xdr:colOff>
      <xdr:row>165</xdr:row>
      <xdr:rowOff>8467</xdr:rowOff>
    </xdr:from>
    <xdr:to>
      <xdr:col>5</xdr:col>
      <xdr:colOff>4624103</xdr:colOff>
      <xdr:row>179</xdr:row>
      <xdr:rowOff>143934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9EE06252-B020-8E8A-3C50-5EF0047AEE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4131734</xdr:colOff>
      <xdr:row>14</xdr:row>
      <xdr:rowOff>93134</xdr:rowOff>
    </xdr:from>
    <xdr:to>
      <xdr:col>8</xdr:col>
      <xdr:colOff>321734</xdr:colOff>
      <xdr:row>29</xdr:row>
      <xdr:rowOff>42334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EABB0E7-55C1-257D-8855-F3427B8676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8</xdr:col>
      <xdr:colOff>1126065</xdr:colOff>
      <xdr:row>12</xdr:row>
      <xdr:rowOff>165100</xdr:rowOff>
    </xdr:from>
    <xdr:to>
      <xdr:col>9</xdr:col>
      <xdr:colOff>1117597</xdr:colOff>
      <xdr:row>25</xdr:row>
      <xdr:rowOff>172503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Год">
              <a:extLst>
                <a:ext uri="{FF2B5EF4-FFF2-40B4-BE49-F238E27FC236}">
                  <a16:creationId xmlns:a16="http://schemas.microsoft.com/office/drawing/2014/main" id="{FF82A0ED-F486-FE7E-D276-ADD2E5465DB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Год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695398" y="2129367"/>
              <a:ext cx="1828799" cy="242886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197990</xdr:colOff>
      <xdr:row>80</xdr:row>
      <xdr:rowOff>113736</xdr:rowOff>
    </xdr:from>
    <xdr:to>
      <xdr:col>5</xdr:col>
      <xdr:colOff>2026790</xdr:colOff>
      <xdr:row>93</xdr:row>
      <xdr:rowOff>130257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Год 3">
              <a:extLst>
                <a:ext uri="{FF2B5EF4-FFF2-40B4-BE49-F238E27FC236}">
                  <a16:creationId xmlns:a16="http://schemas.microsoft.com/office/drawing/2014/main" id="{945DA318-B87E-E1FD-BA59-F37317D012E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Год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98257" y="14507069"/>
              <a:ext cx="1828800" cy="24379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>
    <xdr:from>
      <xdr:col>2</xdr:col>
      <xdr:colOff>1221581</xdr:colOff>
      <xdr:row>234</xdr:row>
      <xdr:rowOff>17390</xdr:rowOff>
    </xdr:from>
    <xdr:to>
      <xdr:col>5</xdr:col>
      <xdr:colOff>6125882</xdr:colOff>
      <xdr:row>248</xdr:row>
      <xdr:rowOff>79375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05E227CB-FAC8-70B9-F47C-B4FD9C07C1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634736</xdr:colOff>
      <xdr:row>251</xdr:row>
      <xdr:rowOff>148136</xdr:rowOff>
    </xdr:from>
    <xdr:to>
      <xdr:col>5</xdr:col>
      <xdr:colOff>2829178</xdr:colOff>
      <xdr:row>266</xdr:row>
      <xdr:rowOff>5225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E739F7C3-4896-F889-87F3-7EAFCE7A2F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oneCell">
    <xdr:from>
      <xdr:col>6</xdr:col>
      <xdr:colOff>330200</xdr:colOff>
      <xdr:row>248</xdr:row>
      <xdr:rowOff>80040</xdr:rowOff>
    </xdr:from>
    <xdr:to>
      <xdr:col>6</xdr:col>
      <xdr:colOff>2159000</xdr:colOff>
      <xdr:row>261</xdr:row>
      <xdr:rowOff>13212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2" name="Целевая группа">
              <a:extLst>
                <a:ext uri="{FF2B5EF4-FFF2-40B4-BE49-F238E27FC236}">
                  <a16:creationId xmlns:a16="http://schemas.microsoft.com/office/drawing/2014/main" id="{93E3091E-C0A2-FC48-F8D3-07E9D1B57DA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Целевая группа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517533" y="70979907"/>
              <a:ext cx="1828800" cy="235463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958407</xdr:colOff>
      <xdr:row>236</xdr:row>
      <xdr:rowOff>161556</xdr:rowOff>
    </xdr:from>
    <xdr:to>
      <xdr:col>6</xdr:col>
      <xdr:colOff>2787207</xdr:colOff>
      <xdr:row>249</xdr:row>
      <xdr:rowOff>94728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3" name="Год 2">
              <a:extLst>
                <a:ext uri="{FF2B5EF4-FFF2-40B4-BE49-F238E27FC236}">
                  <a16:creationId xmlns:a16="http://schemas.microsoft.com/office/drawing/2014/main" id="{361451F2-A491-C441-E9DC-16F06060B48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Год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145740" y="68826223"/>
              <a:ext cx="1828800" cy="235463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1100666</xdr:colOff>
      <xdr:row>330</xdr:row>
      <xdr:rowOff>167340</xdr:rowOff>
    </xdr:from>
    <xdr:to>
      <xdr:col>5</xdr:col>
      <xdr:colOff>1134533</xdr:colOff>
      <xdr:row>343</xdr:row>
      <xdr:rowOff>120954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8" name="Год 7">
              <a:extLst>
                <a:ext uri="{FF2B5EF4-FFF2-40B4-BE49-F238E27FC236}">
                  <a16:creationId xmlns:a16="http://schemas.microsoft.com/office/drawing/2014/main" id="{1AA09BE3-D375-9553-8CB5-7AC97A7FFE7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Год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905999" y="111774940"/>
              <a:ext cx="1828800" cy="237508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0</xdr:colOff>
      <xdr:row>295</xdr:row>
      <xdr:rowOff>0</xdr:rowOff>
    </xdr:from>
    <xdr:to>
      <xdr:col>5</xdr:col>
      <xdr:colOff>6261100</xdr:colOff>
      <xdr:row>296</xdr:row>
      <xdr:rowOff>22412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B395E377-B804-8C0C-B88E-EEC0BDBFB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041529" y="85104941"/>
          <a:ext cx="6261100" cy="13970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276</xdr:row>
      <xdr:rowOff>0</xdr:rowOff>
    </xdr:from>
    <xdr:to>
      <xdr:col>5</xdr:col>
      <xdr:colOff>7404100</xdr:colOff>
      <xdr:row>276</xdr:row>
      <xdr:rowOff>2209800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4D5B20E7-D5F4-3D4C-4D23-CBC08173E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371294" y="61154235"/>
          <a:ext cx="7404100" cy="22098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313</xdr:row>
      <xdr:rowOff>0</xdr:rowOff>
    </xdr:from>
    <xdr:to>
      <xdr:col>5</xdr:col>
      <xdr:colOff>7302500</xdr:colOff>
      <xdr:row>313</xdr:row>
      <xdr:rowOff>1231900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75E7BD04-2303-1FAD-6C5A-611238282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296588" y="102511412"/>
          <a:ext cx="7302500" cy="1231900"/>
        </a:xfrm>
        <a:prstGeom prst="rect">
          <a:avLst/>
        </a:prstGeom>
      </xdr:spPr>
    </xdr:pic>
    <xdr:clientData/>
  </xdr:twoCellAnchor>
  <xdr:twoCellAnchor editAs="oneCell">
    <xdr:from>
      <xdr:col>4</xdr:col>
      <xdr:colOff>457199</xdr:colOff>
      <xdr:row>180</xdr:row>
      <xdr:rowOff>38100</xdr:rowOff>
    </xdr:from>
    <xdr:to>
      <xdr:col>5</xdr:col>
      <xdr:colOff>1618709</xdr:colOff>
      <xdr:row>201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4" name="Наименования функц р">
              <a:extLst>
                <a:ext uri="{FF2B5EF4-FFF2-40B4-BE49-F238E27FC236}">
                  <a16:creationId xmlns:a16="http://schemas.microsoft.com/office/drawing/2014/main" id="{2371D95D-E06E-337E-8618-2F7E72B294F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Наименования функц р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45199" y="33295167"/>
              <a:ext cx="2956443" cy="3873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>
    <xdr:from>
      <xdr:col>2</xdr:col>
      <xdr:colOff>1049866</xdr:colOff>
      <xdr:row>332</xdr:row>
      <xdr:rowOff>0</xdr:rowOff>
    </xdr:from>
    <xdr:to>
      <xdr:col>5</xdr:col>
      <xdr:colOff>3928533</xdr:colOff>
      <xdr:row>367</xdr:row>
      <xdr:rowOff>16933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A1ACED66-44E4-EE73-B37E-CDE9F747EE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5</xdr:col>
      <xdr:colOff>677332</xdr:colOff>
      <xdr:row>372</xdr:row>
      <xdr:rowOff>63500</xdr:rowOff>
    </xdr:from>
    <xdr:to>
      <xdr:col>5</xdr:col>
      <xdr:colOff>3860800</xdr:colOff>
      <xdr:row>400</xdr:row>
      <xdr:rowOff>16933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6" name="Наименования">
              <a:extLst>
                <a:ext uri="{FF2B5EF4-FFF2-40B4-BE49-F238E27FC236}">
                  <a16:creationId xmlns:a16="http://schemas.microsoft.com/office/drawing/2014/main" id="{8AD740F0-3D0F-984D-AB98-3A463075295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Наименования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277599" y="119494300"/>
              <a:ext cx="3183468" cy="51689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0</xdr:row>
      <xdr:rowOff>57150</xdr:rowOff>
    </xdr:from>
    <xdr:to>
      <xdr:col>9</xdr:col>
      <xdr:colOff>673100</xdr:colOff>
      <xdr:row>14</xdr:row>
      <xdr:rowOff>133350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D1F7CBAB-CFE2-B3F5-6991-06D9E8A8F7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leria\Library\Containers\com.microsoft.Excel\Data\Library\Application%20Support\Microsoft\ReportPictures%20(version%20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</sheetNames>
    <sheetDataSet>
      <sheetData sheetId="0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 Office User" refreshedDate="45731.424927199078" createdVersion="8" refreshedVersion="8" minRefreshableVersion="3" recordCount="342">
  <cacheSource type="worksheet">
    <worksheetSource ref="A3:D345" sheet="Данные"/>
  </cacheSource>
  <cacheFields count="4">
    <cacheField name="Год" numFmtId="0">
      <sharedItems containsSemiMixedTypes="0" containsString="0" containsNumber="1" containsInteger="1" minValue="2025" maxValue="2027" count="3">
        <n v="2025"/>
        <n v="2026"/>
        <n v="2027"/>
      </sharedItems>
    </cacheField>
    <cacheField name=" " numFmtId="0">
      <sharedItems count="113" longText="1">
        <s v="НАЛОГОВЫЕ И НЕНАЛОГОВЫЕ ДОХОДЫ"/>
        <s v="НАЛОГИ НА ПРИБЫЛЬ, ДОХОДЫ"/>
        <s v="Налог на доходы физических лиц"/>
        <s v="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"/>
        <s v="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"/>
        <s v="НАЛОГИ НА ТОВАРЫ (РАБОТЫ, УСЛУГИ), РЕАЛИЗУЕМЫЕ НА ТЕРРИТОРИИ РОССИЙСКОЙ ФЕДЕРАЦИИ"/>
        <s v="Акцизы по подакцизным товарам (продукции), производимым на территории Российской Федерации"/>
        <s v="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    <s v="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    <s v="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    <s v="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    <s v="НАЛОГИ НА СОВОКУПНЫЙ ДОХОД"/>
        <s v="Налог, взимаемый в связи с применением упрощенной системы налогообложения"/>
        <s v="Единый сельскохозяйственный налог"/>
        <s v="Налог, взимаемый в связи с применением патентной системы налогообложения"/>
        <s v="Налог, взимаемый в связи с применением специального налогового режима &quot;Автоматизированная упрощенная система налогообложения&quot;"/>
        <s v="НАЛОГИ НА ИМУЩЕСТВО"/>
        <s v="Налог на имущество физических лиц"/>
        <s v="Налог на имущество физических лиц, взимаемый по ставкам, применяемым к объектам налогообложения, расположенным в границах городских округов"/>
        <s v="Земельный налог"/>
        <s v="Земельный налог с организаций"/>
        <s v="Земельный налог с физических лиц"/>
        <s v="ГОСУДАРСТВЕННАЯ ПОШЛИНА"/>
        <s v="Государственная пошлина по делам, рассматриваемым в судах общей юрисдикции, мировыми судьями"/>
        <s v="Государственная пошлина по делам, рассматриваемым в судах общей юрисдикции, мировыми судьями (за исключением Верховного Суда Российской Федерации)"/>
        <s v="Государственная пошлина за государственную регистрацию, а также за совершение прочих юридически значимых действий"/>
        <s v="Государственная пошлина за выдачу разрешения на установку рекламной конструкции"/>
        <s v="ДОХОДЫ ОТ ИСПОЛЬЗОВАНИЯ ИМУЩЕСТВА, НАХОДЯЩЕГОСЯ В ГОСУДАРСТВЕННОЙ И МУНИЦИПАЛЬНОЙ СОБСТВЕННОСТИ"/>
        <s v="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"/>
        <s v="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"/>
        <s v="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"/>
        <s v="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"/>
        <s v="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"/>
        <s v="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"/>
        <s v="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"/>
        <s v="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"/>
        <s v="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"/>
        <s v="Доходы от сдачи в аренду имущества, составляющего государственную (муниципальную) казну (за исключением земельных участков)"/>
        <s v="Доходы от сдачи в аренду имущества, составляющего казну городских округов (за исключением земельных участков)"/>
        <s v="Плата по соглашениям об установлении сервитута в отношении земельных участков, находящихся в государственной или муниципальной собственности"/>
        <s v="Плата по соглашениям об установлении сервитута в отношении земельных участков, государственная собственность на которые не разграничена"/>
        <s v="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"/>
        <s v="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"/>
        <s v="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"/>
        <s v="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"/>
        <s v="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"/>
        <s v="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"/>
        <s v="ПЛАТЕЖИ ПРИ ПОЛЬЗОВАНИИ ПРИРОДНЫМИ РЕСУРСАМИ"/>
        <s v="Плата за негативное воздействие на окружающую среду"/>
        <s v="ДОХОДЫ ОТ ОКАЗАНИЯ ПЛАТНЫХ УСЛУГ И КОМПЕНСАЦИИ ЗАТРАТ ГОСУДАРСТВА"/>
        <s v="Доходы от оказания платных услуг (работ)"/>
        <s v="Прочие доходы от оказания платных услуг (работ)"/>
        <s v="Прочие доходы от оказания платных услуг (работ) получателями средств бюджетов городских округов"/>
        <s v="Доходы от компенсации затрат государства"/>
        <s v="Доходы, поступающие в порядке возмещения расходов, понесенных в связи с эксплуатацией имущества"/>
        <s v="Доходы, поступающие в порядке возмещения расходов, понесенных в связи с эксплуатацией имущества городских округов"/>
        <s v="Прочие доходы от компенсации затрат государства"/>
        <s v="Прочие доходы от компенсации затрат бюджетов городских округов"/>
        <s v="ДОХОДЫ ОТ ПРОДАЖИ МАТЕРИАЛЬНЫХ И НЕМАТЕРИАЛЬНЫХ АКТИВОВ"/>
        <s v="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"/>
        <s v="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"/>
        <s v="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"/>
        <s v="Доходы от продажи земельных участков, находящихся в государственной и муниципальной собственности"/>
        <s v="Доходы от продажи земельных участков, государственная собственность на которые не разграничена"/>
        <s v="Доходы от продажи земельных участков, государственная собственность на которые не разграничена и которые расположены в границах городских округов"/>
        <s v="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"/>
        <s v="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"/>
        <s v="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"/>
        <s v="ШТРАФЫ, САНКЦИИ, ВОЗМЕЩЕНИЕ УЩЕРБА"/>
        <s v="ПРОЧИЕ НЕНАЛОГОВЫЕ ДОХОДЫ"/>
        <s v="Прочие неналоговые доходы бюджетов городских округов"/>
        <s v="БЕЗВОЗМЕЗДНЫЕ ПОСТУПЛЕНИЯ"/>
        <s v="БЕЗВОЗМЕЗДНЫЕ ПОСТУПЛЕНИЯ ОТ ДРУГИХ БЮДЖЕТОВ БЮДЖЕТНОЙ СИСТЕМЫ РОССИЙСКОЙ ФЕДЕРАЦИИ"/>
        <s v="Субсидии бюджетам бюджетной системы Российской Федерации (межбюджетные субсидии)"/>
        <s v="Субсидии бюджетам на реализацию мероприятий по модернизации коммунальной инфраструктуры"/>
        <s v="Субсидии бюджетам городских округов на реализацию мероприятий по модернизации коммунальной инфраструктуры"/>
        <s v="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"/>
        <s v="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"/>
        <s v="Субсидии бюджетам на создание модельных муниципальных библиотек"/>
        <s v="Субсидии бюджетам городских округов на создание модельных муниципальных библиотек"/>
        <s v="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"/>
        <s v="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"/>
        <s v="Субсидии бюджетам на реализацию мероприятий по обеспечению жильем молодых семей"/>
        <s v="Субсидии бюджетам городских округов на реализацию мероприятий по обеспечению жильем молодых семей"/>
        <s v="Субсидии бюджетам на поддержку отрасли культуры"/>
        <s v="Субсидии бюджетам городских округов на поддержку отрасли культуры"/>
        <s v="Субсидии бюджетам на реализацию программ формирования современной городской среды"/>
        <s v="Субсидии бюджетам городских округов на реализацию программ формирования современной городской среды"/>
        <s v="Прочие субсидии"/>
        <s v="Прочие субсидии бюджетам городских округов"/>
        <s v="Субвенции бюджетам бюджетной системы Российской Федерации"/>
        <s v="Субвенции местным бюджетам на выполнение передаваемых полномочий субъектов Российской Федерации"/>
        <s v="Субвенции бюджетам городских округов на выполнение передаваемых полномочий субъектов Российской Федерации"/>
        <s v="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"/>
        <s v="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"/>
        <s v="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/>
        <s v="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/>
        <s v="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/>
        <s v="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/>
        <s v="Прочие субвенции"/>
        <s v="Прочие субвенции бюджетам городских округов"/>
        <s v="Иные межбюджетные трансферты"/>
        <s v="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&quot;Сириус&quot;, муниципальных общеобразовательных организаций и профессиональных образовательных организаций"/>
        <s v="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&quot;Сириус&quot;, муниципальных общеобразовательных организаций и профессиональных образовательных организаций"/>
        <s v="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/>
        <s v="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/>
        <s v="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"/>
        <s v="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"/>
        <s v="Межбюджетные трансферты, передаваемые бюджетам на создание модельных муниципальных библиотек"/>
        <s v="Межбюджетные трансферты, передаваемые бюджетам городских округов на создание модельных муниципальных библиотек"/>
        <s v="Прочие межбюджетные трансферты, передаваемые бюджетам"/>
        <s v="Прочие межбюджетные трансферты, передаваемые бюджетам городских округов"/>
        <s v="ИТОГО  "/>
      </sharedItems>
    </cacheField>
    <cacheField name="Вид дохода" numFmtId="0">
      <sharedItems containsBlank="1" count="4">
        <m/>
        <s v="налоговый"/>
        <s v="неналоговый"/>
        <s v="безвозмездные поступления"/>
      </sharedItems>
    </cacheField>
    <cacheField name="Доход" numFmtId="0">
      <sharedItems containsSemiMixedTypes="0" containsString="0" containsNumber="1" minValue="-5497000" maxValue="18327921750"/>
    </cacheField>
  </cacheFields>
  <extLst>
    <ext xmlns:x14="http://schemas.microsoft.com/office/spreadsheetml/2009/9/main" uri="{725AE2AE-9491-48be-B2B4-4EB974FC3084}">
      <x14:pivotCacheDefinition pivotCacheId="1492592013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icrosoft Office User" refreshedDate="45731.424935763891" createdVersion="8" refreshedVersion="8" minRefreshableVersion="3" recordCount="6">
  <cacheSource type="worksheet">
    <worksheetSource name="Таблица13"/>
  </cacheSource>
  <cacheFields count="7">
    <cacheField name="Год" numFmtId="0">
      <sharedItems containsSemiMixedTypes="0" containsString="0" containsNumber="1" containsInteger="1" minValue="2025" maxValue="2027" count="3">
        <n v="2025"/>
        <n v="2026"/>
        <n v="2027"/>
      </sharedItems>
    </cacheField>
    <cacheField name="Доход" numFmtId="0">
      <sharedItems containsString="0" containsBlank="1" containsNumber="1" minValue="13641975.82" maxValue="18327921.75"/>
    </cacheField>
    <cacheField name="Расходы" numFmtId="0">
      <sharedItems containsString="0" containsBlank="1" containsNumber="1" minValue="13897357.960999999" maxValue="19167610.168729998"/>
    </cacheField>
    <cacheField name="Дефицит" numFmtId="0">
      <sharedItems containsString="0" containsBlank="1" containsNumber="1" minValue="-839688.39999999851" maxValue="-727248.79999999888"/>
    </cacheField>
    <cacheField name="% Дефицит" numFmtId="0">
      <sharedItems containsString="0" containsBlank="1" containsNumber="1" minValue="0.10330582010822503" maxValue="0.14668775794525965"/>
    </cacheField>
    <cacheField name="Наименование ИФДБ" numFmtId="166">
      <sharedItems count="2">
        <s v="Кредиты кредитных организаций в валюте Российской Федерации"/>
        <s v="Изменение остатков средств на счетах по учету средств бюджетов"/>
      </sharedItems>
    </cacheField>
    <cacheField name="ИФДБ" numFmtId="166">
      <sharedItems containsSemiMixedTypes="0" containsString="0" containsNumber="1" minValue="25248.799999998882" maxValue="702000"/>
    </cacheField>
  </cacheFields>
  <extLst>
    <ext xmlns:x14="http://schemas.microsoft.com/office/spreadsheetml/2009/9/main" uri="{725AE2AE-9491-48be-B2B4-4EB974FC3084}">
      <x14:pivotCacheDefinition pivotCacheId="186576202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icrosoft Office User" refreshedDate="45731.424943055557" createdVersion="8" refreshedVersion="8" minRefreshableVersion="3" recordCount="54">
  <cacheSource type="worksheet">
    <worksheetSource name="Таблица16"/>
  </cacheSource>
  <cacheFields count="8">
    <cacheField name="Год" numFmtId="0">
      <sharedItems containsSemiMixedTypes="0" containsString="0" containsNumber="1" containsInteger="1" minValue="2025" maxValue="2027" count="3">
        <n v="2025"/>
        <n v="2026"/>
        <n v="2027"/>
      </sharedItems>
    </cacheField>
    <cacheField name="Наименование объекта" numFmtId="0">
      <sharedItems containsBlank="1" count="17">
        <s v="ВСЕГО, в том числе:"/>
        <m/>
        <s v="Строительство БМК на 12 МВт по адресу: Московская область, г.о. Щелково, п. Фряново, ул. Первомайская (в т.ч. ПИР)"/>
        <s v="Строительство БМК на 2,5 МВт по адресу: Московская область, г.о. Щелково, д. Хлепетово                                                                    (в т.ч. ПИР)"/>
        <s v="Строительство БМК на 16 МВт по адресу: Московская область, г.о. Щелково, мкр. №2 (в т.ч. ПИР)"/>
        <s v="Реконструкция котельной мощностью 50,9 МВт «ОМК Маркет» по адресу: Московская область, г.о. Щёлково, ул. Московская (в т.ч. ПИР)"/>
        <s v="Строительство БМК мощностью 0,7 МВт по адресу: Московская область, г.о. Щёлково, рп. Фряново (в т.ч. ПИР)"/>
        <s v="Строительство объектов коммунальной инфраструктуры для обеспечения потребителей д. Новая Слобода услугами водоснабжения и водоотведения, в том числе ПИР и технологическое присоединение"/>
        <s v="Выкуп сетей и КНС мрк. Богородский  г.о. Щелково"/>
        <s v="Строительство БМК на 0,3 МВт по адресу: Московская область, г.о. Щелково, д. Еремино (в т.ч. ПИР)"/>
        <s v="Строительство БМК на 1,2 МВт по адресу Московская область, г.о. Щелково, пл. Ленина (в т.ч.ПИР)"/>
        <s v="Обеспечение мероприятий по переселению граждан из аварийного жилищного фонда, признанного таковым после 1 января 2017 года"/>
        <s v=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/>
        <s v="Проведение работ, необходимых для возведения пожарного депо из быстровозводимых модульных конструкций полной заводской готовности по адресу: Московская область,                          г. Щёлково, мкр. «Потапово-3»"/>
        <s v="Установка в мкр. Восточный, д. Большие Жеребцы (ЖК «Восточная Европа») очистных сооружений хозяйственно-бытовых сточных вод модульного типа производительностью 500 м³/сут."/>
        <s v="Реконструкция сетей и сооружений водоснабжения, водоотведения для технологического присоединения комплексной застройки ООО «СЗ «Инвест Проект МСК»"/>
        <s v="Реконструкция очистных сооружений канализации пос. Фряново, г.о. Щёлково производительностью 3000  куб.м/сут. (в т.ч. ПИР)"/>
      </sharedItems>
    </cacheField>
    <cacheField name="объект" numFmtId="0">
      <sharedItems containsString="0" containsBlank="1" containsNumber="1" minValue="4787" maxValue="2818111.88"/>
    </cacheField>
    <cacheField name="Наименования" numFmtId="0">
      <sharedItems count="18">
        <s v="Муниципальная программа &quot;Здравоохранение&quot;"/>
        <s v="Муниципальная программа &quot;Культура и туризм&quot;"/>
        <s v="Муниципальная программа &quot;Образование&quot;"/>
        <s v="Муниципальная программа &quot;Социальная защита населения&quot;"/>
        <s v="Муниципальная программа &quot;Спорт&quot;"/>
        <s v="Муниципальная программа &quot;Развитие сельского хозяйства&quot;"/>
        <s v="Муниципальная программа &quot;Экология и окружающая среда&quot;"/>
        <s v="Муниципальная программа &quot;Безопасность и обеспечение безопасности жизнедеятельности населения&quot;"/>
        <s v="Муниципальная программа &quot;Жилище&quot;"/>
        <s v="Муниципальная программа &quot;Развитие инженерной инфраструктуры, энергоэффективности и отрасли обращения с отходами&quot;"/>
        <s v="Муниципальная программа &quot;Предпринимательство&quot;"/>
        <s v="Муниципальная программа &quot;Управление имуществом и муниципальными финансами&quot;"/>
        <s v="Муниципальная программа &quot;Развитие институтов гражданского общества, повышение эффективности местного самоуправления и реализации молодежной политики&quot;"/>
        <s v="Муниципальная программа &quot;Развитие и функционирование дорожно-транспортного комплекса&quot;"/>
        <s v="Муниципальная программа &quot;Цифровое муниципальное образование&quot;"/>
        <s v="Муниципальная программа &quot;Архитектура и градостроительство&quot;"/>
        <s v="Муниципальная программа &quot;Формирование современной комфортной городской среды&quot;"/>
        <s v="Муниципальная программа &quot;Переселение граждан из аварийного жилищного фонда&quot;"/>
      </sharedItems>
    </cacheField>
    <cacheField name="ЦСР" numFmtId="0">
      <sharedItems containsMixedTypes="1" containsNumber="1" containsInteger="1" minValue="100000000" maxValue="1900000000"/>
    </cacheField>
    <cacheField name="ВР" numFmtId="0">
      <sharedItems containsNonDate="0" containsString="0" containsBlank="1"/>
    </cacheField>
    <cacheField name="Сумма" numFmtId="165">
      <sharedItems containsSemiMixedTypes="0" containsString="0" containsNumber="1" minValue="0" maxValue="6165582200"/>
    </cacheField>
    <cacheField name="Поле1" numFmtId="0" formula=" 0" databaseField="0"/>
  </cacheFields>
  <extLst>
    <ext xmlns:x14="http://schemas.microsoft.com/office/spreadsheetml/2009/9/main" uri="{725AE2AE-9491-48be-B2B4-4EB974FC3084}">
      <x14:pivotCacheDefinition pivotCacheId="583569098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Microsoft Office User" refreshedDate="45731.435774421298" missingItemsLimit="0" createdVersion="8" refreshedVersion="8" minRefreshableVersion="3" recordCount="342">
  <cacheSource type="worksheet">
    <worksheetSource ref="A3:N345" sheet="Данные"/>
  </cacheSource>
  <cacheFields count="14">
    <cacheField name="Год" numFmtId="0">
      <sharedItems containsSemiMixedTypes="0" containsString="0" containsNumber="1" containsInteger="1" minValue="2025" maxValue="2027" count="3">
        <n v="2025"/>
        <n v="2026"/>
        <n v="2027"/>
      </sharedItems>
    </cacheField>
    <cacheField name=" " numFmtId="0">
      <sharedItems longText="1"/>
    </cacheField>
    <cacheField name="Вид дохода" numFmtId="0">
      <sharedItems containsBlank="1"/>
    </cacheField>
    <cacheField name="Доход" numFmtId="0">
      <sharedItems containsSemiMixedTypes="0" containsString="0" containsNumber="1" minValue="-5497000" maxValue="18327921750"/>
    </cacheField>
    <cacheField name="Наименования функц р" numFmtId="0">
      <sharedItems containsBlank="1" count="14">
        <s v="Общегосударственные вопросы"/>
        <s v="Национальная оборона"/>
        <s v="Национальная безопасность и правоохранительная деятельность"/>
        <s v="Национальная экономика"/>
        <s v="Жилищно-коммунальное хозяйство"/>
        <s v="Охрана окружающей среды"/>
        <s v="Образование"/>
        <s v="Культура, кинематография"/>
        <s v="Здравоохранение"/>
        <s v="Социальная политика"/>
        <s v="Физическая культура и спорт"/>
        <s v="Средства массовой информации"/>
        <s v="Обслуживание государственного (муниципального) долга"/>
        <m/>
      </sharedItems>
    </cacheField>
    <cacheField name="Функц р" numFmtId="2">
      <sharedItems containsString="0" containsBlank="1" containsNumber="1" minValue="0" maxValue="6972954.9950000001"/>
    </cacheField>
    <cacheField name="Наименования вед р" numFmtId="0">
      <sharedItems containsBlank="1" count="11">
        <s v="Администрация городского округа Щёлково Московской области"/>
        <s v="Совет депутатов городского округа Щёлково Московской области"/>
        <s v="Контрольно-счётная палата городского округа Щёлково Московской области"/>
        <s v="Комитет по физической культуре, спорту и работе с молодежью Администрации городского округа Щёлково Московской области"/>
        <s v="Комитет по культуре и туризму Администрации городского округа Щёлково Московской области"/>
        <s v="Комитет по образованию Администрации городского округа Щёлково Московской области"/>
        <s v="Финансовое управление Администрации городского округа Щёлково Московской области"/>
        <s v="Итого 2025"/>
        <m/>
        <s v="Итого 2026"/>
        <s v="Итого 2027"/>
      </sharedItems>
    </cacheField>
    <cacheField name="вед р" numFmtId="2">
      <sharedItems containsString="0" containsBlank="1" containsNumber="1" minValue="25316.677" maxValue="19167610.168729998"/>
    </cacheField>
    <cacheField name="Наименование ИФДБ" numFmtId="0">
      <sharedItems containsBlank="1"/>
    </cacheField>
    <cacheField name="ИФДБ" numFmtId="0">
      <sharedItems containsString="0" containsBlank="1" containsNumber="1" minValue="25248.799999998882" maxValue="702000"/>
    </cacheField>
    <cacheField name="Дефицит" numFmtId="0">
      <sharedItems containsString="0" containsBlank="1" containsNumber="1" minValue="-839688.39999999851" maxValue="-727248.79999999888"/>
    </cacheField>
    <cacheField name="% Дефицит" numFmtId="0">
      <sharedItems containsString="0" containsBlank="1" containsNumber="1" minValue="0.10330582010822503" maxValue="0.14668775794525965"/>
    </cacheField>
    <cacheField name="Наименование объекта" numFmtId="0">
      <sharedItems containsBlank="1"/>
    </cacheField>
    <cacheField name="объект" numFmtId="0">
      <sharedItems containsString="0" containsBlank="1" containsNumber="1" minValue="4787" maxValue="2818111.88"/>
    </cacheField>
  </cacheFields>
  <extLst>
    <ext xmlns:x14="http://schemas.microsoft.com/office/spreadsheetml/2009/9/main" uri="{725AE2AE-9491-48be-B2B4-4EB974FC3084}">
      <x14:pivotCacheDefinition pivotCacheId="742094175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Microsoft Office User" refreshedDate="45731.498678935182" createdVersion="8" refreshedVersion="8" minRefreshableVersion="3" recordCount="21">
  <cacheSource type="worksheet">
    <worksheetSource name="Таблица15"/>
  </cacheSource>
  <cacheFields count="8">
    <cacheField name="Целевая группа" numFmtId="0">
      <sharedItems count="5">
        <s v="Муниц. служащие"/>
        <s v="семьи с детьми"/>
        <s v="другие"/>
        <s v="молодые семьи"/>
        <s v="дети-сироты"/>
      </sharedItems>
    </cacheField>
    <cacheField name="Наименования" numFmtId="0">
      <sharedItems count="7">
        <s v="Предоставление доплаты за выслугу лет к трудовой пенсии муниципальным служащим за счет средств местного бюджета"/>
        <s v="Реализация мероприятий по улучшению жилищных условий многодетных семей"/>
        <s v="иные социальные выплаты"/>
        <s v="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"/>
        <s v="Реализация мероприятий по обеспечению жильем молодых семей за счет средств местного бюджета"/>
        <s v="Реализация мероприятий по обеспечению жильем молодых семей"/>
        <s v=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/>
      </sharedItems>
    </cacheField>
    <cacheField name="Рз" numFmtId="0">
      <sharedItems/>
    </cacheField>
    <cacheField name="Пр" numFmtId="0">
      <sharedItems containsBlank="1"/>
    </cacheField>
    <cacheField name="ЦСР" numFmtId="0">
      <sharedItems containsBlank="1"/>
    </cacheField>
    <cacheField name="ВР" numFmtId="0">
      <sharedItems containsNonDate="0" containsString="0" containsBlank="1"/>
    </cacheField>
    <cacheField name="Сумма" numFmtId="0">
      <sharedItems containsSemiMixedTypes="0" containsString="0" containsNumber="1" minValue="0" maxValue="1361981.71"/>
    </cacheField>
    <cacheField name="Год" numFmtId="0">
      <sharedItems containsSemiMixedTypes="0" containsString="0" containsNumber="1" containsInteger="1" minValue="2025" maxValue="2027" count="3">
        <n v="2025"/>
        <n v="2026"/>
        <n v="2027"/>
      </sharedItems>
    </cacheField>
  </cacheFields>
  <extLst>
    <ext xmlns:x14="http://schemas.microsoft.com/office/spreadsheetml/2009/9/main" uri="{725AE2AE-9491-48be-B2B4-4EB974FC3084}">
      <x14:pivotCacheDefinition pivotCacheId="151480388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2">
  <r>
    <x v="0"/>
    <x v="0"/>
    <x v="0"/>
    <n v="9973537000"/>
  </r>
  <r>
    <x v="0"/>
    <x v="1"/>
    <x v="1"/>
    <n v="5856829"/>
  </r>
  <r>
    <x v="0"/>
    <x v="2"/>
    <x v="0"/>
    <n v="5856829000"/>
  </r>
  <r>
    <x v="0"/>
    <x v="3"/>
    <x v="0"/>
    <n v="5741061000"/>
  </r>
  <r>
    <x v="0"/>
    <x v="4"/>
    <x v="0"/>
    <n v="115768000"/>
  </r>
  <r>
    <x v="0"/>
    <x v="5"/>
    <x v="1"/>
    <n v="93536"/>
  </r>
  <r>
    <x v="0"/>
    <x v="6"/>
    <x v="0"/>
    <n v="93536000"/>
  </r>
  <r>
    <x v="0"/>
    <x v="7"/>
    <x v="0"/>
    <n v="48921000"/>
  </r>
  <r>
    <x v="0"/>
    <x v="8"/>
    <x v="0"/>
    <n v="220000"/>
  </r>
  <r>
    <x v="0"/>
    <x v="9"/>
    <x v="0"/>
    <n v="49406000"/>
  </r>
  <r>
    <x v="0"/>
    <x v="10"/>
    <x v="0"/>
    <n v="-5011000"/>
  </r>
  <r>
    <x v="0"/>
    <x v="11"/>
    <x v="1"/>
    <n v="1775093"/>
  </r>
  <r>
    <x v="0"/>
    <x v="12"/>
    <x v="0"/>
    <n v="1571210000"/>
  </r>
  <r>
    <x v="0"/>
    <x v="13"/>
    <x v="0"/>
    <n v="0"/>
  </r>
  <r>
    <x v="0"/>
    <x v="14"/>
    <x v="0"/>
    <n v="196377000"/>
  </r>
  <r>
    <x v="0"/>
    <x v="15"/>
    <x v="0"/>
    <n v="7506000"/>
  </r>
  <r>
    <x v="0"/>
    <x v="16"/>
    <x v="1"/>
    <n v="1279622"/>
  </r>
  <r>
    <x v="0"/>
    <x v="17"/>
    <x v="0"/>
    <n v="274911000"/>
  </r>
  <r>
    <x v="0"/>
    <x v="18"/>
    <x v="0"/>
    <n v="274911000"/>
  </r>
  <r>
    <x v="0"/>
    <x v="19"/>
    <x v="0"/>
    <n v="1004711000"/>
  </r>
  <r>
    <x v="0"/>
    <x v="20"/>
    <x v="0"/>
    <n v="526315000"/>
  </r>
  <r>
    <x v="0"/>
    <x v="21"/>
    <x v="0"/>
    <n v="478396000"/>
  </r>
  <r>
    <x v="0"/>
    <x v="22"/>
    <x v="1"/>
    <n v="81749"/>
  </r>
  <r>
    <x v="0"/>
    <x v="23"/>
    <x v="0"/>
    <n v="81719000"/>
  </r>
  <r>
    <x v="0"/>
    <x v="24"/>
    <x v="0"/>
    <n v="81719000"/>
  </r>
  <r>
    <x v="0"/>
    <x v="25"/>
    <x v="0"/>
    <n v="30000"/>
  </r>
  <r>
    <x v="0"/>
    <x v="26"/>
    <x v="0"/>
    <n v="30000"/>
  </r>
  <r>
    <x v="0"/>
    <x v="27"/>
    <x v="2"/>
    <n v="674274"/>
  </r>
  <r>
    <x v="0"/>
    <x v="28"/>
    <x v="0"/>
    <n v="15000"/>
  </r>
  <r>
    <x v="0"/>
    <x v="29"/>
    <x v="0"/>
    <n v="15000"/>
  </r>
  <r>
    <x v="0"/>
    <x v="30"/>
    <x v="0"/>
    <n v="594399000"/>
  </r>
  <r>
    <x v="0"/>
    <x v="31"/>
    <x v="0"/>
    <n v="497828000"/>
  </r>
  <r>
    <x v="0"/>
    <x v="32"/>
    <x v="0"/>
    <n v="497828000"/>
  </r>
  <r>
    <x v="0"/>
    <x v="33"/>
    <x v="0"/>
    <n v="75854000"/>
  </r>
  <r>
    <x v="0"/>
    <x v="34"/>
    <x v="0"/>
    <n v="75854000"/>
  </r>
  <r>
    <x v="0"/>
    <x v="35"/>
    <x v="0"/>
    <n v="2000000"/>
  </r>
  <r>
    <x v="0"/>
    <x v="36"/>
    <x v="0"/>
    <n v="2000000"/>
  </r>
  <r>
    <x v="0"/>
    <x v="37"/>
    <x v="0"/>
    <n v="18717000"/>
  </r>
  <r>
    <x v="0"/>
    <x v="38"/>
    <x v="0"/>
    <n v="18717000"/>
  </r>
  <r>
    <x v="0"/>
    <x v="39"/>
    <x v="0"/>
    <n v="60000"/>
  </r>
  <r>
    <x v="0"/>
    <x v="40"/>
    <x v="0"/>
    <n v="60000"/>
  </r>
  <r>
    <x v="0"/>
    <x v="41"/>
    <x v="0"/>
    <n v="60000"/>
  </r>
  <r>
    <x v="0"/>
    <x v="42"/>
    <x v="0"/>
    <n v="79800000"/>
  </r>
  <r>
    <x v="0"/>
    <x v="43"/>
    <x v="0"/>
    <n v="69300000"/>
  </r>
  <r>
    <x v="0"/>
    <x v="44"/>
    <x v="0"/>
    <n v="69300000"/>
  </r>
  <r>
    <x v="0"/>
    <x v="45"/>
    <x v="0"/>
    <n v="10500000"/>
  </r>
  <r>
    <x v="0"/>
    <x v="46"/>
    <x v="0"/>
    <n v="10500000"/>
  </r>
  <r>
    <x v="0"/>
    <x v="47"/>
    <x v="1"/>
    <n v="4432"/>
  </r>
  <r>
    <x v="0"/>
    <x v="48"/>
    <x v="0"/>
    <n v="4432000"/>
  </r>
  <r>
    <x v="0"/>
    <x v="49"/>
    <x v="2"/>
    <n v="41500"/>
  </r>
  <r>
    <x v="0"/>
    <x v="50"/>
    <x v="0"/>
    <n v="18000000"/>
  </r>
  <r>
    <x v="0"/>
    <x v="51"/>
    <x v="0"/>
    <n v="18000000"/>
  </r>
  <r>
    <x v="0"/>
    <x v="52"/>
    <x v="0"/>
    <n v="18000000"/>
  </r>
  <r>
    <x v="0"/>
    <x v="53"/>
    <x v="0"/>
    <n v="23500000"/>
  </r>
  <r>
    <x v="0"/>
    <x v="54"/>
    <x v="0"/>
    <n v="3500000"/>
  </r>
  <r>
    <x v="0"/>
    <x v="55"/>
    <x v="0"/>
    <n v="3500000"/>
  </r>
  <r>
    <x v="0"/>
    <x v="56"/>
    <x v="0"/>
    <n v="20000000"/>
  </r>
  <r>
    <x v="0"/>
    <x v="57"/>
    <x v="0"/>
    <n v="20000000"/>
  </r>
  <r>
    <x v="0"/>
    <x v="58"/>
    <x v="2"/>
    <n v="147956"/>
  </r>
  <r>
    <x v="0"/>
    <x v="59"/>
    <x v="0"/>
    <n v="7400000"/>
  </r>
  <r>
    <x v="0"/>
    <x v="60"/>
    <x v="0"/>
    <n v="7400000"/>
  </r>
  <r>
    <x v="0"/>
    <x v="61"/>
    <x v="0"/>
    <n v="7400000"/>
  </r>
  <r>
    <x v="0"/>
    <x v="62"/>
    <x v="0"/>
    <n v="75340000"/>
  </r>
  <r>
    <x v="0"/>
    <x v="63"/>
    <x v="0"/>
    <n v="75340000"/>
  </r>
  <r>
    <x v="0"/>
    <x v="64"/>
    <x v="0"/>
    <n v="75340000"/>
  </r>
  <r>
    <x v="0"/>
    <x v="65"/>
    <x v="0"/>
    <n v="65216000"/>
  </r>
  <r>
    <x v="0"/>
    <x v="66"/>
    <x v="0"/>
    <n v="65216000"/>
  </r>
  <r>
    <x v="0"/>
    <x v="67"/>
    <x v="0"/>
    <n v="65216000"/>
  </r>
  <r>
    <x v="0"/>
    <x v="68"/>
    <x v="2"/>
    <n v="17896"/>
  </r>
  <r>
    <x v="0"/>
    <x v="69"/>
    <x v="2"/>
    <n v="650"/>
  </r>
  <r>
    <x v="0"/>
    <x v="69"/>
    <x v="0"/>
    <n v="650000"/>
  </r>
  <r>
    <x v="0"/>
    <x v="70"/>
    <x v="0"/>
    <n v="650000"/>
  </r>
  <r>
    <x v="0"/>
    <x v="71"/>
    <x v="3"/>
    <n v="8354384.75"/>
  </r>
  <r>
    <x v="0"/>
    <x v="72"/>
    <x v="0"/>
    <n v="8354384750"/>
  </r>
  <r>
    <x v="0"/>
    <x v="73"/>
    <x v="0"/>
    <n v="4280686.25"/>
  </r>
  <r>
    <x v="0"/>
    <x v="74"/>
    <x v="0"/>
    <n v="159199730"/>
  </r>
  <r>
    <x v="0"/>
    <x v="75"/>
    <x v="0"/>
    <n v="159199730"/>
  </r>
  <r>
    <x v="0"/>
    <x v="76"/>
    <x v="0"/>
    <n v="156279300"/>
  </r>
  <r>
    <x v="0"/>
    <x v="77"/>
    <x v="0"/>
    <n v="156279300"/>
  </r>
  <r>
    <x v="0"/>
    <x v="78"/>
    <x v="0"/>
    <n v="0"/>
  </r>
  <r>
    <x v="0"/>
    <x v="79"/>
    <x v="0"/>
    <n v="0"/>
  </r>
  <r>
    <x v="0"/>
    <x v="80"/>
    <x v="0"/>
    <n v="4157210"/>
  </r>
  <r>
    <x v="0"/>
    <x v="81"/>
    <x v="0"/>
    <n v="4157210"/>
  </r>
  <r>
    <x v="0"/>
    <x v="82"/>
    <x v="0"/>
    <n v="25048400"/>
  </r>
  <r>
    <x v="0"/>
    <x v="83"/>
    <x v="0"/>
    <n v="25048400"/>
  </r>
  <r>
    <x v="0"/>
    <x v="84"/>
    <x v="0"/>
    <n v="5858190"/>
  </r>
  <r>
    <x v="0"/>
    <x v="85"/>
    <x v="0"/>
    <n v="5858190"/>
  </r>
  <r>
    <x v="0"/>
    <x v="86"/>
    <x v="0"/>
    <n v="814138170"/>
  </r>
  <r>
    <x v="0"/>
    <x v="87"/>
    <x v="0"/>
    <n v="814138170"/>
  </r>
  <r>
    <x v="0"/>
    <x v="88"/>
    <x v="0"/>
    <n v="3116005250"/>
  </r>
  <r>
    <x v="0"/>
    <x v="89"/>
    <x v="0"/>
    <n v="3116005250"/>
  </r>
  <r>
    <x v="0"/>
    <x v="90"/>
    <x v="0"/>
    <n v="3612331.34"/>
  </r>
  <r>
    <x v="0"/>
    <x v="91"/>
    <x v="0"/>
    <n v="88093340"/>
  </r>
  <r>
    <x v="0"/>
    <x v="92"/>
    <x v="0"/>
    <n v="88093340"/>
  </r>
  <r>
    <x v="0"/>
    <x v="93"/>
    <x v="0"/>
    <n v="41854000"/>
  </r>
  <r>
    <x v="0"/>
    <x v="94"/>
    <x v="0"/>
    <n v="41854000"/>
  </r>
  <r>
    <x v="0"/>
    <x v="95"/>
    <x v="0"/>
    <n v="10352000"/>
  </r>
  <r>
    <x v="0"/>
    <x v="96"/>
    <x v="0"/>
    <n v="10352000"/>
  </r>
  <r>
    <x v="0"/>
    <x v="97"/>
    <x v="0"/>
    <n v="0"/>
  </r>
  <r>
    <x v="0"/>
    <x v="98"/>
    <x v="0"/>
    <n v="0"/>
  </r>
  <r>
    <x v="0"/>
    <x v="99"/>
    <x v="0"/>
    <n v="3472032000"/>
  </r>
  <r>
    <x v="0"/>
    <x v="100"/>
    <x v="0"/>
    <n v="3472032000"/>
  </r>
  <r>
    <x v="0"/>
    <x v="101"/>
    <x v="0"/>
    <n v="461367.15"/>
  </r>
  <r>
    <x v="0"/>
    <x v="102"/>
    <x v="0"/>
    <n v="1640520"/>
  </r>
  <r>
    <x v="0"/>
    <x v="103"/>
    <x v="0"/>
    <n v="1640520"/>
  </r>
  <r>
    <x v="0"/>
    <x v="104"/>
    <x v="0"/>
    <n v="8823000"/>
  </r>
  <r>
    <x v="0"/>
    <x v="105"/>
    <x v="0"/>
    <n v="8823000"/>
  </r>
  <r>
    <x v="0"/>
    <x v="106"/>
    <x v="0"/>
    <n v="105774000"/>
  </r>
  <r>
    <x v="0"/>
    <x v="107"/>
    <x v="0"/>
    <n v="105774000"/>
  </r>
  <r>
    <x v="0"/>
    <x v="108"/>
    <x v="0"/>
    <n v="15000000"/>
  </r>
  <r>
    <x v="0"/>
    <x v="109"/>
    <x v="0"/>
    <n v="15000000"/>
  </r>
  <r>
    <x v="0"/>
    <x v="110"/>
    <x v="0"/>
    <n v="330129730"/>
  </r>
  <r>
    <x v="0"/>
    <x v="111"/>
    <x v="0"/>
    <n v="330129730"/>
  </r>
  <r>
    <x v="0"/>
    <x v="112"/>
    <x v="0"/>
    <n v="18327921750"/>
  </r>
  <r>
    <x v="1"/>
    <x v="0"/>
    <x v="0"/>
    <n v="8798188000"/>
  </r>
  <r>
    <x v="1"/>
    <x v="1"/>
    <x v="1"/>
    <n v="4125120"/>
  </r>
  <r>
    <x v="1"/>
    <x v="2"/>
    <x v="0"/>
    <n v="4125120000"/>
  </r>
  <r>
    <x v="1"/>
    <x v="3"/>
    <x v="0"/>
    <n v="4059586000"/>
  </r>
  <r>
    <x v="1"/>
    <x v="4"/>
    <x v="0"/>
    <n v="65534000"/>
  </r>
  <r>
    <x v="1"/>
    <x v="5"/>
    <x v="1"/>
    <n v="99303"/>
  </r>
  <r>
    <x v="1"/>
    <x v="6"/>
    <x v="0"/>
    <n v="99303000"/>
  </r>
  <r>
    <x v="1"/>
    <x v="7"/>
    <x v="0"/>
    <n v="51988000"/>
  </r>
  <r>
    <x v="1"/>
    <x v="8"/>
    <x v="0"/>
    <n v="241000"/>
  </r>
  <r>
    <x v="1"/>
    <x v="9"/>
    <x v="0"/>
    <n v="52245000"/>
  </r>
  <r>
    <x v="1"/>
    <x v="10"/>
    <x v="0"/>
    <n v="-5171000"/>
  </r>
  <r>
    <x v="1"/>
    <x v="11"/>
    <x v="1"/>
    <n v="2112089"/>
  </r>
  <r>
    <x v="1"/>
    <x v="12"/>
    <x v="0"/>
    <n v="1964267000"/>
  </r>
  <r>
    <x v="1"/>
    <x v="13"/>
    <x v="0"/>
    <n v="0"/>
  </r>
  <r>
    <x v="1"/>
    <x v="14"/>
    <x v="0"/>
    <n v="139594000"/>
  </r>
  <r>
    <x v="1"/>
    <x v="15"/>
    <x v="0"/>
    <n v="8228000"/>
  </r>
  <r>
    <x v="1"/>
    <x v="16"/>
    <x v="1"/>
    <n v="1385873"/>
  </r>
  <r>
    <x v="1"/>
    <x v="17"/>
    <x v="0"/>
    <n v="320901000"/>
  </r>
  <r>
    <x v="1"/>
    <x v="18"/>
    <x v="0"/>
    <n v="320901000"/>
  </r>
  <r>
    <x v="1"/>
    <x v="19"/>
    <x v="0"/>
    <n v="1064972000"/>
  </r>
  <r>
    <x v="1"/>
    <x v="20"/>
    <x v="0"/>
    <n v="556157000"/>
  </r>
  <r>
    <x v="1"/>
    <x v="21"/>
    <x v="0"/>
    <n v="508815000"/>
  </r>
  <r>
    <x v="1"/>
    <x v="22"/>
    <x v="1"/>
    <n v="85028"/>
  </r>
  <r>
    <x v="1"/>
    <x v="23"/>
    <x v="0"/>
    <n v="84928000"/>
  </r>
  <r>
    <x v="1"/>
    <x v="24"/>
    <x v="0"/>
    <n v="84928000"/>
  </r>
  <r>
    <x v="1"/>
    <x v="25"/>
    <x v="0"/>
    <n v="100000"/>
  </r>
  <r>
    <x v="1"/>
    <x v="26"/>
    <x v="0"/>
    <n v="100000"/>
  </r>
  <r>
    <x v="1"/>
    <x v="27"/>
    <x v="2"/>
    <n v="733157"/>
  </r>
  <r>
    <x v="1"/>
    <x v="28"/>
    <x v="0"/>
    <n v="15000"/>
  </r>
  <r>
    <x v="1"/>
    <x v="29"/>
    <x v="0"/>
    <n v="15000"/>
  </r>
  <r>
    <x v="1"/>
    <x v="30"/>
    <x v="0"/>
    <n v="634082000"/>
  </r>
  <r>
    <x v="1"/>
    <x v="31"/>
    <x v="0"/>
    <n v="527828000"/>
  </r>
  <r>
    <x v="1"/>
    <x v="32"/>
    <x v="0"/>
    <n v="527828000"/>
  </r>
  <r>
    <x v="1"/>
    <x v="33"/>
    <x v="0"/>
    <n v="80854000"/>
  </r>
  <r>
    <x v="1"/>
    <x v="34"/>
    <x v="0"/>
    <n v="80854000"/>
  </r>
  <r>
    <x v="1"/>
    <x v="35"/>
    <x v="0"/>
    <n v="2000000"/>
  </r>
  <r>
    <x v="1"/>
    <x v="36"/>
    <x v="0"/>
    <n v="2000000"/>
  </r>
  <r>
    <x v="1"/>
    <x v="37"/>
    <x v="0"/>
    <n v="23400000"/>
  </r>
  <r>
    <x v="1"/>
    <x v="38"/>
    <x v="0"/>
    <n v="23400000"/>
  </r>
  <r>
    <x v="1"/>
    <x v="39"/>
    <x v="0"/>
    <n v="60000"/>
  </r>
  <r>
    <x v="1"/>
    <x v="40"/>
    <x v="0"/>
    <n v="60000"/>
  </r>
  <r>
    <x v="1"/>
    <x v="41"/>
    <x v="0"/>
    <n v="60000"/>
  </r>
  <r>
    <x v="1"/>
    <x v="42"/>
    <x v="0"/>
    <n v="99000000"/>
  </r>
  <r>
    <x v="1"/>
    <x v="43"/>
    <x v="0"/>
    <n v="74000000"/>
  </r>
  <r>
    <x v="1"/>
    <x v="44"/>
    <x v="0"/>
    <n v="74000000"/>
  </r>
  <r>
    <x v="1"/>
    <x v="45"/>
    <x v="0"/>
    <n v="25000000"/>
  </r>
  <r>
    <x v="1"/>
    <x v="46"/>
    <x v="0"/>
    <n v="25000000"/>
  </r>
  <r>
    <x v="1"/>
    <x v="47"/>
    <x v="1"/>
    <n v="4432"/>
  </r>
  <r>
    <x v="1"/>
    <x v="48"/>
    <x v="0"/>
    <n v="4432000"/>
  </r>
  <r>
    <x v="1"/>
    <x v="49"/>
    <x v="2"/>
    <n v="46500"/>
  </r>
  <r>
    <x v="1"/>
    <x v="50"/>
    <x v="0"/>
    <n v="20500000"/>
  </r>
  <r>
    <x v="1"/>
    <x v="51"/>
    <x v="0"/>
    <n v="20500000"/>
  </r>
  <r>
    <x v="1"/>
    <x v="52"/>
    <x v="0"/>
    <n v="20500000"/>
  </r>
  <r>
    <x v="1"/>
    <x v="53"/>
    <x v="0"/>
    <n v="26000000"/>
  </r>
  <r>
    <x v="1"/>
    <x v="54"/>
    <x v="0"/>
    <n v="5000000"/>
  </r>
  <r>
    <x v="1"/>
    <x v="55"/>
    <x v="0"/>
    <n v="5000000"/>
  </r>
  <r>
    <x v="1"/>
    <x v="56"/>
    <x v="0"/>
    <n v="21000000"/>
  </r>
  <r>
    <x v="1"/>
    <x v="57"/>
    <x v="0"/>
    <n v="21000000"/>
  </r>
  <r>
    <x v="1"/>
    <x v="58"/>
    <x v="2"/>
    <n v="186840"/>
  </r>
  <r>
    <x v="1"/>
    <x v="59"/>
    <x v="0"/>
    <n v="7300000"/>
  </r>
  <r>
    <x v="1"/>
    <x v="60"/>
    <x v="0"/>
    <n v="7300000"/>
  </r>
  <r>
    <x v="1"/>
    <x v="61"/>
    <x v="0"/>
    <n v="7300000"/>
  </r>
  <r>
    <x v="1"/>
    <x v="62"/>
    <x v="0"/>
    <n v="90340000"/>
  </r>
  <r>
    <x v="1"/>
    <x v="63"/>
    <x v="0"/>
    <n v="90340000"/>
  </r>
  <r>
    <x v="1"/>
    <x v="64"/>
    <x v="0"/>
    <n v="90340000"/>
  </r>
  <r>
    <x v="1"/>
    <x v="65"/>
    <x v="0"/>
    <n v="89200000"/>
  </r>
  <r>
    <x v="1"/>
    <x v="66"/>
    <x v="0"/>
    <n v="89200000"/>
  </r>
  <r>
    <x v="1"/>
    <x v="67"/>
    <x v="0"/>
    <n v="89200000"/>
  </r>
  <r>
    <x v="1"/>
    <x v="68"/>
    <x v="2"/>
    <n v="19196"/>
  </r>
  <r>
    <x v="1"/>
    <x v="69"/>
    <x v="2"/>
    <n v="650"/>
  </r>
  <r>
    <x v="1"/>
    <x v="69"/>
    <x v="0"/>
    <n v="650000"/>
  </r>
  <r>
    <x v="1"/>
    <x v="70"/>
    <x v="0"/>
    <n v="650000"/>
  </r>
  <r>
    <x v="1"/>
    <x v="71"/>
    <x v="0"/>
    <n v="7809984.0460000001"/>
  </r>
  <r>
    <x v="1"/>
    <x v="72"/>
    <x v="0"/>
    <n v="7809984046"/>
  </r>
  <r>
    <x v="1"/>
    <x v="73"/>
    <x v="3"/>
    <n v="3795516.12"/>
  </r>
  <r>
    <x v="1"/>
    <x v="74"/>
    <x v="0"/>
    <n v="0"/>
  </r>
  <r>
    <x v="1"/>
    <x v="75"/>
    <x v="0"/>
    <n v="0"/>
  </r>
  <r>
    <x v="1"/>
    <x v="76"/>
    <x v="0"/>
    <n v="154381300"/>
  </r>
  <r>
    <x v="1"/>
    <x v="77"/>
    <x v="0"/>
    <n v="154381300"/>
  </r>
  <r>
    <x v="1"/>
    <x v="78"/>
    <x v="0"/>
    <n v="10000000"/>
  </r>
  <r>
    <x v="1"/>
    <x v="79"/>
    <x v="0"/>
    <n v="10000000"/>
  </r>
  <r>
    <x v="1"/>
    <x v="80"/>
    <x v="0"/>
    <n v="946830"/>
  </r>
  <r>
    <x v="1"/>
    <x v="81"/>
    <x v="0"/>
    <n v="946830"/>
  </r>
  <r>
    <x v="1"/>
    <x v="82"/>
    <x v="0"/>
    <n v="33139000"/>
  </r>
  <r>
    <x v="1"/>
    <x v="83"/>
    <x v="0"/>
    <n v="33139000"/>
  </r>
  <r>
    <x v="1"/>
    <x v="84"/>
    <x v="0"/>
    <n v="937710"/>
  </r>
  <r>
    <x v="1"/>
    <x v="85"/>
    <x v="0"/>
    <n v="937710"/>
  </r>
  <r>
    <x v="1"/>
    <x v="86"/>
    <x v="0"/>
    <n v="121861090"/>
  </r>
  <r>
    <x v="1"/>
    <x v="87"/>
    <x v="0"/>
    <n v="121861090"/>
  </r>
  <r>
    <x v="1"/>
    <x v="88"/>
    <x v="0"/>
    <n v="3474250190"/>
  </r>
  <r>
    <x v="1"/>
    <x v="89"/>
    <x v="0"/>
    <n v="3474250190"/>
  </r>
  <r>
    <x v="1"/>
    <x v="90"/>
    <x v="3"/>
    <n v="3578080.4160000002"/>
  </r>
  <r>
    <x v="1"/>
    <x v="91"/>
    <x v="0"/>
    <n v="59584270"/>
  </r>
  <r>
    <x v="1"/>
    <x v="92"/>
    <x v="0"/>
    <n v="59584270"/>
  </r>
  <r>
    <x v="1"/>
    <x v="93"/>
    <x v="0"/>
    <n v="41854000"/>
  </r>
  <r>
    <x v="1"/>
    <x v="94"/>
    <x v="0"/>
    <n v="41854000"/>
  </r>
  <r>
    <x v="1"/>
    <x v="95"/>
    <x v="0"/>
    <n v="0"/>
  </r>
  <r>
    <x v="1"/>
    <x v="96"/>
    <x v="0"/>
    <n v="0"/>
  </r>
  <r>
    <x v="1"/>
    <x v="97"/>
    <x v="0"/>
    <n v="4610146"/>
  </r>
  <r>
    <x v="1"/>
    <x v="98"/>
    <x v="0"/>
    <n v="4610146"/>
  </r>
  <r>
    <x v="1"/>
    <x v="99"/>
    <x v="0"/>
    <n v="3472032000"/>
  </r>
  <r>
    <x v="1"/>
    <x v="100"/>
    <x v="0"/>
    <n v="3472032000"/>
  </r>
  <r>
    <x v="1"/>
    <x v="101"/>
    <x v="3"/>
    <n v="436387.52"/>
  </r>
  <r>
    <x v="1"/>
    <x v="102"/>
    <x v="0"/>
    <n v="1640520"/>
  </r>
  <r>
    <x v="1"/>
    <x v="103"/>
    <x v="0"/>
    <n v="1640520"/>
  </r>
  <r>
    <x v="1"/>
    <x v="104"/>
    <x v="0"/>
    <n v="8957000"/>
  </r>
  <r>
    <x v="1"/>
    <x v="105"/>
    <x v="0"/>
    <n v="8957000"/>
  </r>
  <r>
    <x v="1"/>
    <x v="106"/>
    <x v="0"/>
    <n v="105774000"/>
  </r>
  <r>
    <x v="1"/>
    <x v="107"/>
    <x v="0"/>
    <n v="105774000"/>
  </r>
  <r>
    <x v="1"/>
    <x v="108"/>
    <x v="0"/>
    <n v="0"/>
  </r>
  <r>
    <x v="1"/>
    <x v="109"/>
    <x v="0"/>
    <n v="0"/>
  </r>
  <r>
    <x v="1"/>
    <x v="110"/>
    <x v="0"/>
    <n v="320016000"/>
  </r>
  <r>
    <x v="1"/>
    <x v="111"/>
    <x v="0"/>
    <n v="320016000"/>
  </r>
  <r>
    <x v="1"/>
    <x v="112"/>
    <x v="0"/>
    <n v="16608172046"/>
  </r>
  <r>
    <x v="2"/>
    <x v="0"/>
    <x v="0"/>
    <n v="8710084000"/>
  </r>
  <r>
    <x v="2"/>
    <x v="1"/>
    <x v="1"/>
    <n v="3460922"/>
  </r>
  <r>
    <x v="2"/>
    <x v="2"/>
    <x v="0"/>
    <n v="3460922000"/>
  </r>
  <r>
    <x v="2"/>
    <x v="3"/>
    <x v="0"/>
    <n v="3416181000"/>
  </r>
  <r>
    <x v="2"/>
    <x v="4"/>
    <x v="0"/>
    <n v="44741000"/>
  </r>
  <r>
    <x v="2"/>
    <x v="5"/>
    <x v="1"/>
    <n v="109805"/>
  </r>
  <r>
    <x v="2"/>
    <x v="6"/>
    <x v="0"/>
    <n v="109805000"/>
  </r>
  <r>
    <x v="2"/>
    <x v="7"/>
    <x v="0"/>
    <n v="57400000"/>
  </r>
  <r>
    <x v="2"/>
    <x v="8"/>
    <x v="0"/>
    <n v="266000"/>
  </r>
  <r>
    <x v="2"/>
    <x v="9"/>
    <x v="0"/>
    <n v="57636000"/>
  </r>
  <r>
    <x v="2"/>
    <x v="10"/>
    <x v="0"/>
    <n v="-5497000"/>
  </r>
  <r>
    <x v="2"/>
    <x v="11"/>
    <x v="1"/>
    <n v="2587783"/>
  </r>
  <r>
    <x v="2"/>
    <x v="12"/>
    <x v="0"/>
    <n v="2422109000"/>
  </r>
  <r>
    <x v="2"/>
    <x v="13"/>
    <x v="0"/>
    <n v="3751000"/>
  </r>
  <r>
    <x v="2"/>
    <x v="14"/>
    <x v="0"/>
    <n v="152906000"/>
  </r>
  <r>
    <x v="2"/>
    <x v="15"/>
    <x v="0"/>
    <n v="9017000"/>
  </r>
  <r>
    <x v="2"/>
    <x v="16"/>
    <x v="1"/>
    <n v="1477080"/>
  </r>
  <r>
    <x v="2"/>
    <x v="17"/>
    <x v="0"/>
    <n v="367621000"/>
  </r>
  <r>
    <x v="2"/>
    <x v="18"/>
    <x v="0"/>
    <n v="367621000"/>
  </r>
  <r>
    <x v="2"/>
    <x v="19"/>
    <x v="0"/>
    <n v="1109459000"/>
  </r>
  <r>
    <x v="2"/>
    <x v="20"/>
    <x v="0"/>
    <n v="572659000"/>
  </r>
  <r>
    <x v="2"/>
    <x v="21"/>
    <x v="0"/>
    <n v="536800000"/>
  </r>
  <r>
    <x v="2"/>
    <x v="22"/>
    <x v="1"/>
    <n v="88419"/>
  </r>
  <r>
    <x v="2"/>
    <x v="23"/>
    <x v="0"/>
    <n v="88304000"/>
  </r>
  <r>
    <x v="2"/>
    <x v="24"/>
    <x v="0"/>
    <n v="88304000"/>
  </r>
  <r>
    <x v="2"/>
    <x v="25"/>
    <x v="0"/>
    <n v="115000"/>
  </r>
  <r>
    <x v="2"/>
    <x v="26"/>
    <x v="0"/>
    <n v="115000"/>
  </r>
  <r>
    <x v="2"/>
    <x v="27"/>
    <x v="2"/>
    <n v="741157"/>
  </r>
  <r>
    <x v="2"/>
    <x v="28"/>
    <x v="0"/>
    <n v="15000"/>
  </r>
  <r>
    <x v="2"/>
    <x v="29"/>
    <x v="0"/>
    <n v="15000"/>
  </r>
  <r>
    <x v="2"/>
    <x v="30"/>
    <x v="0"/>
    <n v="640082000"/>
  </r>
  <r>
    <x v="2"/>
    <x v="31"/>
    <x v="0"/>
    <n v="527828000"/>
  </r>
  <r>
    <x v="2"/>
    <x v="32"/>
    <x v="0"/>
    <n v="527828000"/>
  </r>
  <r>
    <x v="2"/>
    <x v="33"/>
    <x v="0"/>
    <n v="85854000"/>
  </r>
  <r>
    <x v="2"/>
    <x v="34"/>
    <x v="0"/>
    <n v="85854000"/>
  </r>
  <r>
    <x v="2"/>
    <x v="35"/>
    <x v="0"/>
    <n v="2000000"/>
  </r>
  <r>
    <x v="2"/>
    <x v="36"/>
    <x v="0"/>
    <n v="2000000"/>
  </r>
  <r>
    <x v="2"/>
    <x v="37"/>
    <x v="0"/>
    <n v="24400000"/>
  </r>
  <r>
    <x v="2"/>
    <x v="38"/>
    <x v="0"/>
    <n v="24400000"/>
  </r>
  <r>
    <x v="2"/>
    <x v="39"/>
    <x v="0"/>
    <n v="60000"/>
  </r>
  <r>
    <x v="2"/>
    <x v="40"/>
    <x v="0"/>
    <n v="60000"/>
  </r>
  <r>
    <x v="2"/>
    <x v="41"/>
    <x v="0"/>
    <n v="60000"/>
  </r>
  <r>
    <x v="2"/>
    <x v="42"/>
    <x v="0"/>
    <n v="101000000"/>
  </r>
  <r>
    <x v="2"/>
    <x v="43"/>
    <x v="0"/>
    <n v="76000000"/>
  </r>
  <r>
    <x v="2"/>
    <x v="44"/>
    <x v="0"/>
    <n v="76000000"/>
  </r>
  <r>
    <x v="2"/>
    <x v="45"/>
    <x v="0"/>
    <n v="25000000"/>
  </r>
  <r>
    <x v="2"/>
    <x v="46"/>
    <x v="0"/>
    <n v="25000000"/>
  </r>
  <r>
    <x v="2"/>
    <x v="47"/>
    <x v="1"/>
    <n v="4432"/>
  </r>
  <r>
    <x v="2"/>
    <x v="48"/>
    <x v="0"/>
    <n v="4432000"/>
  </r>
  <r>
    <x v="2"/>
    <x v="49"/>
    <x v="2"/>
    <n v="49500"/>
  </r>
  <r>
    <x v="2"/>
    <x v="50"/>
    <x v="0"/>
    <n v="20500000"/>
  </r>
  <r>
    <x v="2"/>
    <x v="51"/>
    <x v="0"/>
    <n v="20500000"/>
  </r>
  <r>
    <x v="2"/>
    <x v="52"/>
    <x v="0"/>
    <n v="20500000"/>
  </r>
  <r>
    <x v="2"/>
    <x v="53"/>
    <x v="0"/>
    <n v="29000000"/>
  </r>
  <r>
    <x v="2"/>
    <x v="54"/>
    <x v="0"/>
    <n v="6000000"/>
  </r>
  <r>
    <x v="2"/>
    <x v="55"/>
    <x v="0"/>
    <n v="6000000"/>
  </r>
  <r>
    <x v="2"/>
    <x v="56"/>
    <x v="0"/>
    <n v="23000000"/>
  </r>
  <r>
    <x v="2"/>
    <x v="57"/>
    <x v="0"/>
    <n v="23000000"/>
  </r>
  <r>
    <x v="2"/>
    <x v="58"/>
    <x v="2"/>
    <n v="170140"/>
  </r>
  <r>
    <x v="2"/>
    <x v="59"/>
    <x v="0"/>
    <n v="7200000"/>
  </r>
  <r>
    <x v="2"/>
    <x v="60"/>
    <x v="0"/>
    <n v="7200000"/>
  </r>
  <r>
    <x v="2"/>
    <x v="61"/>
    <x v="0"/>
    <n v="7200000"/>
  </r>
  <r>
    <x v="2"/>
    <x v="62"/>
    <x v="0"/>
    <n v="84340000"/>
  </r>
  <r>
    <x v="2"/>
    <x v="63"/>
    <x v="0"/>
    <n v="84340000"/>
  </r>
  <r>
    <x v="2"/>
    <x v="64"/>
    <x v="0"/>
    <n v="84340000"/>
  </r>
  <r>
    <x v="2"/>
    <x v="65"/>
    <x v="0"/>
    <n v="78600000"/>
  </r>
  <r>
    <x v="2"/>
    <x v="66"/>
    <x v="0"/>
    <n v="78600000"/>
  </r>
  <r>
    <x v="2"/>
    <x v="67"/>
    <x v="0"/>
    <n v="78600000"/>
  </r>
  <r>
    <x v="2"/>
    <x v="68"/>
    <x v="2"/>
    <n v="20196"/>
  </r>
  <r>
    <x v="2"/>
    <x v="69"/>
    <x v="2"/>
    <n v="650"/>
  </r>
  <r>
    <x v="2"/>
    <x v="69"/>
    <x v="0"/>
    <n v="650000"/>
  </r>
  <r>
    <x v="2"/>
    <x v="70"/>
    <x v="0"/>
    <n v="650000"/>
  </r>
  <r>
    <x v="2"/>
    <x v="71"/>
    <x v="0"/>
    <n v="4931891.82"/>
  </r>
  <r>
    <x v="2"/>
    <x v="72"/>
    <x v="0"/>
    <n v="4931891820"/>
  </r>
  <r>
    <x v="2"/>
    <x v="73"/>
    <x v="3"/>
    <n v="1024619.14"/>
  </r>
  <r>
    <x v="2"/>
    <x v="74"/>
    <x v="0"/>
    <n v="0"/>
  </r>
  <r>
    <x v="2"/>
    <x v="75"/>
    <x v="0"/>
    <n v="0"/>
  </r>
  <r>
    <x v="2"/>
    <x v="76"/>
    <x v="0"/>
    <n v="151078300"/>
  </r>
  <r>
    <x v="2"/>
    <x v="77"/>
    <x v="0"/>
    <n v="151078300"/>
  </r>
  <r>
    <x v="2"/>
    <x v="78"/>
    <x v="0"/>
    <n v="0"/>
  </r>
  <r>
    <x v="2"/>
    <x v="79"/>
    <x v="0"/>
    <n v="0"/>
  </r>
  <r>
    <x v="2"/>
    <x v="80"/>
    <x v="0"/>
    <n v="927230"/>
  </r>
  <r>
    <x v="2"/>
    <x v="81"/>
    <x v="0"/>
    <n v="927230"/>
  </r>
  <r>
    <x v="2"/>
    <x v="82"/>
    <x v="0"/>
    <n v="31895400"/>
  </r>
  <r>
    <x v="2"/>
    <x v="83"/>
    <x v="0"/>
    <n v="31895400"/>
  </r>
  <r>
    <x v="2"/>
    <x v="84"/>
    <x v="0"/>
    <n v="10685120"/>
  </r>
  <r>
    <x v="2"/>
    <x v="85"/>
    <x v="0"/>
    <n v="10685120"/>
  </r>
  <r>
    <x v="2"/>
    <x v="86"/>
    <x v="0"/>
    <n v="375983020"/>
  </r>
  <r>
    <x v="2"/>
    <x v="87"/>
    <x v="0"/>
    <n v="375983020"/>
  </r>
  <r>
    <x v="2"/>
    <x v="88"/>
    <x v="0"/>
    <n v="454050140"/>
  </r>
  <r>
    <x v="2"/>
    <x v="89"/>
    <x v="0"/>
    <n v="454050140"/>
  </r>
  <r>
    <x v="2"/>
    <x v="90"/>
    <x v="3"/>
    <n v="3578449.21"/>
  </r>
  <r>
    <x v="2"/>
    <x v="91"/>
    <x v="0"/>
    <n v="59675340"/>
  </r>
  <r>
    <x v="2"/>
    <x v="92"/>
    <x v="0"/>
    <n v="59675340"/>
  </r>
  <r>
    <x v="2"/>
    <x v="93"/>
    <x v="0"/>
    <n v="41854000"/>
  </r>
  <r>
    <x v="2"/>
    <x v="94"/>
    <x v="0"/>
    <n v="41854000"/>
  </r>
  <r>
    <x v="2"/>
    <x v="95"/>
    <x v="0"/>
    <n v="4787000"/>
  </r>
  <r>
    <x v="2"/>
    <x v="96"/>
    <x v="0"/>
    <n v="4787000"/>
  </r>
  <r>
    <x v="2"/>
    <x v="97"/>
    <x v="0"/>
    <n v="100880"/>
  </r>
  <r>
    <x v="2"/>
    <x v="98"/>
    <x v="0"/>
    <n v="100880"/>
  </r>
  <r>
    <x v="2"/>
    <x v="99"/>
    <x v="0"/>
    <n v="3472032000"/>
  </r>
  <r>
    <x v="2"/>
    <x v="100"/>
    <x v="0"/>
    <n v="3472032000"/>
  </r>
  <r>
    <x v="2"/>
    <x v="101"/>
    <x v="3"/>
    <n v="328823.52"/>
  </r>
  <r>
    <x v="2"/>
    <x v="102"/>
    <x v="0"/>
    <n v="1640520"/>
  </r>
  <r>
    <x v="2"/>
    <x v="103"/>
    <x v="0"/>
    <n v="1640520"/>
  </r>
  <r>
    <x v="2"/>
    <x v="104"/>
    <x v="0"/>
    <n v="9119000"/>
  </r>
  <r>
    <x v="2"/>
    <x v="105"/>
    <x v="0"/>
    <n v="9119000"/>
  </r>
  <r>
    <x v="2"/>
    <x v="106"/>
    <x v="0"/>
    <n v="105774000"/>
  </r>
  <r>
    <x v="2"/>
    <x v="107"/>
    <x v="0"/>
    <n v="105774000"/>
  </r>
  <r>
    <x v="2"/>
    <x v="108"/>
    <x v="0"/>
    <n v="0"/>
  </r>
  <r>
    <x v="2"/>
    <x v="109"/>
    <x v="0"/>
    <n v="0"/>
  </r>
  <r>
    <x v="2"/>
    <x v="110"/>
    <x v="0"/>
    <n v="212290000"/>
  </r>
  <r>
    <x v="2"/>
    <x v="111"/>
    <x v="0"/>
    <n v="212290000"/>
  </r>
  <r>
    <x v="2"/>
    <x v="112"/>
    <x v="0"/>
    <n v="1364197582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m/>
    <m/>
    <m/>
    <m/>
    <x v="0"/>
    <n v="572000"/>
  </r>
  <r>
    <x v="0"/>
    <n v="18327921.75"/>
    <n v="19167610.168729998"/>
    <n v="-839688.39999999851"/>
    <n v="0.14668775794525965"/>
    <x v="1"/>
    <n v="267688.39999999851"/>
  </r>
  <r>
    <x v="1"/>
    <m/>
    <m/>
    <m/>
    <m/>
    <x v="0"/>
    <n v="637000"/>
  </r>
  <r>
    <x v="1"/>
    <n v="16608172.046"/>
    <n v="17183255.207970001"/>
    <n v="-815423.5"/>
    <n v="0.12785834506458119"/>
    <x v="1"/>
    <n v="178423.5"/>
  </r>
  <r>
    <x v="2"/>
    <m/>
    <m/>
    <m/>
    <m/>
    <x v="0"/>
    <n v="702000"/>
  </r>
  <r>
    <x v="2"/>
    <n v="13641975.82"/>
    <n v="13897357.960999999"/>
    <n v="-727248.79999999888"/>
    <n v="0.10330582010822503"/>
    <x v="1"/>
    <n v="25248.799999998882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4">
  <r>
    <x v="0"/>
    <x v="0"/>
    <n v="2818111.88"/>
    <x v="0"/>
    <s v="0100000000"/>
    <m/>
    <n v="3840000"/>
  </r>
  <r>
    <x v="0"/>
    <x v="1"/>
    <m/>
    <x v="1"/>
    <s v="0200000000"/>
    <m/>
    <n v="1319175240"/>
  </r>
  <r>
    <x v="0"/>
    <x v="2"/>
    <n v="199900.3"/>
    <x v="2"/>
    <s v="0300000000"/>
    <m/>
    <n v="6141194890"/>
  </r>
  <r>
    <x v="0"/>
    <x v="3"/>
    <n v="58790.6"/>
    <x v="3"/>
    <s v="0400000000"/>
    <m/>
    <n v="72554800"/>
  </r>
  <r>
    <x v="0"/>
    <x v="4"/>
    <n v="339569.8"/>
    <x v="4"/>
    <s v="0500000000"/>
    <m/>
    <n v="620794760"/>
  </r>
  <r>
    <x v="0"/>
    <x v="5"/>
    <n v="198720.7"/>
    <x v="5"/>
    <s v="0600000000"/>
    <m/>
    <n v="11854000"/>
  </r>
  <r>
    <x v="0"/>
    <x v="6"/>
    <n v="12959.6"/>
    <x v="6"/>
    <s v="0700000000"/>
    <m/>
    <n v="41479360"/>
  </r>
  <r>
    <x v="0"/>
    <x v="7"/>
    <n v="33192.479999999996"/>
    <x v="7"/>
    <s v="0800000000"/>
    <m/>
    <n v="232154235.52000001"/>
  </r>
  <r>
    <x v="0"/>
    <x v="1"/>
    <m/>
    <x v="8"/>
    <s v="0900000000"/>
    <m/>
    <n v="58045000"/>
  </r>
  <r>
    <x v="0"/>
    <x v="8"/>
    <n v="90600"/>
    <x v="9"/>
    <s v="1000000000"/>
    <m/>
    <n v="1649678360"/>
  </r>
  <r>
    <x v="0"/>
    <x v="1"/>
    <m/>
    <x v="10"/>
    <s v="1100000000"/>
    <m/>
    <n v="500000"/>
  </r>
  <r>
    <x v="0"/>
    <x v="9"/>
    <n v="8901"/>
    <x v="11"/>
    <s v="1200000000"/>
    <m/>
    <n v="1526469863.28"/>
  </r>
  <r>
    <x v="0"/>
    <x v="10"/>
    <n v="18170.3"/>
    <x v="12"/>
    <s v="1300000000"/>
    <m/>
    <n v="77698000"/>
  </r>
  <r>
    <x v="0"/>
    <x v="11"/>
    <n v="1833266.9"/>
    <x v="13"/>
    <s v="1400000000"/>
    <m/>
    <n v="685697000"/>
  </r>
  <r>
    <x v="0"/>
    <x v="12"/>
    <n v="10352"/>
    <x v="14"/>
    <s v="1500000000"/>
    <m/>
    <n v="182319710.93000001"/>
  </r>
  <r>
    <x v="0"/>
    <x v="13"/>
    <n v="13688.2"/>
    <x v="15"/>
    <s v="1600000000"/>
    <m/>
    <n v="5730000"/>
  </r>
  <r>
    <x v="0"/>
    <x v="1"/>
    <m/>
    <x v="16"/>
    <s v="1700000000"/>
    <m/>
    <n v="3443595000"/>
  </r>
  <r>
    <x v="0"/>
    <x v="1"/>
    <m/>
    <x v="17"/>
    <s v="1900000000"/>
    <m/>
    <n v="2739694010"/>
  </r>
  <r>
    <x v="1"/>
    <x v="0"/>
    <n v="2664486.41"/>
    <x v="0"/>
    <s v="0100000000"/>
    <m/>
    <n v="0"/>
  </r>
  <r>
    <x v="1"/>
    <x v="14"/>
    <n v="58694"/>
    <x v="1"/>
    <s v="0200000000"/>
    <m/>
    <n v="1260753310"/>
  </r>
  <r>
    <x v="1"/>
    <x v="1"/>
    <m/>
    <x v="2"/>
    <s v="0300000000"/>
    <m/>
    <n v="6113128200"/>
  </r>
  <r>
    <x v="1"/>
    <x v="1"/>
    <m/>
    <x v="3"/>
    <s v="0400000000"/>
    <m/>
    <n v="68255800"/>
  </r>
  <r>
    <x v="1"/>
    <x v="1"/>
    <m/>
    <x v="4"/>
    <s v="0500000000"/>
    <m/>
    <n v="679655870"/>
  </r>
  <r>
    <x v="1"/>
    <x v="5"/>
    <n v="298081.09999999998"/>
    <x v="5"/>
    <s v="0600000000"/>
    <m/>
    <n v="10019000"/>
  </r>
  <r>
    <x v="1"/>
    <x v="6"/>
    <n v="19439.419999999998"/>
    <x v="6"/>
    <s v="0700000000"/>
    <m/>
    <n v="10214270"/>
  </r>
  <r>
    <x v="1"/>
    <x v="7"/>
    <n v="199747.16"/>
    <x v="7"/>
    <s v="0800000000"/>
    <m/>
    <n v="172298000"/>
  </r>
  <r>
    <x v="1"/>
    <x v="15"/>
    <n v="62367.27"/>
    <x v="8"/>
    <s v="0900000000"/>
    <m/>
    <n v="60119900"/>
  </r>
  <r>
    <x v="1"/>
    <x v="1"/>
    <m/>
    <x v="9"/>
    <s v="1000000000"/>
    <m/>
    <n v="943261940"/>
  </r>
  <r>
    <x v="1"/>
    <x v="16"/>
    <n v="144595.26"/>
    <x v="10"/>
    <s v="1100000000"/>
    <m/>
    <n v="0"/>
  </r>
  <r>
    <x v="1"/>
    <x v="1"/>
    <m/>
    <x v="11"/>
    <s v="1200000000"/>
    <m/>
    <n v="986064696"/>
  </r>
  <r>
    <x v="1"/>
    <x v="1"/>
    <m/>
    <x v="12"/>
    <s v="1300000000"/>
    <m/>
    <n v="79468146"/>
  </r>
  <r>
    <x v="1"/>
    <x v="11"/>
    <n v="1881562.2"/>
    <x v="13"/>
    <s v="1400000000"/>
    <m/>
    <n v="722039000"/>
  </r>
  <r>
    <x v="1"/>
    <x v="1"/>
    <m/>
    <x v="14"/>
    <s v="1500000000"/>
    <m/>
    <n v="169033175.97"/>
  </r>
  <r>
    <x v="1"/>
    <x v="1"/>
    <m/>
    <x v="15"/>
    <s v="1600000000"/>
    <m/>
    <n v="0"/>
  </r>
  <r>
    <x v="1"/>
    <x v="1"/>
    <m/>
    <x v="16"/>
    <s v="1700000000"/>
    <m/>
    <n v="2611264000"/>
  </r>
  <r>
    <x v="1"/>
    <x v="1"/>
    <m/>
    <x v="17"/>
    <s v="1900000000"/>
    <m/>
    <n v="3243543860"/>
  </r>
  <r>
    <x v="2"/>
    <x v="0"/>
    <n v="416229.00000000006"/>
    <x v="0"/>
    <n v="100000000"/>
    <m/>
    <n v="0"/>
  </r>
  <r>
    <x v="2"/>
    <x v="14"/>
    <n v="58694"/>
    <x v="1"/>
    <n v="200000000"/>
    <m/>
    <n v="1235037830"/>
  </r>
  <r>
    <x v="2"/>
    <x v="1"/>
    <m/>
    <x v="2"/>
    <n v="300000000"/>
    <m/>
    <n v="6165582200"/>
  </r>
  <r>
    <x v="2"/>
    <x v="1"/>
    <m/>
    <x v="3"/>
    <n v="400000000"/>
    <m/>
    <n v="68564800"/>
  </r>
  <r>
    <x v="2"/>
    <x v="1"/>
    <m/>
    <x v="4"/>
    <n v="500000000"/>
    <m/>
    <n v="593437000"/>
  </r>
  <r>
    <x v="2"/>
    <x v="1"/>
    <m/>
    <x v="5"/>
    <n v="600000000"/>
    <m/>
    <n v="10183000"/>
  </r>
  <r>
    <x v="2"/>
    <x v="1"/>
    <m/>
    <x v="6"/>
    <n v="700000000"/>
    <m/>
    <n v="10214270"/>
  </r>
  <r>
    <x v="2"/>
    <x v="1"/>
    <m/>
    <x v="7"/>
    <n v="800000000"/>
    <m/>
    <n v="176281000"/>
  </r>
  <r>
    <x v="2"/>
    <x v="15"/>
    <n v="145523.64000000001"/>
    <x v="8"/>
    <n v="900000000"/>
    <m/>
    <n v="73696400"/>
  </r>
  <r>
    <x v="2"/>
    <x v="1"/>
    <m/>
    <x v="9"/>
    <n v="1000000000"/>
    <m/>
    <n v="307717340"/>
  </r>
  <r>
    <x v="2"/>
    <x v="16"/>
    <n v="21757.759999999998"/>
    <x v="10"/>
    <n v="1100000000"/>
    <m/>
    <n v="0"/>
  </r>
  <r>
    <x v="2"/>
    <x v="1"/>
    <m/>
    <x v="11"/>
    <n v="1200000000"/>
    <m/>
    <n v="986064696"/>
  </r>
  <r>
    <x v="2"/>
    <x v="1"/>
    <m/>
    <x v="12"/>
    <n v="1300000000"/>
    <m/>
    <n v="77153880"/>
  </r>
  <r>
    <x v="2"/>
    <x v="11"/>
    <n v="185466.59999999998"/>
    <x v="13"/>
    <n v="1400000000"/>
    <m/>
    <n v="753809000"/>
  </r>
  <r>
    <x v="2"/>
    <x v="12"/>
    <n v="4787"/>
    <x v="14"/>
    <n v="1500000000"/>
    <m/>
    <n v="168806585"/>
  </r>
  <r>
    <x v="2"/>
    <x v="1"/>
    <m/>
    <x v="15"/>
    <n v="1600000000"/>
    <m/>
    <n v="284225000"/>
  </r>
  <r>
    <x v="2"/>
    <x v="1"/>
    <m/>
    <x v="16"/>
    <n v="1700000000"/>
    <m/>
    <n v="2647796000"/>
  </r>
  <r>
    <x v="2"/>
    <x v="1"/>
    <m/>
    <x v="17"/>
    <n v="1900000000"/>
    <m/>
    <n v="28465292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2">
  <r>
    <x v="0"/>
    <s v="НАЛОГОВЫЕ И НЕНАЛОГОВЫЕ ДОХОДЫ"/>
    <m/>
    <n v="9973537000"/>
    <x v="0"/>
    <n v="2020986.51321"/>
    <x v="0"/>
    <n v="9128383.3397300001"/>
    <s v="Кредиты кредитных организаций в валюте Российской Федерации"/>
    <n v="572000"/>
    <n v="-839688.39999999851"/>
    <n v="0.14668775794525965"/>
    <s v="ВСЕГО, в том числе:"/>
    <n v="2818111.88"/>
  </r>
  <r>
    <x v="0"/>
    <s v="НАЛОГИ НА ПРИБЫЛЬ, ДОХОДЫ"/>
    <s v="налоговый"/>
    <n v="5856829"/>
    <x v="1"/>
    <n v="74"/>
    <x v="1"/>
    <n v="28819.362000000001"/>
    <s v="Изменение остатков средств на счетах по учету средств бюджетов"/>
    <n v="267688.39999999851"/>
    <m/>
    <m/>
    <m/>
    <m/>
  </r>
  <r>
    <x v="0"/>
    <s v="Налог на доходы физических лиц"/>
    <m/>
    <n v="5856829000"/>
    <x v="2"/>
    <n v="189993.23552000002"/>
    <x v="2"/>
    <n v="25316.677"/>
    <m/>
    <m/>
    <m/>
    <m/>
    <s v="Строительство БМК на 12 МВт по адресу: Московская область, г.о. Щелково, п. Фряново, ул. Первомайская (в т.ч. ПИР)"/>
    <n v="199900.3"/>
  </r>
  <r>
    <x v="0"/>
    <s v="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"/>
    <m/>
    <n v="5741061000"/>
    <x v="3"/>
    <n v="764128.98499999999"/>
    <x v="3"/>
    <n v="671582.76"/>
    <m/>
    <m/>
    <m/>
    <m/>
    <s v="Строительство БМК на 2,5 МВт по адресу: Московская область, г.о. Щелково, д. Хлепетово                                                                    (в т.ч. ПИР)"/>
    <n v="58790.6"/>
  </r>
  <r>
    <x v="0"/>
    <s v="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"/>
    <m/>
    <n v="115768000"/>
    <x v="4"/>
    <n v="6972954.9950000001"/>
    <x v="4"/>
    <n v="2769560.14"/>
    <m/>
    <m/>
    <m/>
    <m/>
    <s v="Строительство БМК на 16 МВт по адресу: Московская область, г.о. Щелково, мкр. №2 (в т.ч. ПИР)"/>
    <n v="339569.8"/>
  </r>
  <r>
    <x v="0"/>
    <s v="НАЛОГИ НА ТОВАРЫ (РАБОТЫ, УСЛУГИ), РЕАЛИЗУЕМЫЕ НА ТЕРРИТОРИИ РОССИЙСКОЙ ФЕДЕРАЦИИ"/>
    <s v="налоговый"/>
    <n v="93536"/>
    <x v="5"/>
    <n v="36436.69"/>
    <x v="5"/>
    <n v="6166949.8899999997"/>
    <m/>
    <m/>
    <m/>
    <m/>
    <s v="Реконструкция котельной мощностью 50,9 МВт «ОМК Маркет» по адресу: Московская область, г.о. Щёлково, ул. Московская (в т.ч. ПИР)"/>
    <n v="198720.7"/>
  </r>
  <r>
    <x v="0"/>
    <s v="Акцизы по подакцизным товарам (продукции), производимым на территории Российской Федерации"/>
    <m/>
    <n v="93536000"/>
    <x v="6"/>
    <n v="6589739.3499999996"/>
    <x v="6"/>
    <n v="376998"/>
    <m/>
    <m/>
    <m/>
    <m/>
    <s v="Строительство БМК мощностью 0,7 МВт по адресу: Московская область, г.о. Щёлково, рп. Фряново (в т.ч. ПИР)"/>
    <n v="12959.6"/>
  </r>
  <r>
    <x v="0"/>
    <s v="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<m/>
    <n v="48921000"/>
    <x v="7"/>
    <n v="902928.68"/>
    <x v="7"/>
    <n v="19167610.168729998"/>
    <m/>
    <m/>
    <m/>
    <m/>
    <s v="Строительство объектов коммунальной инфраструктуры для обеспечения потребителей д. Новая Слобода услугами водоснабжения и водоотведения, в том числе ПИР и технологическое присоединение"/>
    <n v="33192.479999999996"/>
  </r>
  <r>
    <x v="0"/>
    <s v="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<m/>
    <n v="220000"/>
    <x v="8"/>
    <n v="3840"/>
    <x v="8"/>
    <m/>
    <m/>
    <m/>
    <m/>
    <m/>
    <m/>
    <m/>
  </r>
  <r>
    <x v="0"/>
    <s v="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<m/>
    <n v="49406000"/>
    <x v="9"/>
    <n v="1034232.96"/>
    <x v="8"/>
    <m/>
    <m/>
    <m/>
    <m/>
    <m/>
    <s v="Выкуп сетей и КНС мрк. Богородский  г.о. Щелково"/>
    <n v="90600"/>
  </r>
  <r>
    <x v="0"/>
    <s v="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<m/>
    <n v="-5011000"/>
    <x v="10"/>
    <n v="620794.76"/>
    <x v="8"/>
    <m/>
    <m/>
    <m/>
    <m/>
    <m/>
    <m/>
    <m/>
  </r>
  <r>
    <x v="0"/>
    <s v="НАЛОГИ НА СОВОКУПНЫЙ ДОХОД"/>
    <s v="налоговый"/>
    <n v="1775093"/>
    <x v="11"/>
    <n v="31000"/>
    <x v="8"/>
    <m/>
    <m/>
    <m/>
    <m/>
    <m/>
    <s v="Строительство БМК на 0,3 МВт по адресу: Московская область, г.о. Щелково, д. Еремино (в т.ч. ПИР)"/>
    <n v="8901"/>
  </r>
  <r>
    <x v="0"/>
    <s v="Налог, взимаемый в связи с применением упрощенной системы налогообложения"/>
    <m/>
    <n v="1571210000"/>
    <x v="12"/>
    <n v="500"/>
    <x v="8"/>
    <m/>
    <m/>
    <m/>
    <m/>
    <m/>
    <s v="Строительство БМК на 1,2 МВт по адресу Московская область, г.о. Щелково, пл. Ленина (в т.ч.ПИР)"/>
    <n v="18170.3"/>
  </r>
  <r>
    <x v="0"/>
    <s v="Единый сельскохозяйственный налог"/>
    <m/>
    <n v="0"/>
    <x v="13"/>
    <m/>
    <x v="8"/>
    <m/>
    <m/>
    <m/>
    <m/>
    <m/>
    <s v="Обеспечение мероприятий по переселению граждан из аварийного жилищного фонда, признанного таковым после 1 января 2017 года"/>
    <n v="1833266.9"/>
  </r>
  <r>
    <x v="0"/>
    <s v="Налог, взимаемый в связи с применением патентной системы налогообложения"/>
    <m/>
    <n v="196377000"/>
    <x v="13"/>
    <m/>
    <x v="8"/>
    <m/>
    <m/>
    <m/>
    <m/>
    <m/>
    <s v=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/>
    <n v="10352"/>
  </r>
  <r>
    <x v="0"/>
    <s v="Налог, взимаемый в связи с применением специального налогового режима &quot;Автоматизированная упрощенная система налогообложения&quot;"/>
    <m/>
    <n v="7506000"/>
    <x v="13"/>
    <m/>
    <x v="8"/>
    <m/>
    <m/>
    <m/>
    <m/>
    <m/>
    <s v="Проведение работ, необходимых для возведения пожарного депо из быстровозводимых модульных конструкций полной заводской готовности по адресу: Московская область,                          г. Щёлково, мкр. «Потапово-3»"/>
    <n v="13688.2"/>
  </r>
  <r>
    <x v="0"/>
    <s v="НАЛОГИ НА ИМУЩЕСТВО"/>
    <s v="налоговый"/>
    <n v="1279622"/>
    <x v="13"/>
    <m/>
    <x v="8"/>
    <m/>
    <m/>
    <m/>
    <m/>
    <m/>
    <m/>
    <m/>
  </r>
  <r>
    <x v="0"/>
    <s v="Налог на имущество физических лиц"/>
    <m/>
    <n v="274911000"/>
    <x v="13"/>
    <m/>
    <x v="8"/>
    <m/>
    <m/>
    <m/>
    <m/>
    <m/>
    <m/>
    <m/>
  </r>
  <r>
    <x v="0"/>
    <s v="Налог на имущество физических лиц, взимаемый по ставкам, применяемым к объектам налогообложения, расположенным в границах городских округов"/>
    <m/>
    <n v="274911000"/>
    <x v="13"/>
    <m/>
    <x v="8"/>
    <m/>
    <m/>
    <m/>
    <m/>
    <m/>
    <m/>
    <m/>
  </r>
  <r>
    <x v="0"/>
    <s v="Земельный налог"/>
    <m/>
    <n v="1004711000"/>
    <x v="13"/>
    <m/>
    <x v="8"/>
    <m/>
    <m/>
    <m/>
    <m/>
    <m/>
    <m/>
    <m/>
  </r>
  <r>
    <x v="0"/>
    <s v="Земельный налог с организаций"/>
    <m/>
    <n v="526315000"/>
    <x v="13"/>
    <m/>
    <x v="8"/>
    <m/>
    <m/>
    <m/>
    <m/>
    <m/>
    <m/>
    <m/>
  </r>
  <r>
    <x v="0"/>
    <s v="Земельный налог с физических лиц"/>
    <m/>
    <n v="478396000"/>
    <x v="13"/>
    <m/>
    <x v="8"/>
    <m/>
    <m/>
    <m/>
    <m/>
    <m/>
    <m/>
    <m/>
  </r>
  <r>
    <x v="0"/>
    <s v="ГОСУДАРСТВЕННАЯ ПОШЛИНА"/>
    <s v="налоговый"/>
    <n v="81749"/>
    <x v="13"/>
    <m/>
    <x v="8"/>
    <m/>
    <m/>
    <m/>
    <m/>
    <m/>
    <m/>
    <m/>
  </r>
  <r>
    <x v="0"/>
    <s v="Государственная пошлина по делам, рассматриваемым в судах общей юрисдикции, мировыми судьями"/>
    <m/>
    <n v="81719000"/>
    <x v="13"/>
    <m/>
    <x v="8"/>
    <m/>
    <m/>
    <m/>
    <m/>
    <m/>
    <m/>
    <m/>
  </r>
  <r>
    <x v="0"/>
    <s v="Государственная пошлина по делам, рассматриваемым в судах общей юрисдикции, мировыми судьями (за исключением Верховного Суда Российской Федерации)"/>
    <m/>
    <n v="81719000"/>
    <x v="13"/>
    <m/>
    <x v="8"/>
    <m/>
    <m/>
    <m/>
    <m/>
    <m/>
    <m/>
    <m/>
  </r>
  <r>
    <x v="0"/>
    <s v="Государственная пошлина за государственную регистрацию, а также за совершение прочих юридически значимых действий"/>
    <m/>
    <n v="30000"/>
    <x v="13"/>
    <m/>
    <x v="8"/>
    <m/>
    <m/>
    <m/>
    <m/>
    <m/>
    <m/>
    <m/>
  </r>
  <r>
    <x v="0"/>
    <s v="Государственная пошлина за выдачу разрешения на установку рекламной конструкции"/>
    <m/>
    <n v="30000"/>
    <x v="13"/>
    <m/>
    <x v="8"/>
    <m/>
    <m/>
    <m/>
    <m/>
    <m/>
    <m/>
    <m/>
  </r>
  <r>
    <x v="0"/>
    <s v="ДОХОДЫ ОТ ИСПОЛЬЗОВАНИЯ ИМУЩЕСТВА, НАХОДЯЩЕГОСЯ В ГОСУДАРСТВЕННОЙ И МУНИЦИПАЛЬНОЙ СОБСТВЕННОСТИ"/>
    <s v="неналоговый"/>
    <n v="674274"/>
    <x v="13"/>
    <m/>
    <x v="8"/>
    <m/>
    <m/>
    <m/>
    <m/>
    <m/>
    <m/>
    <m/>
  </r>
  <r>
    <x v="0"/>
    <s v="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"/>
    <m/>
    <n v="15000"/>
    <x v="13"/>
    <m/>
    <x v="8"/>
    <m/>
    <m/>
    <m/>
    <m/>
    <m/>
    <m/>
    <m/>
  </r>
  <r>
    <x v="0"/>
    <s v="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"/>
    <m/>
    <n v="15000"/>
    <x v="13"/>
    <m/>
    <x v="8"/>
    <m/>
    <m/>
    <m/>
    <m/>
    <m/>
    <m/>
    <m/>
  </r>
  <r>
    <x v="0"/>
    <s v="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"/>
    <m/>
    <n v="594399000"/>
    <x v="13"/>
    <m/>
    <x v="8"/>
    <m/>
    <m/>
    <m/>
    <m/>
    <m/>
    <m/>
    <m/>
  </r>
  <r>
    <x v="0"/>
    <s v="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"/>
    <m/>
    <n v="497828000"/>
    <x v="13"/>
    <m/>
    <x v="8"/>
    <m/>
    <m/>
    <m/>
    <m/>
    <m/>
    <m/>
    <m/>
  </r>
  <r>
    <x v="0"/>
    <s v="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"/>
    <m/>
    <n v="497828000"/>
    <x v="13"/>
    <m/>
    <x v="8"/>
    <m/>
    <m/>
    <m/>
    <m/>
    <m/>
    <m/>
    <m/>
  </r>
  <r>
    <x v="0"/>
    <s v="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"/>
    <m/>
    <n v="75854000"/>
    <x v="13"/>
    <m/>
    <x v="8"/>
    <m/>
    <m/>
    <m/>
    <m/>
    <m/>
    <m/>
    <m/>
  </r>
  <r>
    <x v="0"/>
    <s v="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"/>
    <m/>
    <n v="75854000"/>
    <x v="13"/>
    <m/>
    <x v="8"/>
    <m/>
    <m/>
    <m/>
    <m/>
    <m/>
    <m/>
    <m/>
  </r>
  <r>
    <x v="0"/>
    <s v="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"/>
    <m/>
    <n v="2000000"/>
    <x v="13"/>
    <m/>
    <x v="8"/>
    <m/>
    <m/>
    <m/>
    <m/>
    <m/>
    <m/>
    <m/>
  </r>
  <r>
    <x v="0"/>
    <s v="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"/>
    <m/>
    <n v="2000000"/>
    <x v="13"/>
    <m/>
    <x v="8"/>
    <m/>
    <m/>
    <m/>
    <m/>
    <m/>
    <m/>
    <m/>
  </r>
  <r>
    <x v="0"/>
    <s v="Доходы от сдачи в аренду имущества, составляющего государственную (муниципальную) казну (за исключением земельных участков)"/>
    <m/>
    <n v="18717000"/>
    <x v="13"/>
    <m/>
    <x v="8"/>
    <m/>
    <m/>
    <m/>
    <m/>
    <m/>
    <m/>
    <m/>
  </r>
  <r>
    <x v="0"/>
    <s v="Доходы от сдачи в аренду имущества, составляющего казну городских округов (за исключением земельных участков)"/>
    <m/>
    <n v="18717000"/>
    <x v="13"/>
    <m/>
    <x v="8"/>
    <m/>
    <m/>
    <m/>
    <m/>
    <m/>
    <m/>
    <m/>
  </r>
  <r>
    <x v="0"/>
    <s v="Плата по соглашениям об установлении сервитута в отношении земельных участков, находящихся в государственной или муниципальной собственности"/>
    <m/>
    <n v="60000"/>
    <x v="13"/>
    <m/>
    <x v="8"/>
    <m/>
    <m/>
    <m/>
    <m/>
    <m/>
    <m/>
    <m/>
  </r>
  <r>
    <x v="0"/>
    <s v="Плата по соглашениям об установлении сервитута в отношении земельных участков, государственная собственность на которые не разграничена"/>
    <m/>
    <n v="60000"/>
    <x v="13"/>
    <m/>
    <x v="8"/>
    <m/>
    <m/>
    <m/>
    <m/>
    <m/>
    <m/>
    <m/>
  </r>
  <r>
    <x v="0"/>
    <s v="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"/>
    <m/>
    <n v="60000"/>
    <x v="13"/>
    <m/>
    <x v="8"/>
    <m/>
    <m/>
    <m/>
    <m/>
    <m/>
    <m/>
    <m/>
  </r>
  <r>
    <x v="0"/>
    <s v="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"/>
    <m/>
    <n v="79800000"/>
    <x v="13"/>
    <m/>
    <x v="8"/>
    <m/>
    <m/>
    <m/>
    <m/>
    <m/>
    <m/>
    <m/>
  </r>
  <r>
    <x v="0"/>
    <s v="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"/>
    <m/>
    <n v="69300000"/>
    <x v="13"/>
    <m/>
    <x v="8"/>
    <m/>
    <m/>
    <m/>
    <m/>
    <m/>
    <m/>
    <m/>
  </r>
  <r>
    <x v="0"/>
    <s v="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"/>
    <m/>
    <n v="69300000"/>
    <x v="13"/>
    <m/>
    <x v="8"/>
    <m/>
    <m/>
    <m/>
    <m/>
    <m/>
    <m/>
    <m/>
  </r>
  <r>
    <x v="0"/>
    <s v="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"/>
    <m/>
    <n v="10500000"/>
    <x v="13"/>
    <m/>
    <x v="8"/>
    <m/>
    <m/>
    <m/>
    <m/>
    <m/>
    <m/>
    <m/>
  </r>
  <r>
    <x v="0"/>
    <s v="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"/>
    <m/>
    <n v="10500000"/>
    <x v="13"/>
    <m/>
    <x v="8"/>
    <m/>
    <m/>
    <m/>
    <m/>
    <m/>
    <m/>
    <m/>
  </r>
  <r>
    <x v="0"/>
    <s v="ПЛАТЕЖИ ПРИ ПОЛЬЗОВАНИИ ПРИРОДНЫМИ РЕСУРСАМИ"/>
    <s v="налоговый"/>
    <n v="4432"/>
    <x v="13"/>
    <m/>
    <x v="8"/>
    <m/>
    <m/>
    <m/>
    <m/>
    <m/>
    <m/>
    <m/>
  </r>
  <r>
    <x v="0"/>
    <s v="Плата за негативное воздействие на окружающую среду"/>
    <m/>
    <n v="4432000"/>
    <x v="13"/>
    <m/>
    <x v="8"/>
    <m/>
    <m/>
    <m/>
    <m/>
    <m/>
    <m/>
    <m/>
  </r>
  <r>
    <x v="0"/>
    <s v="ДОХОДЫ ОТ ОКАЗАНИЯ ПЛАТНЫХ УСЛУГ И КОМПЕНСАЦИИ ЗАТРАТ ГОСУДАРСТВА"/>
    <s v="неналоговый"/>
    <n v="41500"/>
    <x v="13"/>
    <m/>
    <x v="8"/>
    <m/>
    <m/>
    <m/>
    <m/>
    <m/>
    <m/>
    <m/>
  </r>
  <r>
    <x v="0"/>
    <s v="Доходы от оказания платных услуг (работ)"/>
    <m/>
    <n v="18000000"/>
    <x v="13"/>
    <m/>
    <x v="8"/>
    <m/>
    <m/>
    <m/>
    <m/>
    <m/>
    <m/>
    <m/>
  </r>
  <r>
    <x v="0"/>
    <s v="Прочие доходы от оказания платных услуг (работ)"/>
    <m/>
    <n v="18000000"/>
    <x v="13"/>
    <m/>
    <x v="8"/>
    <m/>
    <m/>
    <m/>
    <m/>
    <m/>
    <m/>
    <m/>
  </r>
  <r>
    <x v="0"/>
    <s v="Прочие доходы от оказания платных услуг (работ) получателями средств бюджетов городских округов"/>
    <m/>
    <n v="18000000"/>
    <x v="13"/>
    <m/>
    <x v="8"/>
    <m/>
    <m/>
    <m/>
    <m/>
    <m/>
    <m/>
    <m/>
  </r>
  <r>
    <x v="0"/>
    <s v="Доходы от компенсации затрат государства"/>
    <m/>
    <n v="23500000"/>
    <x v="13"/>
    <m/>
    <x v="8"/>
    <m/>
    <m/>
    <m/>
    <m/>
    <m/>
    <m/>
    <m/>
  </r>
  <r>
    <x v="0"/>
    <s v="Доходы, поступающие в порядке возмещения расходов, понесенных в связи с эксплуатацией имущества"/>
    <m/>
    <n v="3500000"/>
    <x v="13"/>
    <m/>
    <x v="8"/>
    <m/>
    <m/>
    <m/>
    <m/>
    <m/>
    <m/>
    <m/>
  </r>
  <r>
    <x v="0"/>
    <s v="Доходы, поступающие в порядке возмещения расходов, понесенных в связи с эксплуатацией имущества городских округов"/>
    <m/>
    <n v="3500000"/>
    <x v="13"/>
    <m/>
    <x v="8"/>
    <m/>
    <m/>
    <m/>
    <m/>
    <m/>
    <m/>
    <m/>
  </r>
  <r>
    <x v="0"/>
    <s v="Прочие доходы от компенсации затрат государства"/>
    <m/>
    <n v="20000000"/>
    <x v="13"/>
    <m/>
    <x v="8"/>
    <m/>
    <m/>
    <m/>
    <m/>
    <m/>
    <m/>
    <m/>
  </r>
  <r>
    <x v="0"/>
    <s v="Прочие доходы от компенсации затрат бюджетов городских округов"/>
    <m/>
    <n v="20000000"/>
    <x v="13"/>
    <m/>
    <x v="8"/>
    <m/>
    <m/>
    <m/>
    <m/>
    <m/>
    <m/>
    <m/>
  </r>
  <r>
    <x v="0"/>
    <s v="ДОХОДЫ ОТ ПРОДАЖИ МАТЕРИАЛЬНЫХ И НЕМАТЕРИАЛЬНЫХ АКТИВОВ"/>
    <s v="неналоговый"/>
    <n v="147956"/>
    <x v="13"/>
    <m/>
    <x v="8"/>
    <m/>
    <m/>
    <m/>
    <m/>
    <m/>
    <m/>
    <m/>
  </r>
  <r>
    <x v="0"/>
    <s v="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"/>
    <m/>
    <n v="7400000"/>
    <x v="13"/>
    <m/>
    <x v="8"/>
    <m/>
    <m/>
    <m/>
    <m/>
    <m/>
    <m/>
    <m/>
  </r>
  <r>
    <x v="0"/>
    <s v="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"/>
    <m/>
    <n v="7400000"/>
    <x v="13"/>
    <m/>
    <x v="8"/>
    <m/>
    <m/>
    <m/>
    <m/>
    <m/>
    <m/>
    <m/>
  </r>
  <r>
    <x v="0"/>
    <s v="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"/>
    <m/>
    <n v="7400000"/>
    <x v="13"/>
    <m/>
    <x v="8"/>
    <m/>
    <m/>
    <m/>
    <m/>
    <m/>
    <m/>
    <m/>
  </r>
  <r>
    <x v="0"/>
    <s v="Доходы от продажи земельных участков, находящихся в государственной и муниципальной собственности"/>
    <m/>
    <n v="75340000"/>
    <x v="13"/>
    <m/>
    <x v="8"/>
    <m/>
    <m/>
    <m/>
    <m/>
    <m/>
    <m/>
    <m/>
  </r>
  <r>
    <x v="0"/>
    <s v="Доходы от продажи земельных участков, государственная собственность на которые не разграничена"/>
    <m/>
    <n v="75340000"/>
    <x v="13"/>
    <m/>
    <x v="8"/>
    <m/>
    <m/>
    <m/>
    <m/>
    <m/>
    <m/>
    <m/>
  </r>
  <r>
    <x v="0"/>
    <s v="Доходы от продажи земельных участков, государственная собственность на которые не разграничена и которые расположены в границах городских округов"/>
    <m/>
    <n v="75340000"/>
    <x v="13"/>
    <m/>
    <x v="8"/>
    <m/>
    <m/>
    <m/>
    <m/>
    <m/>
    <m/>
    <m/>
  </r>
  <r>
    <x v="0"/>
    <s v="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"/>
    <m/>
    <n v="65216000"/>
    <x v="13"/>
    <m/>
    <x v="8"/>
    <m/>
    <m/>
    <m/>
    <m/>
    <m/>
    <m/>
    <m/>
  </r>
  <r>
    <x v="0"/>
    <s v="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"/>
    <m/>
    <n v="65216000"/>
    <x v="13"/>
    <m/>
    <x v="8"/>
    <m/>
    <m/>
    <m/>
    <m/>
    <m/>
    <m/>
    <m/>
  </r>
  <r>
    <x v="0"/>
    <s v="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"/>
    <m/>
    <n v="65216000"/>
    <x v="13"/>
    <m/>
    <x v="8"/>
    <m/>
    <m/>
    <m/>
    <m/>
    <m/>
    <m/>
    <m/>
  </r>
  <r>
    <x v="0"/>
    <s v="ШТРАФЫ, САНКЦИИ, ВОЗМЕЩЕНИЕ УЩЕРБА"/>
    <s v="неналоговый"/>
    <n v="17896"/>
    <x v="13"/>
    <m/>
    <x v="8"/>
    <m/>
    <m/>
    <m/>
    <m/>
    <m/>
    <m/>
    <m/>
  </r>
  <r>
    <x v="0"/>
    <s v="ПРОЧИЕ НЕНАЛОГОВЫЕ ДОХОДЫ"/>
    <s v="неналоговый"/>
    <n v="650"/>
    <x v="13"/>
    <m/>
    <x v="8"/>
    <m/>
    <m/>
    <m/>
    <m/>
    <m/>
    <m/>
    <m/>
  </r>
  <r>
    <x v="0"/>
    <s v="Прочие неналоговые доходы"/>
    <m/>
    <n v="650000"/>
    <x v="13"/>
    <m/>
    <x v="8"/>
    <m/>
    <m/>
    <m/>
    <m/>
    <m/>
    <m/>
    <m/>
  </r>
  <r>
    <x v="0"/>
    <s v="Прочие неналоговые доходы бюджетов городских округов"/>
    <m/>
    <n v="650000"/>
    <x v="13"/>
    <m/>
    <x v="8"/>
    <m/>
    <m/>
    <m/>
    <m/>
    <m/>
    <m/>
    <m/>
  </r>
  <r>
    <x v="0"/>
    <s v="БЕЗВОЗМЕЗДНЫЕ ПОСТУПЛЕНИЯ"/>
    <s v="безвозмездные поступления"/>
    <n v="8354384.75"/>
    <x v="13"/>
    <m/>
    <x v="8"/>
    <m/>
    <m/>
    <m/>
    <m/>
    <m/>
    <m/>
    <m/>
  </r>
  <r>
    <x v="0"/>
    <s v="БЕЗВОЗМЕЗДНЫЕ ПОСТУПЛЕНИЯ ОТ ДРУГИХ БЮДЖЕТОВ БЮДЖЕТНОЙ СИСТЕМЫ РОССИЙСКОЙ ФЕДЕРАЦИИ"/>
    <m/>
    <n v="8354384750"/>
    <x v="13"/>
    <m/>
    <x v="8"/>
    <m/>
    <m/>
    <m/>
    <m/>
    <m/>
    <m/>
    <m/>
  </r>
  <r>
    <x v="0"/>
    <s v="Субсидии бюджетам бюджетной системы Российской Федерации (межбюджетные субсидии)"/>
    <m/>
    <n v="4280686.25"/>
    <x v="13"/>
    <m/>
    <x v="8"/>
    <m/>
    <m/>
    <m/>
    <m/>
    <m/>
    <m/>
    <m/>
  </r>
  <r>
    <x v="0"/>
    <s v="Субсидии бюджетам на реализацию мероприятий по модернизации коммунальной инфраструктуры"/>
    <m/>
    <n v="159199730"/>
    <x v="13"/>
    <m/>
    <x v="8"/>
    <m/>
    <m/>
    <m/>
    <m/>
    <m/>
    <m/>
    <m/>
  </r>
  <r>
    <x v="0"/>
    <s v="Субсидии бюджетам городских округов на реализацию мероприятий по модернизации коммунальной инфраструктуры"/>
    <m/>
    <n v="159199730"/>
    <x v="13"/>
    <m/>
    <x v="8"/>
    <m/>
    <m/>
    <m/>
    <m/>
    <m/>
    <m/>
    <m/>
  </r>
  <r>
    <x v="0"/>
    <s v="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"/>
    <m/>
    <n v="156279300"/>
    <x v="13"/>
    <m/>
    <x v="8"/>
    <m/>
    <m/>
    <m/>
    <m/>
    <m/>
    <m/>
    <m/>
  </r>
  <r>
    <x v="0"/>
    <s v="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"/>
    <m/>
    <n v="156279300"/>
    <x v="13"/>
    <m/>
    <x v="8"/>
    <m/>
    <m/>
    <m/>
    <m/>
    <m/>
    <m/>
    <m/>
  </r>
  <r>
    <x v="0"/>
    <s v="Субсидии бюджетам на создание модельных муниципальных библиотек"/>
    <m/>
    <n v="0"/>
    <x v="13"/>
    <m/>
    <x v="8"/>
    <m/>
    <m/>
    <m/>
    <m/>
    <m/>
    <m/>
    <m/>
  </r>
  <r>
    <x v="0"/>
    <s v="Субсидии бюджетам городских округов на создание модельных муниципальных библиотек"/>
    <m/>
    <n v="0"/>
    <x v="13"/>
    <m/>
    <x v="8"/>
    <m/>
    <m/>
    <m/>
    <m/>
    <m/>
    <m/>
    <m/>
  </r>
  <r>
    <x v="0"/>
    <s v="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"/>
    <m/>
    <n v="4157210"/>
    <x v="13"/>
    <m/>
    <x v="8"/>
    <m/>
    <m/>
    <m/>
    <m/>
    <m/>
    <m/>
    <m/>
  </r>
  <r>
    <x v="0"/>
    <s v="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"/>
    <m/>
    <n v="4157210"/>
    <x v="13"/>
    <m/>
    <x v="8"/>
    <m/>
    <m/>
    <m/>
    <m/>
    <m/>
    <m/>
    <m/>
  </r>
  <r>
    <x v="0"/>
    <s v="Субсидии бюджетам на реализацию мероприятий по обеспечению жильем молодых семей"/>
    <m/>
    <n v="25048400"/>
    <x v="13"/>
    <m/>
    <x v="8"/>
    <m/>
    <m/>
    <m/>
    <m/>
    <m/>
    <m/>
    <m/>
  </r>
  <r>
    <x v="0"/>
    <s v="Субсидии бюджетам городских округов на реализацию мероприятий по обеспечению жильем молодых семей"/>
    <m/>
    <n v="25048400"/>
    <x v="13"/>
    <m/>
    <x v="8"/>
    <m/>
    <m/>
    <m/>
    <m/>
    <m/>
    <m/>
    <m/>
  </r>
  <r>
    <x v="0"/>
    <s v="Субсидии бюджетам на поддержку отрасли культуры"/>
    <m/>
    <n v="5858190"/>
    <x v="13"/>
    <m/>
    <x v="8"/>
    <m/>
    <m/>
    <m/>
    <m/>
    <m/>
    <m/>
    <m/>
  </r>
  <r>
    <x v="0"/>
    <s v="Субсидии бюджетам городских округов на поддержку отрасли культуры"/>
    <m/>
    <n v="5858190"/>
    <x v="13"/>
    <m/>
    <x v="8"/>
    <m/>
    <m/>
    <m/>
    <m/>
    <m/>
    <m/>
    <m/>
  </r>
  <r>
    <x v="0"/>
    <s v="Субсидии бюджетам на реализацию программ формирования современной городской среды"/>
    <m/>
    <n v="814138170"/>
    <x v="13"/>
    <m/>
    <x v="8"/>
    <m/>
    <m/>
    <m/>
    <m/>
    <m/>
    <m/>
    <m/>
  </r>
  <r>
    <x v="0"/>
    <s v="Субсидии бюджетам городских округов на реализацию программ формирования современной городской среды"/>
    <m/>
    <n v="814138170"/>
    <x v="13"/>
    <m/>
    <x v="8"/>
    <m/>
    <m/>
    <m/>
    <m/>
    <m/>
    <m/>
    <m/>
  </r>
  <r>
    <x v="0"/>
    <s v="Прочие субсидии"/>
    <m/>
    <n v="3116005250"/>
    <x v="13"/>
    <m/>
    <x v="8"/>
    <m/>
    <m/>
    <m/>
    <m/>
    <m/>
    <m/>
    <m/>
  </r>
  <r>
    <x v="0"/>
    <s v="Прочие субсидии бюджетам городских округов"/>
    <m/>
    <n v="3116005250"/>
    <x v="13"/>
    <m/>
    <x v="8"/>
    <m/>
    <m/>
    <m/>
    <m/>
    <m/>
    <m/>
    <m/>
  </r>
  <r>
    <x v="0"/>
    <s v="Субвенции бюджетам бюджетной системы Российской Федерации"/>
    <m/>
    <n v="3612331.34"/>
    <x v="13"/>
    <m/>
    <x v="8"/>
    <m/>
    <m/>
    <m/>
    <m/>
    <m/>
    <m/>
    <m/>
  </r>
  <r>
    <x v="0"/>
    <s v="Субвенции местным бюджетам на выполнение передаваемых полномочий субъектов Российской Федерации"/>
    <m/>
    <n v="88093340"/>
    <x v="13"/>
    <m/>
    <x v="8"/>
    <m/>
    <m/>
    <m/>
    <m/>
    <m/>
    <m/>
    <m/>
  </r>
  <r>
    <x v="0"/>
    <s v="Субвенции бюджетам городских округов на выполнение передаваемых полномочий субъектов Российской Федерации"/>
    <m/>
    <n v="88093340"/>
    <x v="13"/>
    <m/>
    <x v="8"/>
    <m/>
    <m/>
    <m/>
    <m/>
    <m/>
    <m/>
    <m/>
  </r>
  <r>
    <x v="0"/>
    <s v="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"/>
    <m/>
    <n v="41854000"/>
    <x v="13"/>
    <m/>
    <x v="8"/>
    <m/>
    <m/>
    <m/>
    <m/>
    <m/>
    <m/>
    <m/>
  </r>
  <r>
    <x v="0"/>
    <s v="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"/>
    <m/>
    <n v="41854000"/>
    <x v="13"/>
    <m/>
    <x v="8"/>
    <m/>
    <m/>
    <m/>
    <m/>
    <m/>
    <m/>
    <m/>
  </r>
  <r>
    <x v="0"/>
    <s v="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/>
    <m/>
    <n v="10352000"/>
    <x v="13"/>
    <m/>
    <x v="8"/>
    <m/>
    <m/>
    <m/>
    <m/>
    <m/>
    <m/>
    <m/>
  </r>
  <r>
    <x v="0"/>
    <s v="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/>
    <m/>
    <n v="10352000"/>
    <x v="13"/>
    <m/>
    <x v="8"/>
    <m/>
    <m/>
    <m/>
    <m/>
    <m/>
    <m/>
    <m/>
  </r>
  <r>
    <x v="0"/>
    <s v="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/>
    <m/>
    <n v="0"/>
    <x v="13"/>
    <m/>
    <x v="8"/>
    <m/>
    <m/>
    <m/>
    <m/>
    <m/>
    <m/>
    <m/>
  </r>
  <r>
    <x v="0"/>
    <s v="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/>
    <m/>
    <n v="0"/>
    <x v="13"/>
    <m/>
    <x v="8"/>
    <m/>
    <m/>
    <m/>
    <m/>
    <m/>
    <m/>
    <m/>
  </r>
  <r>
    <x v="0"/>
    <s v="Прочие субвенции"/>
    <m/>
    <n v="3472032000"/>
    <x v="13"/>
    <m/>
    <x v="8"/>
    <m/>
    <m/>
    <m/>
    <m/>
    <m/>
    <m/>
    <m/>
  </r>
  <r>
    <x v="0"/>
    <s v="Прочие субвенции бюджетам городских округов"/>
    <m/>
    <n v="3472032000"/>
    <x v="13"/>
    <m/>
    <x v="8"/>
    <m/>
    <m/>
    <m/>
    <m/>
    <m/>
    <m/>
    <m/>
  </r>
  <r>
    <x v="0"/>
    <s v="Иные межбюджетные трансферты"/>
    <m/>
    <n v="461367.15"/>
    <x v="13"/>
    <m/>
    <x v="8"/>
    <m/>
    <m/>
    <m/>
    <m/>
    <m/>
    <m/>
    <m/>
  </r>
  <r>
    <x v="0"/>
    <s v="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&quot;Сириус&quot;, муниципальных общеобразовательных организаций и профессиональных образовательных организаций"/>
    <m/>
    <n v="1640520"/>
    <x v="13"/>
    <m/>
    <x v="8"/>
    <m/>
    <m/>
    <m/>
    <m/>
    <m/>
    <m/>
    <m/>
  </r>
  <r>
    <x v="0"/>
    <s v="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&quot;Сириус&quot;, муниципальных общеобразовательных организаций и профессиональных образовательных организаций"/>
    <m/>
    <n v="1640520"/>
    <x v="13"/>
    <m/>
    <x v="8"/>
    <m/>
    <m/>
    <m/>
    <m/>
    <m/>
    <m/>
    <m/>
  </r>
  <r>
    <x v="0"/>
    <s v="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/>
    <m/>
    <n v="8823000"/>
    <x v="13"/>
    <m/>
    <x v="8"/>
    <m/>
    <m/>
    <m/>
    <m/>
    <m/>
    <m/>
    <m/>
  </r>
  <r>
    <x v="0"/>
    <s v="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/>
    <m/>
    <n v="8823000"/>
    <x v="13"/>
    <m/>
    <x v="8"/>
    <m/>
    <m/>
    <m/>
    <m/>
    <m/>
    <m/>
    <m/>
  </r>
  <r>
    <x v="0"/>
    <s v="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"/>
    <m/>
    <n v="105774000"/>
    <x v="13"/>
    <m/>
    <x v="8"/>
    <m/>
    <m/>
    <m/>
    <m/>
    <m/>
    <m/>
    <m/>
  </r>
  <r>
    <x v="0"/>
    <s v="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"/>
    <m/>
    <n v="105774000"/>
    <x v="13"/>
    <m/>
    <x v="8"/>
    <m/>
    <m/>
    <m/>
    <m/>
    <m/>
    <m/>
    <m/>
  </r>
  <r>
    <x v="0"/>
    <s v="Межбюджетные трансферты, передаваемые бюджетам на создание модельных муниципальных библиотек"/>
    <m/>
    <n v="15000000"/>
    <x v="13"/>
    <m/>
    <x v="8"/>
    <m/>
    <m/>
    <m/>
    <m/>
    <m/>
    <m/>
    <m/>
  </r>
  <r>
    <x v="0"/>
    <s v="Межбюджетные трансферты, передаваемые бюджетам городских округов на создание модельных муниципальных библиотек"/>
    <m/>
    <n v="15000000"/>
    <x v="13"/>
    <m/>
    <x v="8"/>
    <m/>
    <m/>
    <m/>
    <m/>
    <m/>
    <m/>
    <m/>
  </r>
  <r>
    <x v="0"/>
    <s v="Прочие межбюджетные трансферты, передаваемые бюджетам"/>
    <m/>
    <n v="330129730"/>
    <x v="13"/>
    <m/>
    <x v="8"/>
    <m/>
    <m/>
    <m/>
    <m/>
    <m/>
    <m/>
    <m/>
  </r>
  <r>
    <x v="0"/>
    <s v="Прочие межбюджетные трансферты, передаваемые бюджетам городских округов"/>
    <m/>
    <n v="330129730"/>
    <x v="13"/>
    <m/>
    <x v="8"/>
    <m/>
    <m/>
    <m/>
    <m/>
    <m/>
    <m/>
    <m/>
  </r>
  <r>
    <x v="0"/>
    <s v="ИТОГО  "/>
    <m/>
    <n v="18327921750"/>
    <x v="13"/>
    <m/>
    <x v="8"/>
    <m/>
    <m/>
    <m/>
    <m/>
    <m/>
    <m/>
    <m/>
  </r>
  <r>
    <x v="1"/>
    <s v="НАЛОГОВЫЕ И НЕНАЛОГОВЫЕ ДОХОДЫ"/>
    <m/>
    <n v="8798188000"/>
    <x v="0"/>
    <n v="1234759.9579700001"/>
    <x v="0"/>
    <n v="8454578.7879700009"/>
    <s v="Кредиты кредитных организаций в валюте Российской Федерации"/>
    <n v="637000"/>
    <n v="-815423.5"/>
    <n v="0.12785834506458119"/>
    <s v="ВСЕГО, в том числе:"/>
    <n v="2664486.41"/>
  </r>
  <r>
    <x v="1"/>
    <s v="НАЛОГИ НА ПРИБЫЛЬ, ДОХОДЫ"/>
    <s v="налоговый"/>
    <n v="4125120"/>
    <x v="1"/>
    <n v="74"/>
    <x v="1"/>
    <n v="28819.363000000001"/>
    <s v="Изменение остатков средств на счетах по учету средств бюджетов"/>
    <n v="178423.5"/>
    <m/>
    <m/>
    <s v="Установка в мкр. Восточный, д. Большие Жеребцы (ЖК «Восточная Европа») очистных сооружений хозяйственно-бытовых сточных вод модульного типа производительностью 500 м³/сут."/>
    <n v="58694"/>
  </r>
  <r>
    <x v="1"/>
    <s v="Налог на доходы физических лиц"/>
    <m/>
    <n v="4125120000"/>
    <x v="2"/>
    <n v="140137"/>
    <x v="2"/>
    <n v="25316.677"/>
    <m/>
    <m/>
    <m/>
    <m/>
    <m/>
    <m/>
  </r>
  <r>
    <x v="1"/>
    <s v="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"/>
    <m/>
    <n v="4059586000"/>
    <x v="3"/>
    <n v="798051.18500000006"/>
    <x v="3"/>
    <n v="734463.87"/>
    <m/>
    <m/>
    <m/>
    <m/>
    <m/>
    <m/>
  </r>
  <r>
    <x v="1"/>
    <s v="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"/>
    <m/>
    <n v="65534000"/>
    <x v="4"/>
    <n v="5256991.415"/>
    <x v="4"/>
    <n v="1735588.31"/>
    <m/>
    <m/>
    <m/>
    <m/>
    <m/>
    <m/>
  </r>
  <r>
    <x v="1"/>
    <s v="НАЛОГИ НА ТОВАРЫ (РАБОТЫ, УСЛУГИ), РЕАЛИЗУЕМЫЕ НА ТЕРРИТОРИИ РОССИЙСКОЙ ФЕДЕРАЦИИ"/>
    <s v="налоговый"/>
    <n v="99303"/>
    <x v="5"/>
    <n v="151766.85999999999"/>
    <x v="5"/>
    <n v="6138500.2000000002"/>
    <m/>
    <m/>
    <m/>
    <m/>
    <s v="Реконструкция котельной мощностью 50,9 МВт «ОМК Маркет» по адресу: Московская область, г.о. Щёлково, ул. Московская (в т.ч. ПИР)"/>
    <n v="298081.09999999998"/>
  </r>
  <r>
    <x v="1"/>
    <s v="Акцизы по подакцизным товарам (продукции), производимым на территории Российской Федерации"/>
    <m/>
    <n v="99303000"/>
    <x v="6"/>
    <n v="6569563.6100000003"/>
    <x v="6"/>
    <n v="65988"/>
    <m/>
    <m/>
    <m/>
    <m/>
    <s v="Строительство БМК мощностью 0,7 МВт по адресу: Московская область, г.о. Щёлково, рп. Фряново (в т.ч. ПИР)"/>
    <n v="19439.419999999998"/>
  </r>
  <r>
    <x v="1"/>
    <s v="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<m/>
    <n v="51988000"/>
    <x v="7"/>
    <n v="845392.9"/>
    <x v="9"/>
    <n v="17183255.207970001"/>
    <m/>
    <m/>
    <m/>
    <m/>
    <s v="Строительство объектов коммунальной инфраструктуры для обеспечения потребителей д. Новая Слобода услугами водоснабжения и водоотведения, в том числе ПИР и технологическое присоединение"/>
    <n v="199747.16"/>
  </r>
  <r>
    <x v="1"/>
    <s v="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<m/>
    <n v="241000"/>
    <x v="8"/>
    <n v="0"/>
    <x v="8"/>
    <m/>
    <m/>
    <m/>
    <m/>
    <m/>
    <s v="Реконструкция сетей и сооружений водоснабжения, водоотведения для технологического присоединения комплексной застройки ООО «СЗ «Инвест Проект МСК»"/>
    <n v="62367.27"/>
  </r>
  <r>
    <x v="1"/>
    <s v="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<m/>
    <n v="52245000"/>
    <x v="9"/>
    <n v="1486362.41"/>
    <x v="8"/>
    <m/>
    <m/>
    <m/>
    <m/>
    <m/>
    <m/>
    <m/>
  </r>
  <r>
    <x v="1"/>
    <s v="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<m/>
    <n v="-5171000"/>
    <x v="10"/>
    <n v="679655.87"/>
    <x v="8"/>
    <m/>
    <m/>
    <m/>
    <m/>
    <m/>
    <s v="Реконструкция очистных сооружений канализации пос. Фряново, г.о. Щёлково производительностью 3000  куб.м/сут. (в т.ч. ПИР)"/>
    <n v="144595.26"/>
  </r>
  <r>
    <x v="1"/>
    <s v="НАЛОГИ НА СОВОКУПНЫЙ ДОХОД"/>
    <s v="налоговый"/>
    <n v="2112089"/>
    <x v="11"/>
    <n v="20000"/>
    <x v="8"/>
    <m/>
    <m/>
    <m/>
    <m/>
    <m/>
    <m/>
    <m/>
  </r>
  <r>
    <x v="1"/>
    <s v="Налог, взимаемый в связи с применением упрощенной системы налогообложения"/>
    <m/>
    <n v="1964267000"/>
    <x v="12"/>
    <n v="500"/>
    <x v="8"/>
    <m/>
    <m/>
    <m/>
    <m/>
    <m/>
    <m/>
    <m/>
  </r>
  <r>
    <x v="1"/>
    <s v="Единый сельскохозяйственный налог"/>
    <m/>
    <n v="0"/>
    <x v="13"/>
    <m/>
    <x v="8"/>
    <m/>
    <m/>
    <m/>
    <m/>
    <m/>
    <s v="Обеспечение мероприятий по переселению граждан из аварийного жилищного фонда, признанного таковым после 1 января 2017 года"/>
    <n v="1881562.2"/>
  </r>
  <r>
    <x v="1"/>
    <s v="Налог, взимаемый в связи с применением патентной системы налогообложения"/>
    <m/>
    <n v="139594000"/>
    <x v="13"/>
    <m/>
    <x v="8"/>
    <m/>
    <m/>
    <m/>
    <m/>
    <m/>
    <m/>
    <m/>
  </r>
  <r>
    <x v="1"/>
    <s v="Налог, взимаемый в связи с применением специального налогового режима &quot;Автоматизированная упрощенная система налогообложения&quot;"/>
    <m/>
    <n v="8228000"/>
    <x v="13"/>
    <m/>
    <x v="8"/>
    <m/>
    <m/>
    <m/>
    <m/>
    <m/>
    <m/>
    <m/>
  </r>
  <r>
    <x v="1"/>
    <s v="НАЛОГИ НА ИМУЩЕСТВО"/>
    <s v="налоговый"/>
    <n v="1385873"/>
    <x v="13"/>
    <m/>
    <x v="8"/>
    <m/>
    <m/>
    <m/>
    <m/>
    <m/>
    <m/>
    <m/>
  </r>
  <r>
    <x v="1"/>
    <s v="Налог на имущество физических лиц"/>
    <m/>
    <n v="320901000"/>
    <x v="13"/>
    <m/>
    <x v="8"/>
    <m/>
    <m/>
    <m/>
    <m/>
    <m/>
    <m/>
    <m/>
  </r>
  <r>
    <x v="1"/>
    <s v="Налог на имущество физических лиц, взимаемый по ставкам, применяемым к объектам налогообложения, расположенным в границах городских округов"/>
    <m/>
    <n v="320901000"/>
    <x v="13"/>
    <m/>
    <x v="8"/>
    <m/>
    <m/>
    <m/>
    <m/>
    <m/>
    <m/>
    <m/>
  </r>
  <r>
    <x v="1"/>
    <s v="Земельный налог"/>
    <m/>
    <n v="1064972000"/>
    <x v="13"/>
    <m/>
    <x v="8"/>
    <m/>
    <m/>
    <m/>
    <m/>
    <m/>
    <m/>
    <m/>
  </r>
  <r>
    <x v="1"/>
    <s v="Земельный налог с организаций"/>
    <m/>
    <n v="556157000"/>
    <x v="13"/>
    <m/>
    <x v="8"/>
    <m/>
    <m/>
    <m/>
    <m/>
    <m/>
    <m/>
    <m/>
  </r>
  <r>
    <x v="1"/>
    <s v="Земельный налог с физических лиц"/>
    <m/>
    <n v="508815000"/>
    <x v="13"/>
    <m/>
    <x v="8"/>
    <m/>
    <m/>
    <m/>
    <m/>
    <m/>
    <m/>
    <m/>
  </r>
  <r>
    <x v="1"/>
    <s v="ГОСУДАРСТВЕННАЯ ПОШЛИНА"/>
    <s v="налоговый"/>
    <n v="85028"/>
    <x v="13"/>
    <m/>
    <x v="8"/>
    <m/>
    <m/>
    <m/>
    <m/>
    <m/>
    <m/>
    <m/>
  </r>
  <r>
    <x v="1"/>
    <s v="Государственная пошлина по делам, рассматриваемым в судах общей юрисдикции, мировыми судьями"/>
    <m/>
    <n v="84928000"/>
    <x v="13"/>
    <m/>
    <x v="8"/>
    <m/>
    <m/>
    <m/>
    <m/>
    <m/>
    <m/>
    <m/>
  </r>
  <r>
    <x v="1"/>
    <s v="Государственная пошлина по делам, рассматриваемым в судах общей юрисдикции, мировыми судьями (за исключением Верховного Суда Российской Федерации)"/>
    <m/>
    <n v="84928000"/>
    <x v="13"/>
    <m/>
    <x v="8"/>
    <m/>
    <m/>
    <m/>
    <m/>
    <m/>
    <m/>
    <m/>
  </r>
  <r>
    <x v="1"/>
    <s v="Государственная пошлина за государственную регистрацию, а также за совершение прочих юридически значимых действий"/>
    <m/>
    <n v="100000"/>
    <x v="13"/>
    <m/>
    <x v="8"/>
    <m/>
    <m/>
    <m/>
    <m/>
    <m/>
    <m/>
    <m/>
  </r>
  <r>
    <x v="1"/>
    <s v="Государственная пошлина за выдачу разрешения на установку рекламной конструкции"/>
    <m/>
    <n v="100000"/>
    <x v="13"/>
    <m/>
    <x v="8"/>
    <m/>
    <m/>
    <m/>
    <m/>
    <m/>
    <m/>
    <m/>
  </r>
  <r>
    <x v="1"/>
    <s v="ДОХОДЫ ОТ ИСПОЛЬЗОВАНИЯ ИМУЩЕСТВА, НАХОДЯЩЕГОСЯ В ГОСУДАРСТВЕННОЙ И МУНИЦИПАЛЬНОЙ СОБСТВЕННОСТИ"/>
    <s v="неналоговый"/>
    <n v="733157"/>
    <x v="13"/>
    <m/>
    <x v="8"/>
    <m/>
    <m/>
    <m/>
    <m/>
    <m/>
    <m/>
    <m/>
  </r>
  <r>
    <x v="1"/>
    <s v="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"/>
    <m/>
    <n v="15000"/>
    <x v="13"/>
    <m/>
    <x v="8"/>
    <m/>
    <m/>
    <m/>
    <m/>
    <m/>
    <m/>
    <m/>
  </r>
  <r>
    <x v="1"/>
    <s v="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"/>
    <m/>
    <n v="15000"/>
    <x v="13"/>
    <m/>
    <x v="8"/>
    <m/>
    <m/>
    <m/>
    <m/>
    <m/>
    <m/>
    <m/>
  </r>
  <r>
    <x v="1"/>
    <s v="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"/>
    <m/>
    <n v="634082000"/>
    <x v="13"/>
    <m/>
    <x v="8"/>
    <m/>
    <m/>
    <m/>
    <m/>
    <m/>
    <m/>
    <m/>
  </r>
  <r>
    <x v="1"/>
    <s v="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"/>
    <m/>
    <n v="527828000"/>
    <x v="13"/>
    <m/>
    <x v="8"/>
    <m/>
    <m/>
    <m/>
    <m/>
    <m/>
    <m/>
    <m/>
  </r>
  <r>
    <x v="1"/>
    <s v="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"/>
    <m/>
    <n v="527828000"/>
    <x v="13"/>
    <m/>
    <x v="8"/>
    <m/>
    <m/>
    <m/>
    <m/>
    <m/>
    <m/>
    <m/>
  </r>
  <r>
    <x v="1"/>
    <s v="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"/>
    <m/>
    <n v="80854000"/>
    <x v="13"/>
    <m/>
    <x v="8"/>
    <m/>
    <m/>
    <m/>
    <m/>
    <m/>
    <m/>
    <m/>
  </r>
  <r>
    <x v="1"/>
    <s v="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"/>
    <m/>
    <n v="80854000"/>
    <x v="13"/>
    <m/>
    <x v="8"/>
    <m/>
    <m/>
    <m/>
    <m/>
    <m/>
    <m/>
    <m/>
  </r>
  <r>
    <x v="1"/>
    <s v="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"/>
    <m/>
    <n v="2000000"/>
    <x v="13"/>
    <m/>
    <x v="8"/>
    <m/>
    <m/>
    <m/>
    <m/>
    <m/>
    <m/>
    <m/>
  </r>
  <r>
    <x v="1"/>
    <s v="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"/>
    <m/>
    <n v="2000000"/>
    <x v="13"/>
    <m/>
    <x v="8"/>
    <m/>
    <m/>
    <m/>
    <m/>
    <m/>
    <m/>
    <m/>
  </r>
  <r>
    <x v="1"/>
    <s v="Доходы от сдачи в аренду имущества, составляющего государственную (муниципальную) казну (за исключением земельных участков)"/>
    <m/>
    <n v="23400000"/>
    <x v="13"/>
    <m/>
    <x v="8"/>
    <m/>
    <m/>
    <m/>
    <m/>
    <m/>
    <m/>
    <m/>
  </r>
  <r>
    <x v="1"/>
    <s v="Доходы от сдачи в аренду имущества, составляющего казну городских округов (за исключением земельных участков)"/>
    <m/>
    <n v="23400000"/>
    <x v="13"/>
    <m/>
    <x v="8"/>
    <m/>
    <m/>
    <m/>
    <m/>
    <m/>
    <m/>
    <m/>
  </r>
  <r>
    <x v="1"/>
    <s v="Плата по соглашениям об установлении сервитута в отношении земельных участков, находящихся в государственной или муниципальной собственности"/>
    <m/>
    <n v="60000"/>
    <x v="13"/>
    <m/>
    <x v="8"/>
    <m/>
    <m/>
    <m/>
    <m/>
    <m/>
    <m/>
    <m/>
  </r>
  <r>
    <x v="1"/>
    <s v="Плата по соглашениям об установлении сервитута в отношении земельных участков, государственная собственность на которые не разграничена"/>
    <m/>
    <n v="60000"/>
    <x v="13"/>
    <m/>
    <x v="8"/>
    <m/>
    <m/>
    <m/>
    <m/>
    <m/>
    <m/>
    <m/>
  </r>
  <r>
    <x v="1"/>
    <s v="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"/>
    <m/>
    <n v="60000"/>
    <x v="13"/>
    <m/>
    <x v="8"/>
    <m/>
    <m/>
    <m/>
    <m/>
    <m/>
    <m/>
    <m/>
  </r>
  <r>
    <x v="1"/>
    <s v="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"/>
    <m/>
    <n v="99000000"/>
    <x v="13"/>
    <m/>
    <x v="8"/>
    <m/>
    <m/>
    <m/>
    <m/>
    <m/>
    <m/>
    <m/>
  </r>
  <r>
    <x v="1"/>
    <s v="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"/>
    <m/>
    <n v="74000000"/>
    <x v="13"/>
    <m/>
    <x v="8"/>
    <m/>
    <m/>
    <m/>
    <m/>
    <m/>
    <m/>
    <m/>
  </r>
  <r>
    <x v="1"/>
    <s v="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"/>
    <m/>
    <n v="74000000"/>
    <x v="13"/>
    <m/>
    <x v="8"/>
    <m/>
    <m/>
    <m/>
    <m/>
    <m/>
    <m/>
    <m/>
  </r>
  <r>
    <x v="1"/>
    <s v="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"/>
    <m/>
    <n v="25000000"/>
    <x v="13"/>
    <m/>
    <x v="8"/>
    <m/>
    <m/>
    <m/>
    <m/>
    <m/>
    <m/>
    <m/>
  </r>
  <r>
    <x v="1"/>
    <s v="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"/>
    <m/>
    <n v="25000000"/>
    <x v="13"/>
    <m/>
    <x v="8"/>
    <m/>
    <m/>
    <m/>
    <m/>
    <m/>
    <m/>
    <m/>
  </r>
  <r>
    <x v="1"/>
    <s v="ПЛАТЕЖИ ПРИ ПОЛЬЗОВАНИИ ПРИРОДНЫМИ РЕСУРСАМИ"/>
    <s v="налоговый"/>
    <n v="4432"/>
    <x v="13"/>
    <m/>
    <x v="8"/>
    <m/>
    <m/>
    <m/>
    <m/>
    <m/>
    <m/>
    <m/>
  </r>
  <r>
    <x v="1"/>
    <s v="Плата за негативное воздействие на окружающую среду"/>
    <m/>
    <n v="4432000"/>
    <x v="13"/>
    <m/>
    <x v="8"/>
    <m/>
    <m/>
    <m/>
    <m/>
    <m/>
    <m/>
    <m/>
  </r>
  <r>
    <x v="1"/>
    <s v="ДОХОДЫ ОТ ОКАЗАНИЯ ПЛАТНЫХ УСЛУГ И КОМПЕНСАЦИИ ЗАТРАТ ГОСУДАРСТВА"/>
    <s v="неналоговый"/>
    <n v="46500"/>
    <x v="13"/>
    <m/>
    <x v="8"/>
    <m/>
    <m/>
    <m/>
    <m/>
    <m/>
    <m/>
    <m/>
  </r>
  <r>
    <x v="1"/>
    <s v="Доходы от оказания платных услуг (работ)"/>
    <m/>
    <n v="20500000"/>
    <x v="13"/>
    <m/>
    <x v="8"/>
    <m/>
    <m/>
    <m/>
    <m/>
    <m/>
    <m/>
    <m/>
  </r>
  <r>
    <x v="1"/>
    <s v="Прочие доходы от оказания платных услуг (работ)"/>
    <m/>
    <n v="20500000"/>
    <x v="13"/>
    <m/>
    <x v="8"/>
    <m/>
    <m/>
    <m/>
    <m/>
    <m/>
    <m/>
    <m/>
  </r>
  <r>
    <x v="1"/>
    <s v="Прочие доходы от оказания платных услуг (работ) получателями средств бюджетов городских округов"/>
    <m/>
    <n v="20500000"/>
    <x v="13"/>
    <m/>
    <x v="8"/>
    <m/>
    <m/>
    <m/>
    <m/>
    <m/>
    <m/>
    <m/>
  </r>
  <r>
    <x v="1"/>
    <s v="Доходы от компенсации затрат государства"/>
    <m/>
    <n v="26000000"/>
    <x v="13"/>
    <m/>
    <x v="8"/>
    <m/>
    <m/>
    <m/>
    <m/>
    <m/>
    <m/>
    <m/>
  </r>
  <r>
    <x v="1"/>
    <s v="Доходы, поступающие в порядке возмещения расходов, понесенных в связи с эксплуатацией имущества"/>
    <m/>
    <n v="5000000"/>
    <x v="13"/>
    <m/>
    <x v="8"/>
    <m/>
    <m/>
    <m/>
    <m/>
    <m/>
    <m/>
    <m/>
  </r>
  <r>
    <x v="1"/>
    <s v="Доходы, поступающие в порядке возмещения расходов, понесенных в связи с эксплуатацией имущества городских округов"/>
    <m/>
    <n v="5000000"/>
    <x v="13"/>
    <m/>
    <x v="8"/>
    <m/>
    <m/>
    <m/>
    <m/>
    <m/>
    <m/>
    <m/>
  </r>
  <r>
    <x v="1"/>
    <s v="Прочие доходы от компенсации затрат государства"/>
    <m/>
    <n v="21000000"/>
    <x v="13"/>
    <m/>
    <x v="8"/>
    <m/>
    <m/>
    <m/>
    <m/>
    <m/>
    <m/>
    <m/>
  </r>
  <r>
    <x v="1"/>
    <s v="Прочие доходы от компенсации затрат бюджетов городских округов"/>
    <m/>
    <n v="21000000"/>
    <x v="13"/>
    <m/>
    <x v="8"/>
    <m/>
    <m/>
    <m/>
    <m/>
    <m/>
    <m/>
    <m/>
  </r>
  <r>
    <x v="1"/>
    <s v="ДОХОДЫ ОТ ПРОДАЖИ МАТЕРИАЛЬНЫХ И НЕМАТЕРИАЛЬНЫХ АКТИВОВ"/>
    <s v="неналоговый"/>
    <n v="186840"/>
    <x v="13"/>
    <m/>
    <x v="8"/>
    <m/>
    <m/>
    <m/>
    <m/>
    <m/>
    <m/>
    <m/>
  </r>
  <r>
    <x v="1"/>
    <s v="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"/>
    <m/>
    <n v="7300000"/>
    <x v="13"/>
    <m/>
    <x v="8"/>
    <m/>
    <m/>
    <m/>
    <m/>
    <m/>
    <m/>
    <m/>
  </r>
  <r>
    <x v="1"/>
    <s v="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"/>
    <m/>
    <n v="7300000"/>
    <x v="13"/>
    <m/>
    <x v="8"/>
    <m/>
    <m/>
    <m/>
    <m/>
    <m/>
    <m/>
    <m/>
  </r>
  <r>
    <x v="1"/>
    <s v="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"/>
    <m/>
    <n v="7300000"/>
    <x v="13"/>
    <m/>
    <x v="8"/>
    <m/>
    <m/>
    <m/>
    <m/>
    <m/>
    <m/>
    <m/>
  </r>
  <r>
    <x v="1"/>
    <s v="Доходы от продажи земельных участков, находящихся в государственной и муниципальной собственности"/>
    <m/>
    <n v="90340000"/>
    <x v="13"/>
    <m/>
    <x v="8"/>
    <m/>
    <m/>
    <m/>
    <m/>
    <m/>
    <m/>
    <m/>
  </r>
  <r>
    <x v="1"/>
    <s v="Доходы от продажи земельных участков, государственная собственность на которые не разграничена"/>
    <m/>
    <n v="90340000"/>
    <x v="13"/>
    <m/>
    <x v="8"/>
    <m/>
    <m/>
    <m/>
    <m/>
    <m/>
    <m/>
    <m/>
  </r>
  <r>
    <x v="1"/>
    <s v="Доходы от продажи земельных участков, государственная собственность на которые не разграничена и которые расположены в границах городских округов"/>
    <m/>
    <n v="90340000"/>
    <x v="13"/>
    <m/>
    <x v="8"/>
    <m/>
    <m/>
    <m/>
    <m/>
    <m/>
    <m/>
    <m/>
  </r>
  <r>
    <x v="1"/>
    <s v="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"/>
    <m/>
    <n v="89200000"/>
    <x v="13"/>
    <m/>
    <x v="8"/>
    <m/>
    <m/>
    <m/>
    <m/>
    <m/>
    <m/>
    <m/>
  </r>
  <r>
    <x v="1"/>
    <s v="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"/>
    <m/>
    <n v="89200000"/>
    <x v="13"/>
    <m/>
    <x v="8"/>
    <m/>
    <m/>
    <m/>
    <m/>
    <m/>
    <m/>
    <m/>
  </r>
  <r>
    <x v="1"/>
    <s v="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"/>
    <m/>
    <n v="89200000"/>
    <x v="13"/>
    <m/>
    <x v="8"/>
    <m/>
    <m/>
    <m/>
    <m/>
    <m/>
    <m/>
    <m/>
  </r>
  <r>
    <x v="1"/>
    <s v="ШТРАФЫ, САНКЦИИ, ВОЗМЕЩЕНИЕ УЩЕРБА"/>
    <s v="неналоговый"/>
    <n v="19196"/>
    <x v="13"/>
    <m/>
    <x v="8"/>
    <m/>
    <m/>
    <m/>
    <m/>
    <m/>
    <m/>
    <m/>
  </r>
  <r>
    <x v="1"/>
    <s v="ПРОЧИЕ НЕНАЛОГОВЫЕ ДОХОДЫ"/>
    <s v="неналоговый"/>
    <n v="650"/>
    <x v="13"/>
    <m/>
    <x v="8"/>
    <m/>
    <m/>
    <m/>
    <m/>
    <m/>
    <m/>
    <m/>
  </r>
  <r>
    <x v="1"/>
    <s v="Прочие неналоговые доходы"/>
    <m/>
    <n v="650000"/>
    <x v="13"/>
    <m/>
    <x v="8"/>
    <m/>
    <m/>
    <m/>
    <m/>
    <m/>
    <m/>
    <m/>
  </r>
  <r>
    <x v="1"/>
    <s v="Прочие неналоговые доходы бюджетов городских округов"/>
    <m/>
    <n v="650000"/>
    <x v="13"/>
    <m/>
    <x v="8"/>
    <m/>
    <m/>
    <m/>
    <m/>
    <m/>
    <m/>
    <m/>
  </r>
  <r>
    <x v="1"/>
    <s v="БЕЗВОЗМЕЗДНЫЕ ПОСТУПЛЕНИЯ"/>
    <m/>
    <n v="7809984.0460000001"/>
    <x v="13"/>
    <m/>
    <x v="8"/>
    <m/>
    <m/>
    <m/>
    <m/>
    <m/>
    <m/>
    <m/>
  </r>
  <r>
    <x v="1"/>
    <s v="БЕЗВОЗМЕЗДНЫЕ ПОСТУПЛЕНИЯ ОТ ДРУГИХ БЮДЖЕТОВ БЮДЖЕТНОЙ СИСТЕМЫ РОССИЙСКОЙ ФЕДЕРАЦИИ"/>
    <m/>
    <n v="7809984046"/>
    <x v="13"/>
    <m/>
    <x v="8"/>
    <m/>
    <m/>
    <m/>
    <m/>
    <m/>
    <m/>
    <m/>
  </r>
  <r>
    <x v="1"/>
    <s v="Субсидии бюджетам бюджетной системы Российской Федерации (межбюджетные субсидии)"/>
    <s v="безвозмездные поступления"/>
    <n v="3795516.12"/>
    <x v="13"/>
    <m/>
    <x v="8"/>
    <m/>
    <m/>
    <m/>
    <m/>
    <m/>
    <m/>
    <m/>
  </r>
  <r>
    <x v="1"/>
    <s v="Субсидии бюджетам на реализацию мероприятий по модернизации коммунальной инфраструктуры"/>
    <m/>
    <n v="0"/>
    <x v="13"/>
    <m/>
    <x v="8"/>
    <m/>
    <m/>
    <m/>
    <m/>
    <m/>
    <m/>
    <m/>
  </r>
  <r>
    <x v="1"/>
    <s v="Субсидии бюджетам городских округов на реализацию мероприятий по модернизации коммунальной инфраструктуры"/>
    <m/>
    <n v="0"/>
    <x v="13"/>
    <m/>
    <x v="8"/>
    <m/>
    <m/>
    <m/>
    <m/>
    <m/>
    <m/>
    <m/>
  </r>
  <r>
    <x v="1"/>
    <s v="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"/>
    <m/>
    <n v="154381300"/>
    <x v="13"/>
    <m/>
    <x v="8"/>
    <m/>
    <m/>
    <m/>
    <m/>
    <m/>
    <m/>
    <m/>
  </r>
  <r>
    <x v="1"/>
    <s v="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"/>
    <m/>
    <n v="154381300"/>
    <x v="13"/>
    <m/>
    <x v="8"/>
    <m/>
    <m/>
    <m/>
    <m/>
    <m/>
    <m/>
    <m/>
  </r>
  <r>
    <x v="1"/>
    <s v="Субсидии бюджетам на создание модельных муниципальных библиотек"/>
    <m/>
    <n v="10000000"/>
    <x v="13"/>
    <m/>
    <x v="8"/>
    <m/>
    <m/>
    <m/>
    <m/>
    <m/>
    <m/>
    <m/>
  </r>
  <r>
    <x v="1"/>
    <s v="Субсидии бюджетам городских округов на создание модельных муниципальных библиотек"/>
    <m/>
    <n v="10000000"/>
    <x v="13"/>
    <m/>
    <x v="8"/>
    <m/>
    <m/>
    <m/>
    <m/>
    <m/>
    <m/>
    <m/>
  </r>
  <r>
    <x v="1"/>
    <s v="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"/>
    <m/>
    <n v="946830"/>
    <x v="13"/>
    <m/>
    <x v="8"/>
    <m/>
    <m/>
    <m/>
    <m/>
    <m/>
    <m/>
    <m/>
  </r>
  <r>
    <x v="1"/>
    <s v="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"/>
    <m/>
    <n v="946830"/>
    <x v="13"/>
    <m/>
    <x v="8"/>
    <m/>
    <m/>
    <m/>
    <m/>
    <m/>
    <m/>
    <m/>
  </r>
  <r>
    <x v="1"/>
    <s v="Субсидии бюджетам на реализацию мероприятий по обеспечению жильем молодых семей"/>
    <m/>
    <n v="33139000"/>
    <x v="13"/>
    <m/>
    <x v="8"/>
    <m/>
    <m/>
    <m/>
    <m/>
    <m/>
    <m/>
    <m/>
  </r>
  <r>
    <x v="1"/>
    <s v="Субсидии бюджетам городских округов на реализацию мероприятий по обеспечению жильем молодых семей"/>
    <m/>
    <n v="33139000"/>
    <x v="13"/>
    <m/>
    <x v="8"/>
    <m/>
    <m/>
    <m/>
    <m/>
    <m/>
    <m/>
    <m/>
  </r>
  <r>
    <x v="1"/>
    <s v="Субсидии бюджетам на поддержку отрасли культуры"/>
    <m/>
    <n v="937710"/>
    <x v="13"/>
    <m/>
    <x v="8"/>
    <m/>
    <m/>
    <m/>
    <m/>
    <m/>
    <m/>
    <m/>
  </r>
  <r>
    <x v="1"/>
    <s v="Субсидии бюджетам городских округов на поддержку отрасли культуры"/>
    <m/>
    <n v="937710"/>
    <x v="13"/>
    <m/>
    <x v="8"/>
    <m/>
    <m/>
    <m/>
    <m/>
    <m/>
    <m/>
    <m/>
  </r>
  <r>
    <x v="1"/>
    <s v="Субсидии бюджетам на реализацию программ формирования современной городской среды"/>
    <m/>
    <n v="121861090"/>
    <x v="13"/>
    <m/>
    <x v="8"/>
    <m/>
    <m/>
    <m/>
    <m/>
    <m/>
    <m/>
    <m/>
  </r>
  <r>
    <x v="1"/>
    <s v="Субсидии бюджетам городских округов на реализацию программ формирования современной городской среды"/>
    <m/>
    <n v="121861090"/>
    <x v="13"/>
    <m/>
    <x v="8"/>
    <m/>
    <m/>
    <m/>
    <m/>
    <m/>
    <m/>
    <m/>
  </r>
  <r>
    <x v="1"/>
    <s v="Прочие субсидии"/>
    <m/>
    <n v="3474250190"/>
    <x v="13"/>
    <m/>
    <x v="8"/>
    <m/>
    <m/>
    <m/>
    <m/>
    <m/>
    <m/>
    <m/>
  </r>
  <r>
    <x v="1"/>
    <s v="Прочие субсидии бюджетам городских округов"/>
    <m/>
    <n v="3474250190"/>
    <x v="13"/>
    <m/>
    <x v="8"/>
    <m/>
    <m/>
    <m/>
    <m/>
    <m/>
    <m/>
    <m/>
  </r>
  <r>
    <x v="1"/>
    <s v="Субвенции бюджетам бюджетной системы Российской Федерации"/>
    <s v="безвозмездные поступления"/>
    <n v="3578080.4160000002"/>
    <x v="13"/>
    <m/>
    <x v="8"/>
    <m/>
    <m/>
    <m/>
    <m/>
    <m/>
    <m/>
    <m/>
  </r>
  <r>
    <x v="1"/>
    <s v="Субвенции местным бюджетам на выполнение передаваемых полномочий субъектов Российской Федерации"/>
    <m/>
    <n v="59584270"/>
    <x v="13"/>
    <m/>
    <x v="8"/>
    <m/>
    <m/>
    <m/>
    <m/>
    <m/>
    <m/>
    <m/>
  </r>
  <r>
    <x v="1"/>
    <s v="Субвенции бюджетам городских округов на выполнение передаваемых полномочий субъектов Российской Федерации"/>
    <m/>
    <n v="59584270"/>
    <x v="13"/>
    <m/>
    <x v="8"/>
    <m/>
    <m/>
    <m/>
    <m/>
    <m/>
    <m/>
    <m/>
  </r>
  <r>
    <x v="1"/>
    <s v="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"/>
    <m/>
    <n v="41854000"/>
    <x v="13"/>
    <m/>
    <x v="8"/>
    <m/>
    <m/>
    <m/>
    <m/>
    <m/>
    <m/>
    <m/>
  </r>
  <r>
    <x v="1"/>
    <s v="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"/>
    <m/>
    <n v="41854000"/>
    <x v="13"/>
    <m/>
    <x v="8"/>
    <m/>
    <m/>
    <m/>
    <m/>
    <m/>
    <m/>
    <m/>
  </r>
  <r>
    <x v="1"/>
    <s v="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/>
    <m/>
    <n v="0"/>
    <x v="13"/>
    <m/>
    <x v="8"/>
    <m/>
    <m/>
    <m/>
    <m/>
    <m/>
    <m/>
    <m/>
  </r>
  <r>
    <x v="1"/>
    <s v="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/>
    <m/>
    <n v="0"/>
    <x v="13"/>
    <m/>
    <x v="8"/>
    <m/>
    <m/>
    <m/>
    <m/>
    <m/>
    <m/>
    <m/>
  </r>
  <r>
    <x v="1"/>
    <s v="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/>
    <m/>
    <n v="4610146"/>
    <x v="13"/>
    <m/>
    <x v="8"/>
    <m/>
    <m/>
    <m/>
    <m/>
    <m/>
    <m/>
    <m/>
  </r>
  <r>
    <x v="1"/>
    <s v="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/>
    <m/>
    <n v="4610146"/>
    <x v="13"/>
    <m/>
    <x v="8"/>
    <m/>
    <m/>
    <m/>
    <m/>
    <m/>
    <m/>
    <m/>
  </r>
  <r>
    <x v="1"/>
    <s v="Прочие субвенции"/>
    <m/>
    <n v="3472032000"/>
    <x v="13"/>
    <m/>
    <x v="8"/>
    <m/>
    <m/>
    <m/>
    <m/>
    <m/>
    <m/>
    <m/>
  </r>
  <r>
    <x v="1"/>
    <s v="Прочие субвенции бюджетам городских округов"/>
    <m/>
    <n v="3472032000"/>
    <x v="13"/>
    <m/>
    <x v="8"/>
    <m/>
    <m/>
    <m/>
    <m/>
    <m/>
    <m/>
    <m/>
  </r>
  <r>
    <x v="1"/>
    <s v="Иные межбюджетные трансферты"/>
    <s v="безвозмездные поступления"/>
    <n v="436387.52"/>
    <x v="13"/>
    <m/>
    <x v="8"/>
    <m/>
    <m/>
    <m/>
    <m/>
    <m/>
    <m/>
    <m/>
  </r>
  <r>
    <x v="1"/>
    <s v="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&quot;Сириус&quot;, муниципальных общеобразовательных организаций и профессиональных образовательных организаций"/>
    <m/>
    <n v="1640520"/>
    <x v="13"/>
    <m/>
    <x v="8"/>
    <m/>
    <m/>
    <m/>
    <m/>
    <m/>
    <m/>
    <m/>
  </r>
  <r>
    <x v="1"/>
    <s v="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&quot;Сириус&quot;, муниципальных общеобразовательных организаций и профессиональных образовательных организаций"/>
    <m/>
    <n v="1640520"/>
    <x v="13"/>
    <m/>
    <x v="8"/>
    <m/>
    <m/>
    <m/>
    <m/>
    <m/>
    <m/>
    <m/>
  </r>
  <r>
    <x v="1"/>
    <s v="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/>
    <m/>
    <n v="8957000"/>
    <x v="13"/>
    <m/>
    <x v="8"/>
    <m/>
    <m/>
    <m/>
    <m/>
    <m/>
    <m/>
    <m/>
  </r>
  <r>
    <x v="1"/>
    <s v="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/>
    <m/>
    <n v="8957000"/>
    <x v="13"/>
    <m/>
    <x v="8"/>
    <m/>
    <m/>
    <m/>
    <m/>
    <m/>
    <m/>
    <m/>
  </r>
  <r>
    <x v="1"/>
    <s v="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"/>
    <m/>
    <n v="105774000"/>
    <x v="13"/>
    <m/>
    <x v="8"/>
    <m/>
    <m/>
    <m/>
    <m/>
    <m/>
    <m/>
    <m/>
  </r>
  <r>
    <x v="1"/>
    <s v="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"/>
    <m/>
    <n v="105774000"/>
    <x v="13"/>
    <m/>
    <x v="8"/>
    <m/>
    <m/>
    <m/>
    <m/>
    <m/>
    <m/>
    <m/>
  </r>
  <r>
    <x v="1"/>
    <s v="Межбюджетные трансферты, передаваемые бюджетам на создание модельных муниципальных библиотек"/>
    <m/>
    <n v="0"/>
    <x v="13"/>
    <m/>
    <x v="8"/>
    <m/>
    <m/>
    <m/>
    <m/>
    <m/>
    <m/>
    <m/>
  </r>
  <r>
    <x v="1"/>
    <s v="Межбюджетные трансферты, передаваемые бюджетам городских округов на создание модельных муниципальных библиотек"/>
    <m/>
    <n v="0"/>
    <x v="13"/>
    <m/>
    <x v="8"/>
    <m/>
    <m/>
    <m/>
    <m/>
    <m/>
    <m/>
    <m/>
  </r>
  <r>
    <x v="1"/>
    <s v="Прочие межбюджетные трансферты, передаваемые бюджетам"/>
    <m/>
    <n v="320016000"/>
    <x v="13"/>
    <m/>
    <x v="8"/>
    <m/>
    <m/>
    <m/>
    <m/>
    <m/>
    <m/>
    <m/>
  </r>
  <r>
    <x v="1"/>
    <s v="Прочие межбюджетные трансферты, передаваемые бюджетам городских округов"/>
    <m/>
    <n v="320016000"/>
    <x v="13"/>
    <m/>
    <x v="8"/>
    <m/>
    <m/>
    <m/>
    <m/>
    <m/>
    <m/>
    <m/>
  </r>
  <r>
    <x v="1"/>
    <s v="ИТОГО  "/>
    <m/>
    <n v="16608172046"/>
    <x v="13"/>
    <m/>
    <x v="8"/>
    <m/>
    <m/>
    <m/>
    <m/>
    <m/>
    <m/>
    <m/>
  </r>
  <r>
    <x v="2"/>
    <s v="НАЛОГОВЫЕ И НЕНАЛОГОВЫЕ ДОХОДЫ"/>
    <m/>
    <n v="8710084000"/>
    <x v="0"/>
    <n v="1514340.101"/>
    <x v="0"/>
    <n v="5640231.8909999998"/>
    <s v="Кредиты кредитных организаций в валюте Российской Федерации"/>
    <n v="702000"/>
    <n v="-727248.79999999888"/>
    <n v="0.10330582010822503"/>
    <s v="ВСЕГО, в том числе:"/>
    <n v="416229.00000000006"/>
  </r>
  <r>
    <x v="2"/>
    <s v="НАЛОГИ НА ПРИБЫЛЬ, ДОХОДЫ"/>
    <s v="налоговый"/>
    <n v="3460922"/>
    <x v="1"/>
    <n v="74"/>
    <x v="1"/>
    <n v="28819.363000000001"/>
    <s v="Изменение остатков средств на счетах по учету средств бюджетов"/>
    <n v="25248.799999998882"/>
    <m/>
    <m/>
    <s v="Установка в мкр. Восточный, д. Большие Жеребцы (ЖК «Восточная Европа») очистных сооружений хозяйственно-бытовых сточных вод модульного типа производительностью 500 м³/сут."/>
    <n v="58694"/>
  </r>
  <r>
    <x v="2"/>
    <s v="Налог на доходы физических лиц"/>
    <m/>
    <n v="3460922000"/>
    <x v="2"/>
    <n v="144120"/>
    <x v="2"/>
    <n v="25316.677"/>
    <m/>
    <m/>
    <m/>
    <m/>
    <m/>
    <m/>
  </r>
  <r>
    <x v="2"/>
    <s v="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"/>
    <m/>
    <n v="3416181000"/>
    <x v="3"/>
    <n v="831694.18500000006"/>
    <x v="3"/>
    <n v="650440"/>
    <m/>
    <m/>
    <m/>
    <m/>
    <m/>
    <m/>
  </r>
  <r>
    <x v="2"/>
    <s v="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"/>
    <m/>
    <n v="44741000"/>
    <x v="4"/>
    <n v="3083009.8050000002"/>
    <x v="4"/>
    <n v="1295387.83"/>
    <m/>
    <m/>
    <m/>
    <m/>
    <m/>
    <m/>
  </r>
  <r>
    <x v="2"/>
    <s v="НАЛОГИ НА ТОВАРЫ (РАБОТЫ, УСЛУГИ), РЕАЛИЗУЕМЫЕ НА ТЕРРИТОРИИ РОССИЙСКОЙ ФЕДЕРАЦИИ"/>
    <s v="налоговый"/>
    <n v="109805"/>
    <x v="5"/>
    <n v="28929.360000000001"/>
    <x v="5"/>
    <n v="6191174.2000000002"/>
    <m/>
    <m/>
    <m/>
    <m/>
    <m/>
    <m/>
  </r>
  <r>
    <x v="2"/>
    <s v="Акцизы по подакцизным товарам (продукции), производимым на территории Российской Федерации"/>
    <m/>
    <n v="109805000"/>
    <x v="6"/>
    <n v="6630801.8099999996"/>
    <x v="6"/>
    <n v="65988"/>
    <m/>
    <m/>
    <m/>
    <m/>
    <m/>
    <m/>
  </r>
  <r>
    <x v="2"/>
    <s v="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<m/>
    <n v="57400000"/>
    <x v="7"/>
    <n v="813308.22"/>
    <x v="10"/>
    <n v="13897357.960999999"/>
    <m/>
    <m/>
    <m/>
    <m/>
    <m/>
    <m/>
  </r>
  <r>
    <x v="2"/>
    <s v="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<m/>
    <n v="266000"/>
    <x v="8"/>
    <n v="0"/>
    <x v="8"/>
    <m/>
    <m/>
    <m/>
    <m/>
    <m/>
    <s v="Реконструкция сетей и сооружений водоснабжения, водоотведения для технологического присоединения комплексной застройки ООО «СЗ «Инвест Проект МСК»"/>
    <n v="145523.64000000001"/>
  </r>
  <r>
    <x v="2"/>
    <s v="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<m/>
    <n v="57636000"/>
    <x v="9"/>
    <n v="237143.48"/>
    <x v="8"/>
    <m/>
    <m/>
    <m/>
    <m/>
    <m/>
    <m/>
    <m/>
  </r>
  <r>
    <x v="2"/>
    <s v="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"/>
    <m/>
    <n v="-5497000"/>
    <x v="10"/>
    <n v="593437"/>
    <x v="8"/>
    <m/>
    <m/>
    <m/>
    <m/>
    <m/>
    <m/>
    <n v="21757.759999999998"/>
  </r>
  <r>
    <x v="2"/>
    <s v="НАЛОГИ НА СОВОКУПНЫЙ ДОХОД"/>
    <s v="налоговый"/>
    <n v="2587783"/>
    <x v="11"/>
    <n v="20000"/>
    <x v="8"/>
    <m/>
    <m/>
    <m/>
    <m/>
    <m/>
    <m/>
    <m/>
  </r>
  <r>
    <x v="2"/>
    <s v="Налог, взимаемый в связи с применением упрощенной системы налогообложения"/>
    <m/>
    <n v="2422109000"/>
    <x v="12"/>
    <n v="500"/>
    <x v="8"/>
    <m/>
    <m/>
    <m/>
    <m/>
    <m/>
    <m/>
    <m/>
  </r>
  <r>
    <x v="2"/>
    <s v="Единый сельскохозяйственный налог"/>
    <m/>
    <n v="3751000"/>
    <x v="13"/>
    <m/>
    <x v="8"/>
    <m/>
    <m/>
    <m/>
    <m/>
    <m/>
    <s v="Обеспечение мероприятий по переселению граждан из аварийного жилищного фонда, признанного таковым после 1 января 2017 года"/>
    <n v="185466.59999999998"/>
  </r>
  <r>
    <x v="2"/>
    <s v="Налог, взимаемый в связи с применением патентной системы налогообложения"/>
    <m/>
    <n v="152906000"/>
    <x v="13"/>
    <m/>
    <x v="8"/>
    <m/>
    <m/>
    <m/>
    <m/>
    <m/>
    <s v=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/>
    <n v="4787"/>
  </r>
  <r>
    <x v="2"/>
    <s v="Налог, взимаемый в связи с применением специального налогового режима &quot;Автоматизированная упрощенная система налогообложения&quot;"/>
    <m/>
    <n v="9017000"/>
    <x v="13"/>
    <m/>
    <x v="8"/>
    <m/>
    <m/>
    <m/>
    <m/>
    <m/>
    <m/>
    <m/>
  </r>
  <r>
    <x v="2"/>
    <s v="НАЛОГИ НА ИМУЩЕСТВО"/>
    <s v="налоговый"/>
    <n v="1477080"/>
    <x v="13"/>
    <m/>
    <x v="8"/>
    <m/>
    <m/>
    <m/>
    <m/>
    <m/>
    <m/>
    <m/>
  </r>
  <r>
    <x v="2"/>
    <s v="Налог на имущество физических лиц"/>
    <m/>
    <n v="367621000"/>
    <x v="13"/>
    <m/>
    <x v="8"/>
    <m/>
    <m/>
    <m/>
    <m/>
    <m/>
    <m/>
    <m/>
  </r>
  <r>
    <x v="2"/>
    <s v="Налог на имущество физических лиц, взимаемый по ставкам, применяемым к объектам налогообложения, расположенным в границах городских округов"/>
    <m/>
    <n v="367621000"/>
    <x v="13"/>
    <m/>
    <x v="8"/>
    <m/>
    <m/>
    <m/>
    <m/>
    <m/>
    <m/>
    <m/>
  </r>
  <r>
    <x v="2"/>
    <s v="Земельный налог"/>
    <m/>
    <n v="1109459000"/>
    <x v="13"/>
    <m/>
    <x v="8"/>
    <m/>
    <m/>
    <m/>
    <m/>
    <m/>
    <m/>
    <m/>
  </r>
  <r>
    <x v="2"/>
    <s v="Земельный налог с организаций"/>
    <m/>
    <n v="572659000"/>
    <x v="13"/>
    <m/>
    <x v="8"/>
    <m/>
    <m/>
    <m/>
    <m/>
    <m/>
    <m/>
    <m/>
  </r>
  <r>
    <x v="2"/>
    <s v="Земельный налог с физических лиц"/>
    <m/>
    <n v="536800000"/>
    <x v="13"/>
    <m/>
    <x v="8"/>
    <m/>
    <m/>
    <m/>
    <m/>
    <m/>
    <m/>
    <m/>
  </r>
  <r>
    <x v="2"/>
    <s v="ГОСУДАРСТВЕННАЯ ПОШЛИНА"/>
    <s v="налоговый"/>
    <n v="88419"/>
    <x v="13"/>
    <m/>
    <x v="8"/>
    <m/>
    <m/>
    <m/>
    <m/>
    <m/>
    <m/>
    <m/>
  </r>
  <r>
    <x v="2"/>
    <s v="Государственная пошлина по делам, рассматриваемым в судах общей юрисдикции, мировыми судьями"/>
    <m/>
    <n v="88304000"/>
    <x v="13"/>
    <m/>
    <x v="8"/>
    <m/>
    <m/>
    <m/>
    <m/>
    <m/>
    <m/>
    <m/>
  </r>
  <r>
    <x v="2"/>
    <s v="Государственная пошлина по делам, рассматриваемым в судах общей юрисдикции, мировыми судьями (за исключением Верховного Суда Российской Федерации)"/>
    <m/>
    <n v="88304000"/>
    <x v="13"/>
    <m/>
    <x v="8"/>
    <m/>
    <m/>
    <m/>
    <m/>
    <m/>
    <m/>
    <m/>
  </r>
  <r>
    <x v="2"/>
    <s v="Государственная пошлина за государственную регистрацию, а также за совершение прочих юридически значимых действий"/>
    <m/>
    <n v="115000"/>
    <x v="13"/>
    <m/>
    <x v="8"/>
    <m/>
    <m/>
    <m/>
    <m/>
    <m/>
    <m/>
    <m/>
  </r>
  <r>
    <x v="2"/>
    <s v="Государственная пошлина за выдачу разрешения на установку рекламной конструкции"/>
    <m/>
    <n v="115000"/>
    <x v="13"/>
    <m/>
    <x v="8"/>
    <m/>
    <m/>
    <m/>
    <m/>
    <m/>
    <m/>
    <m/>
  </r>
  <r>
    <x v="2"/>
    <s v="ДОХОДЫ ОТ ИСПОЛЬЗОВАНИЯ ИМУЩЕСТВА, НАХОДЯЩЕГОСЯ В ГОСУДАРСТВЕННОЙ И МУНИЦИПАЛЬНОЙ СОБСТВЕННОСТИ"/>
    <s v="неналоговый"/>
    <n v="741157"/>
    <x v="13"/>
    <m/>
    <x v="8"/>
    <m/>
    <m/>
    <m/>
    <m/>
    <m/>
    <m/>
    <m/>
  </r>
  <r>
    <x v="2"/>
    <s v="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"/>
    <m/>
    <n v="15000"/>
    <x v="13"/>
    <m/>
    <x v="8"/>
    <m/>
    <m/>
    <m/>
    <m/>
    <m/>
    <m/>
    <m/>
  </r>
  <r>
    <x v="2"/>
    <s v="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"/>
    <m/>
    <n v="15000"/>
    <x v="13"/>
    <m/>
    <x v="8"/>
    <m/>
    <m/>
    <m/>
    <m/>
    <m/>
    <m/>
    <m/>
  </r>
  <r>
    <x v="2"/>
    <s v="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"/>
    <m/>
    <n v="640082000"/>
    <x v="13"/>
    <m/>
    <x v="8"/>
    <m/>
    <m/>
    <m/>
    <m/>
    <m/>
    <m/>
    <m/>
  </r>
  <r>
    <x v="2"/>
    <s v="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"/>
    <m/>
    <n v="527828000"/>
    <x v="13"/>
    <m/>
    <x v="8"/>
    <m/>
    <m/>
    <m/>
    <m/>
    <m/>
    <m/>
    <m/>
  </r>
  <r>
    <x v="2"/>
    <s v="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"/>
    <m/>
    <n v="527828000"/>
    <x v="13"/>
    <m/>
    <x v="8"/>
    <m/>
    <m/>
    <m/>
    <m/>
    <m/>
    <m/>
    <m/>
  </r>
  <r>
    <x v="2"/>
    <s v="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"/>
    <m/>
    <n v="85854000"/>
    <x v="13"/>
    <m/>
    <x v="8"/>
    <m/>
    <m/>
    <m/>
    <m/>
    <m/>
    <m/>
    <m/>
  </r>
  <r>
    <x v="2"/>
    <s v="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"/>
    <m/>
    <n v="85854000"/>
    <x v="13"/>
    <m/>
    <x v="8"/>
    <m/>
    <m/>
    <m/>
    <m/>
    <m/>
    <m/>
    <m/>
  </r>
  <r>
    <x v="2"/>
    <s v="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"/>
    <m/>
    <n v="2000000"/>
    <x v="13"/>
    <m/>
    <x v="8"/>
    <m/>
    <m/>
    <m/>
    <m/>
    <m/>
    <m/>
    <m/>
  </r>
  <r>
    <x v="2"/>
    <s v="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"/>
    <m/>
    <n v="2000000"/>
    <x v="13"/>
    <m/>
    <x v="8"/>
    <m/>
    <m/>
    <m/>
    <m/>
    <m/>
    <m/>
    <m/>
  </r>
  <r>
    <x v="2"/>
    <s v="Доходы от сдачи в аренду имущества, составляющего государственную (муниципальную) казну (за исключением земельных участков)"/>
    <m/>
    <n v="24400000"/>
    <x v="13"/>
    <m/>
    <x v="8"/>
    <m/>
    <m/>
    <m/>
    <m/>
    <m/>
    <m/>
    <m/>
  </r>
  <r>
    <x v="2"/>
    <s v="Доходы от сдачи в аренду имущества, составляющего казну городских округов (за исключением земельных участков)"/>
    <m/>
    <n v="24400000"/>
    <x v="13"/>
    <m/>
    <x v="8"/>
    <m/>
    <m/>
    <m/>
    <m/>
    <m/>
    <m/>
    <m/>
  </r>
  <r>
    <x v="2"/>
    <s v="Плата по соглашениям об установлении сервитута в отношении земельных участков, находящихся в государственной или муниципальной собственности"/>
    <m/>
    <n v="60000"/>
    <x v="13"/>
    <m/>
    <x v="8"/>
    <m/>
    <m/>
    <m/>
    <m/>
    <m/>
    <m/>
    <m/>
  </r>
  <r>
    <x v="2"/>
    <s v="Плата по соглашениям об установлении сервитута в отношении земельных участков, государственная собственность на которые не разграничена"/>
    <m/>
    <n v="60000"/>
    <x v="13"/>
    <m/>
    <x v="8"/>
    <m/>
    <m/>
    <m/>
    <m/>
    <m/>
    <m/>
    <m/>
  </r>
  <r>
    <x v="2"/>
    <s v="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"/>
    <m/>
    <n v="60000"/>
    <x v="13"/>
    <m/>
    <x v="8"/>
    <m/>
    <m/>
    <m/>
    <m/>
    <m/>
    <m/>
    <m/>
  </r>
  <r>
    <x v="2"/>
    <s v="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"/>
    <m/>
    <n v="101000000"/>
    <x v="13"/>
    <m/>
    <x v="8"/>
    <m/>
    <m/>
    <m/>
    <m/>
    <m/>
    <m/>
    <m/>
  </r>
  <r>
    <x v="2"/>
    <s v="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"/>
    <m/>
    <n v="76000000"/>
    <x v="13"/>
    <m/>
    <x v="8"/>
    <m/>
    <m/>
    <m/>
    <m/>
    <m/>
    <m/>
    <m/>
  </r>
  <r>
    <x v="2"/>
    <s v="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"/>
    <m/>
    <n v="76000000"/>
    <x v="13"/>
    <m/>
    <x v="8"/>
    <m/>
    <m/>
    <m/>
    <m/>
    <m/>
    <m/>
    <m/>
  </r>
  <r>
    <x v="2"/>
    <s v="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"/>
    <m/>
    <n v="25000000"/>
    <x v="13"/>
    <m/>
    <x v="8"/>
    <m/>
    <m/>
    <m/>
    <m/>
    <m/>
    <m/>
    <m/>
  </r>
  <r>
    <x v="2"/>
    <s v="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"/>
    <m/>
    <n v="25000000"/>
    <x v="13"/>
    <m/>
    <x v="8"/>
    <m/>
    <m/>
    <m/>
    <m/>
    <m/>
    <m/>
    <m/>
  </r>
  <r>
    <x v="2"/>
    <s v="ПЛАТЕЖИ ПРИ ПОЛЬЗОВАНИИ ПРИРОДНЫМИ РЕСУРСАМИ"/>
    <s v="налоговый"/>
    <n v="4432"/>
    <x v="13"/>
    <m/>
    <x v="8"/>
    <m/>
    <m/>
    <m/>
    <m/>
    <m/>
    <m/>
    <m/>
  </r>
  <r>
    <x v="2"/>
    <s v="Плата за негативное воздействие на окружающую среду"/>
    <m/>
    <n v="4432000"/>
    <x v="13"/>
    <m/>
    <x v="8"/>
    <m/>
    <m/>
    <m/>
    <m/>
    <m/>
    <m/>
    <m/>
  </r>
  <r>
    <x v="2"/>
    <s v="ДОХОДЫ ОТ ОКАЗАНИЯ ПЛАТНЫХ УСЛУГ И КОМПЕНСАЦИИ ЗАТРАТ ГОСУДАРСТВА"/>
    <s v="неналоговый"/>
    <n v="49500"/>
    <x v="13"/>
    <m/>
    <x v="8"/>
    <m/>
    <m/>
    <m/>
    <m/>
    <m/>
    <m/>
    <m/>
  </r>
  <r>
    <x v="2"/>
    <s v="Доходы от оказания платных услуг (работ)"/>
    <m/>
    <n v="20500000"/>
    <x v="13"/>
    <m/>
    <x v="8"/>
    <m/>
    <m/>
    <m/>
    <m/>
    <m/>
    <m/>
    <m/>
  </r>
  <r>
    <x v="2"/>
    <s v="Прочие доходы от оказания платных услуг (работ)"/>
    <m/>
    <n v="20500000"/>
    <x v="13"/>
    <m/>
    <x v="8"/>
    <m/>
    <m/>
    <m/>
    <m/>
    <m/>
    <m/>
    <m/>
  </r>
  <r>
    <x v="2"/>
    <s v="Прочие доходы от оказания платных услуг (работ) получателями средств бюджетов городских округов"/>
    <m/>
    <n v="20500000"/>
    <x v="13"/>
    <m/>
    <x v="8"/>
    <m/>
    <m/>
    <m/>
    <m/>
    <m/>
    <m/>
    <m/>
  </r>
  <r>
    <x v="2"/>
    <s v="Доходы от компенсации затрат государства"/>
    <m/>
    <n v="29000000"/>
    <x v="13"/>
    <m/>
    <x v="8"/>
    <m/>
    <m/>
    <m/>
    <m/>
    <m/>
    <m/>
    <m/>
  </r>
  <r>
    <x v="2"/>
    <s v="Доходы, поступающие в порядке возмещения расходов, понесенных в связи с эксплуатацией имущества"/>
    <m/>
    <n v="6000000"/>
    <x v="13"/>
    <m/>
    <x v="8"/>
    <m/>
    <m/>
    <m/>
    <m/>
    <m/>
    <m/>
    <m/>
  </r>
  <r>
    <x v="2"/>
    <s v="Доходы, поступающие в порядке возмещения расходов, понесенных в связи с эксплуатацией имущества городских округов"/>
    <m/>
    <n v="6000000"/>
    <x v="13"/>
    <m/>
    <x v="8"/>
    <m/>
    <m/>
    <m/>
    <m/>
    <m/>
    <m/>
    <m/>
  </r>
  <r>
    <x v="2"/>
    <s v="Прочие доходы от компенсации затрат государства"/>
    <m/>
    <n v="23000000"/>
    <x v="13"/>
    <m/>
    <x v="8"/>
    <m/>
    <m/>
    <m/>
    <m/>
    <m/>
    <m/>
    <m/>
  </r>
  <r>
    <x v="2"/>
    <s v="Прочие доходы от компенсации затрат бюджетов городских округов"/>
    <m/>
    <n v="23000000"/>
    <x v="13"/>
    <m/>
    <x v="8"/>
    <m/>
    <m/>
    <m/>
    <m/>
    <m/>
    <m/>
    <m/>
  </r>
  <r>
    <x v="2"/>
    <s v="ДОХОДЫ ОТ ПРОДАЖИ МАТЕРИАЛЬНЫХ И НЕМАТЕРИАЛЬНЫХ АКТИВОВ"/>
    <s v="неналоговый"/>
    <n v="170140"/>
    <x v="13"/>
    <m/>
    <x v="8"/>
    <m/>
    <m/>
    <m/>
    <m/>
    <m/>
    <m/>
    <m/>
  </r>
  <r>
    <x v="2"/>
    <s v="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"/>
    <m/>
    <n v="7200000"/>
    <x v="13"/>
    <m/>
    <x v="8"/>
    <m/>
    <m/>
    <m/>
    <m/>
    <m/>
    <m/>
    <m/>
  </r>
  <r>
    <x v="2"/>
    <s v="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"/>
    <m/>
    <n v="7200000"/>
    <x v="13"/>
    <m/>
    <x v="8"/>
    <m/>
    <m/>
    <m/>
    <m/>
    <m/>
    <m/>
    <m/>
  </r>
  <r>
    <x v="2"/>
    <s v="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"/>
    <m/>
    <n v="7200000"/>
    <x v="13"/>
    <m/>
    <x v="8"/>
    <m/>
    <m/>
    <m/>
    <m/>
    <m/>
    <m/>
    <m/>
  </r>
  <r>
    <x v="2"/>
    <s v="Доходы от продажи земельных участков, находящихся в государственной и муниципальной собственности"/>
    <m/>
    <n v="84340000"/>
    <x v="13"/>
    <m/>
    <x v="8"/>
    <m/>
    <m/>
    <m/>
    <m/>
    <m/>
    <m/>
    <m/>
  </r>
  <r>
    <x v="2"/>
    <s v="Доходы от продажи земельных участков, государственная собственность на которые не разграничена"/>
    <m/>
    <n v="84340000"/>
    <x v="13"/>
    <m/>
    <x v="8"/>
    <m/>
    <m/>
    <m/>
    <m/>
    <m/>
    <m/>
    <m/>
  </r>
  <r>
    <x v="2"/>
    <s v="Доходы от продажи земельных участков, государственная собственность на которые не разграничена и которые расположены в границах городских округов"/>
    <m/>
    <n v="84340000"/>
    <x v="13"/>
    <m/>
    <x v="8"/>
    <m/>
    <m/>
    <m/>
    <m/>
    <m/>
    <m/>
    <m/>
  </r>
  <r>
    <x v="2"/>
    <s v="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"/>
    <m/>
    <n v="78600000"/>
    <x v="13"/>
    <m/>
    <x v="8"/>
    <m/>
    <m/>
    <m/>
    <m/>
    <m/>
    <m/>
    <m/>
  </r>
  <r>
    <x v="2"/>
    <s v="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"/>
    <m/>
    <n v="78600000"/>
    <x v="13"/>
    <m/>
    <x v="8"/>
    <m/>
    <m/>
    <m/>
    <m/>
    <m/>
    <m/>
    <m/>
  </r>
  <r>
    <x v="2"/>
    <s v="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"/>
    <m/>
    <n v="78600000"/>
    <x v="13"/>
    <m/>
    <x v="8"/>
    <m/>
    <m/>
    <m/>
    <m/>
    <m/>
    <m/>
    <m/>
  </r>
  <r>
    <x v="2"/>
    <s v="ШТРАФЫ, САНКЦИИ, ВОЗМЕЩЕНИЕ УЩЕРБА"/>
    <s v="неналоговый"/>
    <n v="20196"/>
    <x v="13"/>
    <m/>
    <x v="8"/>
    <m/>
    <m/>
    <m/>
    <m/>
    <m/>
    <m/>
    <m/>
  </r>
  <r>
    <x v="2"/>
    <s v="ПРОЧИЕ НЕНАЛОГОВЫЕ ДОХОДЫ"/>
    <s v="неналоговый"/>
    <n v="650"/>
    <x v="13"/>
    <m/>
    <x v="8"/>
    <m/>
    <m/>
    <m/>
    <m/>
    <m/>
    <m/>
    <m/>
  </r>
  <r>
    <x v="2"/>
    <s v="Прочие неналоговые доходы"/>
    <m/>
    <n v="650000"/>
    <x v="13"/>
    <m/>
    <x v="8"/>
    <m/>
    <m/>
    <m/>
    <m/>
    <m/>
    <m/>
    <m/>
  </r>
  <r>
    <x v="2"/>
    <s v="Прочие неналоговые доходы бюджетов городских округов"/>
    <m/>
    <n v="650000"/>
    <x v="13"/>
    <m/>
    <x v="8"/>
    <m/>
    <m/>
    <m/>
    <m/>
    <m/>
    <m/>
    <m/>
  </r>
  <r>
    <x v="2"/>
    <s v="БЕЗВОЗМЕЗДНЫЕ ПОСТУПЛЕНИЯ"/>
    <m/>
    <n v="4931891.82"/>
    <x v="13"/>
    <m/>
    <x v="8"/>
    <m/>
    <m/>
    <m/>
    <m/>
    <m/>
    <m/>
    <m/>
  </r>
  <r>
    <x v="2"/>
    <s v="БЕЗВОЗМЕЗДНЫЕ ПОСТУПЛЕНИЯ ОТ ДРУГИХ БЮДЖЕТОВ БЮДЖЕТНОЙ СИСТЕМЫ РОССИЙСКОЙ ФЕДЕРАЦИИ"/>
    <m/>
    <n v="4931891820"/>
    <x v="13"/>
    <m/>
    <x v="8"/>
    <m/>
    <m/>
    <m/>
    <m/>
    <m/>
    <m/>
    <m/>
  </r>
  <r>
    <x v="2"/>
    <s v="Субсидии бюджетам бюджетной системы Российской Федерации (межбюджетные субсидии)"/>
    <s v="безвозмездные поступления"/>
    <n v="1024619.14"/>
    <x v="13"/>
    <m/>
    <x v="8"/>
    <m/>
    <m/>
    <m/>
    <m/>
    <m/>
    <m/>
    <m/>
  </r>
  <r>
    <x v="2"/>
    <s v="Субсидии бюджетам на реализацию мероприятий по модернизации коммунальной инфраструктуры"/>
    <m/>
    <n v="0"/>
    <x v="13"/>
    <m/>
    <x v="8"/>
    <m/>
    <m/>
    <m/>
    <m/>
    <m/>
    <m/>
    <m/>
  </r>
  <r>
    <x v="2"/>
    <s v="Субсидии бюджетам городских округов на реализацию мероприятий по модернизации коммунальной инфраструктуры"/>
    <m/>
    <n v="0"/>
    <x v="13"/>
    <m/>
    <x v="8"/>
    <m/>
    <m/>
    <m/>
    <m/>
    <m/>
    <m/>
    <m/>
  </r>
  <r>
    <x v="2"/>
    <s v="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"/>
    <m/>
    <n v="151078300"/>
    <x v="13"/>
    <m/>
    <x v="8"/>
    <m/>
    <m/>
    <m/>
    <m/>
    <m/>
    <m/>
    <m/>
  </r>
  <r>
    <x v="2"/>
    <s v="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"/>
    <m/>
    <n v="151078300"/>
    <x v="13"/>
    <m/>
    <x v="8"/>
    <m/>
    <m/>
    <m/>
    <m/>
    <m/>
    <m/>
    <m/>
  </r>
  <r>
    <x v="2"/>
    <s v="Субсидии бюджетам на создание модельных муниципальных библиотек"/>
    <m/>
    <n v="0"/>
    <x v="13"/>
    <m/>
    <x v="8"/>
    <m/>
    <m/>
    <m/>
    <m/>
    <m/>
    <m/>
    <m/>
  </r>
  <r>
    <x v="2"/>
    <s v="Субсидии бюджетам городских округов на создание модельных муниципальных библиотек"/>
    <m/>
    <n v="0"/>
    <x v="13"/>
    <m/>
    <x v="8"/>
    <m/>
    <m/>
    <m/>
    <m/>
    <m/>
    <m/>
    <m/>
  </r>
  <r>
    <x v="2"/>
    <s v="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"/>
    <m/>
    <n v="927230"/>
    <x v="13"/>
    <m/>
    <x v="8"/>
    <m/>
    <m/>
    <m/>
    <m/>
    <m/>
    <m/>
    <m/>
  </r>
  <r>
    <x v="2"/>
    <s v="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"/>
    <m/>
    <n v="927230"/>
    <x v="13"/>
    <m/>
    <x v="8"/>
    <m/>
    <m/>
    <m/>
    <m/>
    <m/>
    <m/>
    <m/>
  </r>
  <r>
    <x v="2"/>
    <s v="Субсидии бюджетам на реализацию мероприятий по обеспечению жильем молодых семей"/>
    <m/>
    <n v="31895400"/>
    <x v="13"/>
    <m/>
    <x v="8"/>
    <m/>
    <m/>
    <m/>
    <m/>
    <m/>
    <m/>
    <m/>
  </r>
  <r>
    <x v="2"/>
    <s v="Субсидии бюджетам городских округов на реализацию мероприятий по обеспечению жильем молодых семей"/>
    <m/>
    <n v="31895400"/>
    <x v="13"/>
    <m/>
    <x v="8"/>
    <m/>
    <m/>
    <m/>
    <m/>
    <m/>
    <m/>
    <m/>
  </r>
  <r>
    <x v="2"/>
    <s v="Субсидии бюджетам на поддержку отрасли культуры"/>
    <m/>
    <n v="10685120"/>
    <x v="13"/>
    <m/>
    <x v="8"/>
    <m/>
    <m/>
    <m/>
    <m/>
    <m/>
    <m/>
    <m/>
  </r>
  <r>
    <x v="2"/>
    <s v="Субсидии бюджетам городских округов на поддержку отрасли культуры"/>
    <m/>
    <n v="10685120"/>
    <x v="13"/>
    <m/>
    <x v="8"/>
    <m/>
    <m/>
    <m/>
    <m/>
    <m/>
    <m/>
    <m/>
  </r>
  <r>
    <x v="2"/>
    <s v="Субсидии бюджетам на реализацию программ формирования современной городской среды"/>
    <m/>
    <n v="375983020"/>
    <x v="13"/>
    <m/>
    <x v="8"/>
    <m/>
    <m/>
    <m/>
    <m/>
    <m/>
    <m/>
    <m/>
  </r>
  <r>
    <x v="2"/>
    <s v="Субсидии бюджетам городских округов на реализацию программ формирования современной городской среды"/>
    <m/>
    <n v="375983020"/>
    <x v="13"/>
    <m/>
    <x v="8"/>
    <m/>
    <m/>
    <m/>
    <m/>
    <m/>
    <m/>
    <m/>
  </r>
  <r>
    <x v="2"/>
    <s v="Прочие субсидии"/>
    <m/>
    <n v="454050140"/>
    <x v="13"/>
    <m/>
    <x v="8"/>
    <m/>
    <m/>
    <m/>
    <m/>
    <m/>
    <m/>
    <m/>
  </r>
  <r>
    <x v="2"/>
    <s v="Прочие субсидии бюджетам городских округов"/>
    <m/>
    <n v="454050140"/>
    <x v="13"/>
    <m/>
    <x v="8"/>
    <m/>
    <m/>
    <m/>
    <m/>
    <m/>
    <m/>
    <m/>
  </r>
  <r>
    <x v="2"/>
    <s v="Субвенции бюджетам бюджетной системы Российской Федерации"/>
    <s v="безвозмездные поступления"/>
    <n v="3578449.21"/>
    <x v="13"/>
    <m/>
    <x v="8"/>
    <m/>
    <m/>
    <m/>
    <m/>
    <m/>
    <m/>
    <m/>
  </r>
  <r>
    <x v="2"/>
    <s v="Субвенции местным бюджетам на выполнение передаваемых полномочий субъектов Российской Федерации"/>
    <m/>
    <n v="59675340"/>
    <x v="13"/>
    <m/>
    <x v="8"/>
    <m/>
    <m/>
    <m/>
    <m/>
    <m/>
    <m/>
    <m/>
  </r>
  <r>
    <x v="2"/>
    <s v="Субвенции бюджетам городских округов на выполнение передаваемых полномочий субъектов Российской Федерации"/>
    <m/>
    <n v="59675340"/>
    <x v="13"/>
    <m/>
    <x v="8"/>
    <m/>
    <m/>
    <m/>
    <m/>
    <m/>
    <m/>
    <m/>
  </r>
  <r>
    <x v="2"/>
    <s v="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"/>
    <m/>
    <n v="41854000"/>
    <x v="13"/>
    <m/>
    <x v="8"/>
    <m/>
    <m/>
    <m/>
    <m/>
    <m/>
    <m/>
    <m/>
  </r>
  <r>
    <x v="2"/>
    <s v="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"/>
    <m/>
    <n v="41854000"/>
    <x v="13"/>
    <m/>
    <x v="8"/>
    <m/>
    <m/>
    <m/>
    <m/>
    <m/>
    <m/>
    <m/>
  </r>
  <r>
    <x v="2"/>
    <s v="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/>
    <m/>
    <n v="4787000"/>
    <x v="13"/>
    <m/>
    <x v="8"/>
    <m/>
    <m/>
    <m/>
    <m/>
    <m/>
    <m/>
    <m/>
  </r>
  <r>
    <x v="2"/>
    <s v="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/>
    <m/>
    <n v="4787000"/>
    <x v="13"/>
    <m/>
    <x v="8"/>
    <m/>
    <m/>
    <m/>
    <m/>
    <m/>
    <m/>
    <m/>
  </r>
  <r>
    <x v="2"/>
    <s v="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/>
    <m/>
    <n v="100880"/>
    <x v="13"/>
    <m/>
    <x v="8"/>
    <m/>
    <m/>
    <m/>
    <m/>
    <m/>
    <m/>
    <m/>
  </r>
  <r>
    <x v="2"/>
    <s v="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/>
    <m/>
    <n v="100880"/>
    <x v="13"/>
    <m/>
    <x v="8"/>
    <m/>
    <m/>
    <m/>
    <m/>
    <m/>
    <m/>
    <m/>
  </r>
  <r>
    <x v="2"/>
    <s v="Прочие субвенции"/>
    <m/>
    <n v="3472032000"/>
    <x v="13"/>
    <m/>
    <x v="8"/>
    <m/>
    <m/>
    <m/>
    <m/>
    <m/>
    <m/>
    <m/>
  </r>
  <r>
    <x v="2"/>
    <s v="Прочие субвенции бюджетам городских округов"/>
    <m/>
    <n v="3472032000"/>
    <x v="13"/>
    <m/>
    <x v="8"/>
    <m/>
    <m/>
    <m/>
    <m/>
    <m/>
    <m/>
    <m/>
  </r>
  <r>
    <x v="2"/>
    <s v="Иные межбюджетные трансферты"/>
    <s v="безвозмездные поступления"/>
    <n v="328823.52"/>
    <x v="13"/>
    <m/>
    <x v="8"/>
    <m/>
    <m/>
    <m/>
    <m/>
    <m/>
    <m/>
    <m/>
  </r>
  <r>
    <x v="2"/>
    <s v="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&quot;Сириус&quot;, муниципальных общеобразовательных организаций и профессиональных образовательных организаций"/>
    <m/>
    <n v="1640520"/>
    <x v="13"/>
    <m/>
    <x v="8"/>
    <m/>
    <m/>
    <m/>
    <m/>
    <m/>
    <m/>
    <m/>
  </r>
  <r>
    <x v="2"/>
    <s v="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&quot;Сириус&quot;, муниципальных общеобразовательных организаций и профессиональных образовательных организаций"/>
    <m/>
    <n v="1640520"/>
    <x v="13"/>
    <m/>
    <x v="8"/>
    <m/>
    <m/>
    <m/>
    <m/>
    <m/>
    <m/>
    <m/>
  </r>
  <r>
    <x v="2"/>
    <s v="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/>
    <m/>
    <n v="9119000"/>
    <x v="13"/>
    <m/>
    <x v="8"/>
    <m/>
    <m/>
    <m/>
    <m/>
    <m/>
    <m/>
    <m/>
  </r>
  <r>
    <x v="2"/>
    <s v="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/>
    <m/>
    <n v="9119000"/>
    <x v="13"/>
    <m/>
    <x v="8"/>
    <m/>
    <m/>
    <m/>
    <m/>
    <m/>
    <m/>
    <m/>
  </r>
  <r>
    <x v="2"/>
    <s v="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"/>
    <m/>
    <n v="105774000"/>
    <x v="13"/>
    <m/>
    <x v="8"/>
    <m/>
    <m/>
    <m/>
    <m/>
    <m/>
    <m/>
    <m/>
  </r>
  <r>
    <x v="2"/>
    <s v="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"/>
    <m/>
    <n v="105774000"/>
    <x v="13"/>
    <m/>
    <x v="8"/>
    <m/>
    <m/>
    <m/>
    <m/>
    <m/>
    <m/>
    <m/>
  </r>
  <r>
    <x v="2"/>
    <s v="Межбюджетные трансферты, передаваемые бюджетам на создание модельных муниципальных библиотек"/>
    <m/>
    <n v="0"/>
    <x v="13"/>
    <m/>
    <x v="8"/>
    <m/>
    <m/>
    <m/>
    <m/>
    <m/>
    <m/>
    <m/>
  </r>
  <r>
    <x v="2"/>
    <s v="Межбюджетные трансферты, передаваемые бюджетам городских округов на создание модельных муниципальных библиотек"/>
    <m/>
    <n v="0"/>
    <x v="13"/>
    <m/>
    <x v="8"/>
    <m/>
    <m/>
    <m/>
    <m/>
    <m/>
    <m/>
    <m/>
  </r>
  <r>
    <x v="2"/>
    <s v="Прочие межбюджетные трансферты, передаваемые бюджетам"/>
    <m/>
    <n v="212290000"/>
    <x v="13"/>
    <m/>
    <x v="8"/>
    <m/>
    <m/>
    <m/>
    <m/>
    <m/>
    <m/>
    <m/>
  </r>
  <r>
    <x v="2"/>
    <s v="Прочие межбюджетные трансферты, передаваемые бюджетам городских округов"/>
    <m/>
    <n v="212290000"/>
    <x v="13"/>
    <m/>
    <x v="8"/>
    <m/>
    <m/>
    <m/>
    <m/>
    <m/>
    <m/>
    <m/>
  </r>
  <r>
    <x v="2"/>
    <s v="ИТОГО  "/>
    <m/>
    <n v="13641975820"/>
    <x v="13"/>
    <m/>
    <x v="8"/>
    <m/>
    <m/>
    <m/>
    <m/>
    <m/>
    <m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">
  <r>
    <x v="0"/>
    <x v="0"/>
    <s v="10"/>
    <s v="01"/>
    <s v="0411500840"/>
    <m/>
    <n v="30955.8"/>
    <x v="0"/>
  </r>
  <r>
    <x v="1"/>
    <x v="1"/>
    <s v="10"/>
    <s v="03"/>
    <s v="09701S0190"/>
    <m/>
    <n v="0"/>
    <x v="0"/>
  </r>
  <r>
    <x v="2"/>
    <x v="2"/>
    <s v="10"/>
    <m/>
    <m/>
    <m/>
    <n v="906927.16"/>
    <x v="0"/>
  </r>
  <r>
    <x v="1"/>
    <x v="3"/>
    <s v="10"/>
    <s v="04"/>
    <s v="0310162140"/>
    <m/>
    <n v="38305"/>
    <x v="0"/>
  </r>
  <r>
    <x v="3"/>
    <x v="4"/>
    <s v="10"/>
    <s v="04"/>
    <s v="0920174970"/>
    <m/>
    <n v="2375.1999999999998"/>
    <x v="0"/>
  </r>
  <r>
    <x v="3"/>
    <x v="5"/>
    <s v="10"/>
    <s v="04"/>
    <s v="09201L4970"/>
    <m/>
    <n v="45317.8"/>
    <x v="0"/>
  </r>
  <r>
    <x v="4"/>
    <x v="6"/>
    <s v="10"/>
    <s v="04"/>
    <s v="0930160820"/>
    <m/>
    <n v="10352"/>
    <x v="0"/>
  </r>
  <r>
    <x v="0"/>
    <x v="0"/>
    <s v="10"/>
    <s v="01"/>
    <s v="0411500840"/>
    <m/>
    <n v="25955.8"/>
    <x v="1"/>
  </r>
  <r>
    <x v="1"/>
    <x v="1"/>
    <s v="10"/>
    <s v="03"/>
    <s v="09701S0190"/>
    <m/>
    <n v="0"/>
    <x v="1"/>
  </r>
  <r>
    <x v="2"/>
    <x v="2"/>
    <s v="10"/>
    <m/>
    <m/>
    <m/>
    <n v="1361981.71"/>
    <x v="1"/>
  </r>
  <r>
    <x v="1"/>
    <x v="3"/>
    <s v="10"/>
    <s v="04"/>
    <s v="0310162140"/>
    <m/>
    <n v="38305"/>
    <x v="1"/>
  </r>
  <r>
    <x v="3"/>
    <x v="4"/>
    <s v="10"/>
    <s v="04"/>
    <s v="0920174970"/>
    <m/>
    <n v="0"/>
    <x v="1"/>
  </r>
  <r>
    <x v="3"/>
    <x v="5"/>
    <s v="10"/>
    <s v="04"/>
    <s v="09201L4970"/>
    <m/>
    <n v="60119.9"/>
    <x v="1"/>
  </r>
  <r>
    <x v="4"/>
    <x v="6"/>
    <s v="10"/>
    <s v="04"/>
    <s v="0930160820"/>
    <m/>
    <n v="0"/>
    <x v="1"/>
  </r>
  <r>
    <x v="0"/>
    <x v="0"/>
    <s v="10"/>
    <s v="01"/>
    <s v="0411500840"/>
    <m/>
    <n v="25955.8"/>
    <x v="2"/>
  </r>
  <r>
    <x v="1"/>
    <x v="1"/>
    <s v="10"/>
    <s v="03"/>
    <s v="09701S0190"/>
    <m/>
    <n v="11365"/>
    <x v="2"/>
  </r>
  <r>
    <x v="2"/>
    <x v="2"/>
    <s v="10"/>
    <m/>
    <m/>
    <m/>
    <n v="99186.28"/>
    <x v="2"/>
  </r>
  <r>
    <x v="1"/>
    <x v="3"/>
    <s v="10"/>
    <s v="04"/>
    <s v="0310162140"/>
    <m/>
    <n v="38305"/>
    <x v="2"/>
  </r>
  <r>
    <x v="3"/>
    <x v="4"/>
    <s v="10"/>
    <s v="04"/>
    <s v="0920174970"/>
    <m/>
    <n v="0"/>
    <x v="2"/>
  </r>
  <r>
    <x v="3"/>
    <x v="5"/>
    <s v="10"/>
    <s v="04"/>
    <s v="09201L4970"/>
    <m/>
    <n v="57544.4"/>
    <x v="2"/>
  </r>
  <r>
    <x v="4"/>
    <x v="6"/>
    <s v="10"/>
    <s v="04"/>
    <s v="0930160820"/>
    <m/>
    <n v="4787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7" cacheId="2" applyNumberFormats="0" applyBorderFormats="0" applyFontFormats="0" applyPatternFormats="0" applyAlignmentFormats="0" applyWidthHeightFormats="1" dataCaption="Значения" updatedVersion="8" minRefreshableVersion="3" useAutoFormatting="1" pageWrap="5" itemPrintTitles="1" createdVersion="8" indent="0" outline="1" outlineData="1" multipleFieldFilters="0" chartFormat="8">
  <location ref="A335:B354" firstHeaderRow="1" firstDataRow="1" firstDataCol="1"/>
  <pivotFields count="8">
    <pivotField showAll="0">
      <items count="4">
        <item x="0"/>
        <item h="1" x="1"/>
        <item h="1" x="2"/>
        <item t="default"/>
      </items>
    </pivotField>
    <pivotField showAll="0">
      <items count="18">
        <item h="1" x="0"/>
        <item n="Выкуп сетей и КНС мрк. Богородский  " x="8"/>
        <item n="Обеспечение детей-сирот жилыми помещениями" x="12"/>
        <item n="Обеспечение мероприятий по переселению граждан из аварийного жилищного фонда" x="11"/>
        <item n="Проведение работ, необходимых для возведения пожарного депо из быстровозводимых модульных конструкций полной заводской готовности " x="13"/>
        <item n="Реконструкция котельной мощностью 50,9 МВт «ОМК Маркет» " x="5"/>
        <item n="Реконструкция очистных сооружений канализации пос. Фряново" x="16"/>
        <item x="15"/>
        <item n="Строительство БМК мощностью 0,7 МВт " x="6"/>
        <item n="Строительство БМК на 0,3 МВт " x="9"/>
        <item n="Строительство БМК на 1,2 МВт " x="10"/>
        <item n="Строительство БМК на 12 МВт " x="2"/>
        <item n="Строительство БМК на 16 МВт " x="4"/>
        <item n="Строительство БМК на 2,5 МВт " x="3"/>
        <item n="Строительство объектов коммунальной инфраструктуры для обеспечения потребителей" x="7"/>
        <item x="14"/>
        <item h="1" x="1"/>
        <item t="default"/>
      </items>
    </pivotField>
    <pivotField showAll="0"/>
    <pivotField axis="axisRow" showAll="0" sortType="descending">
      <items count="19">
        <item n="&quot;Экология и окружающая среда&quot;" x="6"/>
        <item n="&quot;Формирование современной комфортной городской среды&quot;" x="16"/>
        <item n="&quot;Управление имуществом и муниципальными финансами&quot;" x="11"/>
        <item n="&quot;Развитие инженерной инфраструктуры, ...&quot;" x="9"/>
        <item n="&quot;Образование&quot;" x="2"/>
        <item n="&quot;Архитектура и градостроительство&quot;" x="15"/>
        <item n=" &quot;Цифровое муниципальное образование&quot;" x="14"/>
        <item n=" &quot;Спорт&quot;" x="4"/>
        <item n=" &quot;Социальная защита населения&quot;" x="3"/>
        <item n=" &quot;Развитие сельского хозяйства&quot;" x="5"/>
        <item n=" &quot;Развитие институтов гражданского общества, повышение ...&quot;" x="12"/>
        <item n=" &quot;Развитие и функционирование дорожно-транспортного комплекса&quot;" x="13"/>
        <item n=" &quot;Предпринимательство&quot;" x="10"/>
        <item n=" &quot;Переселение граждан из аварийного жилищного фонда&quot;" x="17"/>
        <item n=" &quot;Культура и туризм&quot;" x="1"/>
        <item n=" &quot;Здравоохранение&quot;" x="0"/>
        <item n=" &quot;Жилище&quot;" x="8"/>
        <item n=" &quot;Безопасность и обеспечение безопасности жизнедеятельности населения&quot;" x="7"/>
        <item t="default"/>
      </items>
    </pivotField>
    <pivotField showAll="0"/>
    <pivotField showAll="0"/>
    <pivotField dataField="1" numFmtId="165" showAll="0"/>
    <pivotField dragToRow="0" dragToCol="0" dragToPage="0" showAll="0" defaultSubtotal="0"/>
  </pivotFields>
  <rowFields count="1">
    <field x="3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Сумма по полю Сумма" fld="6" baseField="0" baseItem="0" numFmtId="165"/>
  </dataFields>
  <chartFormats count="2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Сводная таблица24" cacheId="3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5">
  <location ref="A130:B138" firstHeaderRow="1" firstDataRow="1" firstDataCol="1"/>
  <pivotFields count="14">
    <pivotField showAll="0">
      <items count="4">
        <item x="0"/>
        <item h="1" x="1"/>
        <item h="1" x="2"/>
        <item t="default"/>
      </items>
    </pivotField>
    <pivotField showAll="0"/>
    <pivotField showAll="0"/>
    <pivotField numFmtId="165" showAll="0"/>
    <pivotField showAll="0"/>
    <pivotField showAll="0"/>
    <pivotField axis="axisRow" showAll="0">
      <items count="12">
        <item x="0"/>
        <item h="1" x="7"/>
        <item h="1" x="9"/>
        <item h="1" x="10"/>
        <item x="4"/>
        <item x="5"/>
        <item x="3"/>
        <item x="2"/>
        <item x="1"/>
        <item x="6"/>
        <item h="1" x="8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</pivotFields>
  <rowFields count="1">
    <field x="6"/>
  </rowFields>
  <rowItems count="8">
    <i>
      <x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Сумма по полю вед р" fld="7" baseField="0" baseItem="0"/>
  </dataFields>
  <chartFormats count="1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6" count="1" selected="0">
            <x v="4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6" count="1" selected="0">
            <x v="5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6" count="1" selected="0">
            <x v="6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6" count="1" selected="0">
            <x v="7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6" count="1" selected="0">
            <x v="8"/>
          </reference>
        </references>
      </pivotArea>
    </chartFormat>
    <chartFormat chart="0" format="7">
      <pivotArea type="data" outline="0" fieldPosition="0">
        <references count="2">
          <reference field="4294967294" count="1" selected="0">
            <x v="0"/>
          </reference>
          <reference field="6" count="1" selected="0">
            <x v="9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7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2" format="18">
      <pivotArea type="data" outline="0" fieldPosition="0">
        <references count="2">
          <reference field="4294967294" count="1" selected="0">
            <x v="0"/>
          </reference>
          <reference field="6" count="1" selected="0">
            <x v="4"/>
          </reference>
        </references>
      </pivotArea>
    </chartFormat>
    <chartFormat chart="2" format="19">
      <pivotArea type="data" outline="0" fieldPosition="0">
        <references count="2">
          <reference field="4294967294" count="1" selected="0">
            <x v="0"/>
          </reference>
          <reference field="6" count="1" selected="0">
            <x v="5"/>
          </reference>
        </references>
      </pivotArea>
    </chartFormat>
    <chartFormat chart="2" format="20">
      <pivotArea type="data" outline="0" fieldPosition="0">
        <references count="2">
          <reference field="4294967294" count="1" selected="0">
            <x v="0"/>
          </reference>
          <reference field="6" count="1" selected="0">
            <x v="6"/>
          </reference>
        </references>
      </pivotArea>
    </chartFormat>
    <chartFormat chart="2" format="21">
      <pivotArea type="data" outline="0" fieldPosition="0">
        <references count="2">
          <reference field="4294967294" count="1" selected="0">
            <x v="0"/>
          </reference>
          <reference field="6" count="1" selected="0">
            <x v="7"/>
          </reference>
        </references>
      </pivotArea>
    </chartFormat>
    <chartFormat chart="2" format="22">
      <pivotArea type="data" outline="0" fieldPosition="0">
        <references count="2">
          <reference field="4294967294" count="1" selected="0">
            <x v="0"/>
          </reference>
          <reference field="6" count="1" selected="0">
            <x v="8"/>
          </reference>
        </references>
      </pivotArea>
    </chartFormat>
    <chartFormat chart="2" format="23">
      <pivotArea type="data" outline="0" fieldPosition="0">
        <references count="2">
          <reference field="4294967294" count="1" selected="0">
            <x v="0"/>
          </reference>
          <reference field="6" count="1" selected="0">
            <x v="9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Сводная таблица26" cacheId="3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6">
  <location ref="A166:B180" firstHeaderRow="1" firstDataRow="1" firstDataCol="1"/>
  <pivotFields count="14">
    <pivotField showAll="0">
      <items count="4">
        <item x="0"/>
        <item h="1" x="1"/>
        <item h="1" x="2"/>
        <item t="default"/>
      </items>
    </pivotField>
    <pivotField showAll="0"/>
    <pivotField showAll="0"/>
    <pivotField numFmtId="165" showAll="0"/>
    <pivotField axis="axisRow" showAll="0" sortType="descending">
      <items count="15">
        <item x="10"/>
        <item x="11"/>
        <item x="9"/>
        <item x="5"/>
        <item x="0"/>
        <item x="12"/>
        <item x="6"/>
        <item x="3"/>
        <item x="1"/>
        <item x="2"/>
        <item x="7"/>
        <item x="8"/>
        <item x="4"/>
        <item h="1"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Сумма по полю Функц р" fld="5" baseField="0" baseItem="0"/>
  </dataFields>
  <chartFormats count="2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Сводная таблица4" cacheId="3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4">
  <location ref="A186:B188" firstHeaderRow="1" firstDataRow="1" firstDataCol="1"/>
  <pivotFields count="14">
    <pivotField showAll="0">
      <items count="4">
        <item x="0"/>
        <item h="1" x="1"/>
        <item h="1" x="2"/>
        <item t="default"/>
      </items>
    </pivotField>
    <pivotField showAll="0"/>
    <pivotField showAll="0"/>
    <pivotField numFmtId="165" showAll="0"/>
    <pivotField axis="axisRow" showAll="0" sortType="descending">
      <items count="15">
        <item h="1" x="10"/>
        <item h="1" x="11"/>
        <item x="9"/>
        <item h="1" x="5"/>
        <item h="1" x="0"/>
        <item n="Обслуживание г(м) долга" h="1" x="12"/>
        <item h="1" x="6"/>
        <item h="1" x="3"/>
        <item h="1" x="1"/>
        <item n="Национальная безопасность " h="1" x="2"/>
        <item h="1" x="7"/>
        <item h="1" x="8"/>
        <item h="1" x="4"/>
        <item h="1" x="1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"/>
  </rowFields>
  <rowItems count="2">
    <i>
      <x v="2"/>
    </i>
    <i t="grand">
      <x/>
    </i>
  </rowItems>
  <colItems count="1">
    <i/>
  </colItems>
  <dataFields count="1">
    <dataField name="Сумма по полю Функц р" fld="5" baseField="0" baseItem="0"/>
  </dataFields>
  <chartFormats count="2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Сводная таблица19" cacheId="0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4">
  <location ref="A34:B38" firstHeaderRow="1" firstDataRow="1" firstDataCol="1"/>
  <pivotFields count="4">
    <pivotField showAll="0">
      <items count="4">
        <item h="1" x="0"/>
        <item x="1"/>
        <item h="1" x="2"/>
        <item t="default"/>
      </items>
    </pivotField>
    <pivotField showAll="0"/>
    <pivotField axis="axisRow" showAll="0" sortType="descending">
      <items count="5">
        <item h="1" x="0"/>
        <item n="неналоговые доходы" x="2"/>
        <item n="налоговые доходы" x="1"/>
        <item x="3"/>
        <item t="default"/>
      </items>
    </pivotField>
    <pivotField dataField="1" numFmtId="165" showAll="0"/>
  </pivotFields>
  <rowFields count="1">
    <field x="2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Сумма по полю Доход" fld="3" baseField="0" baseItem="0" numFmtId="165"/>
  </dataFields>
  <formats count="2">
    <format dxfId="92">
      <pivotArea collapsedLevelsAreSubtotals="1" fieldPosition="0">
        <references count="1">
          <reference field="2" count="0"/>
        </references>
      </pivotArea>
    </format>
    <format dxfId="91">
      <pivotArea grandRow="1" outline="0" collapsedLevelsAreSubtotals="1" fieldPosition="0"/>
    </format>
  </formats>
  <chartFormats count="8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10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1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Сводная таблица14" cacheId="1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7">
  <location ref="A12:B13" firstHeaderRow="0" firstDataRow="1" firstDataCol="0"/>
  <pivotFields count="7">
    <pivotField showAll="0">
      <items count="4">
        <item x="0"/>
        <item h="1" x="1"/>
        <item h="1" x="2"/>
        <item t="default"/>
      </items>
    </pivotField>
    <pivotField dataField="1" numFmtId="165" showAll="0"/>
    <pivotField dataField="1" numFmtId="165" showAll="0"/>
    <pivotField showAll="0"/>
    <pivotField numFmtId="9" showAll="0"/>
    <pivotField showAll="0"/>
    <pivotField showAll="0"/>
  </pivotFields>
  <rowItems count="1">
    <i/>
  </rowItems>
  <colFields count="1">
    <field x="-2"/>
  </colFields>
  <colItems count="2">
    <i>
      <x/>
    </i>
    <i i="1">
      <x v="1"/>
    </i>
  </colItems>
  <dataFields count="2">
    <dataField name=" Расходы" fld="2" baseField="0" baseItem="0" numFmtId="165"/>
    <dataField name="Доходы" fld="1" baseField="0" baseItem="0" numFmtId="165"/>
  </dataFields>
  <formats count="1">
    <format dxfId="93">
      <pivotArea outline="0" collapsedLevelsAreSubtotals="1" fieldPosition="0"/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6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name="Сводная таблица1" cacheId="1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7">
  <location ref="H11:I14" firstHeaderRow="1" firstDataRow="1" firstDataCol="1"/>
  <pivotFields count="7">
    <pivotField showAll="0">
      <items count="4">
        <item x="0"/>
        <item h="1" x="1"/>
        <item h="1" x="2"/>
        <item t="default"/>
      </items>
    </pivotField>
    <pivotField numFmtId="165" showAll="0"/>
    <pivotField numFmtId="165" showAll="0"/>
    <pivotField showAll="0"/>
    <pivotField numFmtId="9" showAll="0"/>
    <pivotField axis="axisRow" showAll="0">
      <items count="3">
        <item x="1"/>
        <item x="0"/>
        <item t="default"/>
      </items>
    </pivotField>
    <pivotField dataField="1" showAll="0"/>
  </pivotFields>
  <rowFields count="1">
    <field x="5"/>
  </rowFields>
  <rowItems count="3">
    <i>
      <x/>
    </i>
    <i>
      <x v="1"/>
    </i>
    <i t="grand">
      <x/>
    </i>
  </rowItems>
  <colItems count="1">
    <i/>
  </colItems>
  <dataFields count="1">
    <dataField name="Сумма по полю ИФДБ" fld="6" baseField="0" baseItem="0"/>
  </dataFields>
  <chartFormats count="6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5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4" format="6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1" format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name="Сводная таблица15" cacheId="1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1">
  <location ref="A16:B17" firstHeaderRow="0" firstDataRow="1" firstDataCol="0"/>
  <pivotFields count="7">
    <pivotField showAll="0">
      <items count="4">
        <item x="0"/>
        <item h="1" x="1"/>
        <item h="1" x="2"/>
        <item t="default"/>
      </items>
    </pivotField>
    <pivotField numFmtId="165" showAll="0"/>
    <pivotField numFmtId="165" showAll="0"/>
    <pivotField dataField="1" showAll="0"/>
    <pivotField dataField="1" numFmtId="9" showAll="0"/>
    <pivotField showAll="0"/>
    <pivotField numFmtId="166" showAll="0"/>
  </pivotFields>
  <rowItems count="1">
    <i/>
  </rowItems>
  <colFields count="1">
    <field x="-2"/>
  </colFields>
  <colItems count="2">
    <i>
      <x/>
    </i>
    <i i="1">
      <x v="1"/>
    </i>
  </colItems>
  <dataFields count="2">
    <dataField name="Сумма по полю % Дефицит" fld="4" baseField="0" baseItem="0" numFmtId="9"/>
    <dataField name="Сумма по полю Дефицит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name="Сводная таблица3" cacheId="2" applyNumberFormats="0" applyBorderFormats="0" applyFontFormats="0" applyPatternFormats="0" applyAlignmentFormats="0" applyWidthHeightFormats="1" dataCaption="Значения" updatedVersion="8" minRefreshableVersion="3" useAutoFormatting="1" pageWrap="5" itemPrintTitles="1" createdVersion="8" indent="0" outline="1" outlineData="1" multipleFieldFilters="0" chartFormat="8">
  <location ref="A366:B368" firstHeaderRow="1" firstDataRow="1" firstDataCol="1"/>
  <pivotFields count="8">
    <pivotField showAll="0">
      <items count="4">
        <item x="0"/>
        <item h="1" x="1"/>
        <item h="1" x="2"/>
        <item t="default"/>
      </items>
    </pivotField>
    <pivotField showAll="0">
      <items count="18">
        <item h="1" x="0"/>
        <item n="Выкуп сетей и КНС мрк. Богородский  " x="8"/>
        <item n="Обеспечение детей-сирот жилыми помещениями" x="12"/>
        <item n="Обеспечение мероприятий по переселению граждан из аварийного жилищного фонда" x="11"/>
        <item n="Проведение работ, необходимых для возведения пожарного депо из быстровозводимых модульных конструкций полной заводской готовности " x="13"/>
        <item n="Реконструкция котельной мощностью 50,9 МВт «ОМК Маркет» " x="5"/>
        <item n="Реконструкция очистных сооружений канализации пос. Фряново" x="16"/>
        <item x="15"/>
        <item n="Строительство БМК мощностью 0,7 МВт " x="6"/>
        <item n="Строительство БМК на 0,3 МВт " x="9"/>
        <item n="Строительство БМК на 1,2 МВт " x="10"/>
        <item n="Строительство БМК на 12 МВт " x="2"/>
        <item n="Строительство БМК на 16 МВт " x="4"/>
        <item n="Строительство БМК на 2,5 МВт " x="3"/>
        <item n="Строительство объектов коммунальной инфраструктуры для обеспечения потребителей" x="7"/>
        <item x="14"/>
        <item h="1" x="1"/>
        <item t="default"/>
      </items>
    </pivotField>
    <pivotField showAll="0"/>
    <pivotField axis="axisRow" showAll="0" sortType="descending">
      <items count="19">
        <item n="&quot;Экология и окружающая среда&quot;" h="1" x="6"/>
        <item n="&quot;Формирование современной комфортной городской среды&quot;" x="16"/>
        <item n="&quot;Управление имуществом и муниципальными финансами&quot;" h="1" x="11"/>
        <item n="&quot;Развитие инженерной инфраструктуры, ...&quot;" h="1" x="9"/>
        <item n="&quot;Образование&quot;" h="1" x="2"/>
        <item n="&quot;Архитектура и градостроительство&quot;" h="1" x="15"/>
        <item n=" &quot;Цифровое муниципальное образование&quot;" h="1" x="14"/>
        <item n=" &quot;Спорт&quot;" h="1" x="4"/>
        <item n=" &quot;Социальная защита населения&quot;" h="1" x="3"/>
        <item n=" &quot;Развитие сельского хозяйства&quot;" h="1" x="5"/>
        <item n=" &quot;Развитие институтов гражданского общества, повышение ...&quot;" h="1" x="12"/>
        <item n=" &quot;Развитие и функционирование дорожно-транспортного комплекса&quot;" h="1" x="13"/>
        <item n=" &quot;Предпринимательство&quot;" h="1" x="10"/>
        <item n=" &quot;Переселение граждан из аварийного жилищного фонда&quot;" h="1" x="17"/>
        <item n=" &quot;Культура и туризм&quot;" h="1" x="1"/>
        <item n=" &quot;Здравоохранение&quot;" h="1" x="0"/>
        <item n=" &quot;Жилище&quot;" h="1" x="8"/>
        <item n=" &quot;Безопасность и обеспечение безопасности жизнедеятельности населения&quot;" h="1" x="7"/>
        <item t="default"/>
      </items>
    </pivotField>
    <pivotField showAll="0"/>
    <pivotField showAll="0"/>
    <pivotField dataField="1" numFmtId="165" showAll="0"/>
    <pivotField dragToRow="0" dragToCol="0" dragToPage="0" showAll="0" defaultSubtotal="0"/>
  </pivotFields>
  <rowFields count="1">
    <field x="3"/>
  </rowFields>
  <rowItems count="2">
    <i>
      <x v="1"/>
    </i>
    <i t="grand">
      <x/>
    </i>
  </rowItems>
  <colItems count="1">
    <i/>
  </colItems>
  <dataFields count="1">
    <dataField name="Сумма по полю Сумма" fld="6" baseField="0" baseItem="0" numFmtId="165"/>
  </dataFields>
  <chartFormats count="2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name="Сводная таблица25" cacheId="3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1">
  <location ref="A155:B163" firstHeaderRow="1" firstDataRow="1" firstDataCol="1"/>
  <pivotFields count="14">
    <pivotField showAll="0">
      <items count="4">
        <item x="0"/>
        <item h="1" x="1"/>
        <item h="1" x="2"/>
        <item t="default"/>
      </items>
    </pivotField>
    <pivotField showAll="0"/>
    <pivotField showAll="0"/>
    <pivotField numFmtId="165" showAll="0"/>
    <pivotField showAll="0"/>
    <pivotField showAll="0"/>
    <pivotField axis="axisRow" showAll="0">
      <items count="12">
        <item x="0"/>
        <item h="1" x="7"/>
        <item h="1" x="9"/>
        <item h="1" x="10"/>
        <item x="4"/>
        <item x="5"/>
        <item x="3"/>
        <item x="2"/>
        <item x="1"/>
        <item x="6"/>
        <item h="1" x="8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</pivotFields>
  <rowFields count="1">
    <field x="6"/>
  </rowFields>
  <rowItems count="8">
    <i>
      <x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Сумма по полю вед р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name="Сводная таблица11" cacheId="4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3">
  <location ref="A238:B244" firstHeaderRow="1" firstDataRow="1" firstDataCol="1"/>
  <pivotFields count="8">
    <pivotField axis="axisRow" showAll="0" sortType="descending">
      <items count="6">
        <item x="4"/>
        <item x="2"/>
        <item x="3"/>
        <item x="0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dataField="1" numFmtId="165" showAll="0"/>
    <pivotField showAll="0">
      <items count="4">
        <item h="1" x="0"/>
        <item x="1"/>
        <item h="1" x="2"/>
        <item t="default"/>
      </items>
    </pivotField>
  </pivotFields>
  <rowFields count="1">
    <field x="0"/>
  </rowFields>
  <rowItems count="6">
    <i>
      <x v="1"/>
    </i>
    <i>
      <x v="2"/>
    </i>
    <i>
      <x v="4"/>
    </i>
    <i>
      <x v="3"/>
    </i>
    <i>
      <x/>
    </i>
    <i t="grand">
      <x/>
    </i>
  </rowItems>
  <colItems count="1">
    <i/>
  </colItems>
  <dataFields count="1">
    <dataField name="Сумма по полю Сумма" fld="6" baseField="0" baseItem="0" numFmtId="165"/>
  </dataFields>
  <chartFormats count="1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2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2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2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2" format="12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name="Сводная таблица6" cacheId="2" applyNumberFormats="0" applyBorderFormats="0" applyFontFormats="0" applyPatternFormats="0" applyAlignmentFormats="0" applyWidthHeightFormats="1" dataCaption="Значения" updatedVersion="8" minRefreshableVersion="3" useAutoFormatting="1" pageWrap="5" itemPrintTitles="1" createdVersion="8" indent="0" outline="1" outlineData="1" multipleFieldFilters="0" chartFormat="8">
  <location ref="A64:B66" firstHeaderRow="1" firstDataRow="1" firstDataCol="1"/>
  <pivotFields count="8">
    <pivotField showAll="0">
      <items count="4">
        <item x="0"/>
        <item h="1" x="1"/>
        <item h="1" x="2"/>
        <item t="default"/>
      </items>
    </pivotField>
    <pivotField showAll="0">
      <items count="18">
        <item h="1" x="0"/>
        <item n="Выкуп сетей и КНС мрк. Богородский  " x="8"/>
        <item n="Обеспечение детей-сирот жилыми помещениями" x="12"/>
        <item n="Обеспечение мероприятий по переселению граждан из аварийного жилищного фонда" x="11"/>
        <item n="Проведение работ, необходимых для возведения пожарного депо из быстровозводимых модульных конструкций полной заводской готовности " x="13"/>
        <item n="Реконструкция котельной мощностью 50,9 МВт «ОМК Маркет» " x="5"/>
        <item n="Реконструкция очистных сооружений канализации пос. Фряново" x="16"/>
        <item x="15"/>
        <item n="Строительство БМК мощностью 0,7 МВт " x="6"/>
        <item n="Строительство БМК на 0,3 МВт " x="9"/>
        <item n="Строительство БМК на 1,2 МВт " x="10"/>
        <item n="Строительство БМК на 12 МВт " x="2"/>
        <item n="Строительство БМК на 16 МВт " x="4"/>
        <item n="Строительство БМК на 2,5 МВт " x="3"/>
        <item n="Строительство объектов коммунальной инфраструктуры для обеспечения потребителей" x="7"/>
        <item x="14"/>
        <item h="1" x="1"/>
        <item t="default"/>
      </items>
    </pivotField>
    <pivotField showAll="0"/>
    <pivotField axis="axisRow" showAll="0" sortType="descending">
      <items count="19">
        <item n="&quot;Экология и окружающая среда&quot;" h="1" x="6"/>
        <item n="&quot;Формирование современной комфортной городской среды&quot;" x="16"/>
        <item n="&quot;Управление имуществом и муниципальными финансами&quot;" h="1" x="11"/>
        <item n="&quot;Развитие инженерной инфраструктуры, ...&quot;" h="1" x="9"/>
        <item n="&quot;Образование&quot;" h="1" x="2"/>
        <item n="&quot;Архитектура и градостроительство&quot;" h="1" x="15"/>
        <item n=" &quot;Цифровое муниципальное образование&quot;" h="1" x="14"/>
        <item n=" &quot;Спорт&quot;" h="1" x="4"/>
        <item n=" &quot;Социальная защита населения&quot;" h="1" x="3"/>
        <item n=" &quot;Развитие сельского хозяйства&quot;" h="1" x="5"/>
        <item n=" &quot;Развитие институтов гражданского общества, повышение ...&quot;" h="1" x="12"/>
        <item n=" &quot;Развитие и функционирование дорожно-транспортного комплекса&quot;" h="1" x="13"/>
        <item n=" &quot;Предпринимательство&quot;" h="1" x="10"/>
        <item n=" &quot;Переселение граждан из аварийного жилищного фонда&quot;" h="1" x="17"/>
        <item n=" &quot;Культура и туризм&quot;" h="1" x="1"/>
        <item n=" &quot;Здравоохранение&quot;" h="1" x="0"/>
        <item n=" &quot;Жилище&quot;" h="1" x="8"/>
        <item n=" &quot;Безопасность и обеспечение безопасности жизнедеятельности населения&quot;" h="1" x="7"/>
        <item t="default"/>
      </items>
    </pivotField>
    <pivotField showAll="0"/>
    <pivotField showAll="0"/>
    <pivotField dataField="1" numFmtId="165" showAll="0"/>
    <pivotField dragToRow="0" dragToCol="0" dragToPage="0" showAll="0" defaultSubtotal="0"/>
  </pivotFields>
  <rowFields count="1">
    <field x="3"/>
  </rowFields>
  <rowItems count="2">
    <i>
      <x v="1"/>
    </i>
    <i t="grand">
      <x/>
    </i>
  </rowItems>
  <colItems count="1">
    <i/>
  </colItems>
  <dataFields count="1">
    <dataField name="Сумма по полю Сумма" fld="6" baseField="0" baseItem="0" numFmtId="165"/>
  </dataFields>
  <chartFormats count="2"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name="Сводная таблица21" cacheId="0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7">
  <location ref="A34:B41" firstHeaderRow="1" firstDataRow="1" firstDataCol="1"/>
  <pivotFields count="4">
    <pivotField showAll="0">
      <items count="4">
        <item h="1" x="0"/>
        <item x="1"/>
        <item h="1" x="2"/>
        <item t="default"/>
      </items>
    </pivotField>
    <pivotField axis="axisRow" showAll="0" sortType="ascending">
      <items count="114">
        <item h="1" x="6"/>
        <item h="1" x="71"/>
        <item h="1" x="72"/>
        <item h="1" x="22"/>
        <item h="1" x="26"/>
        <item h="1" x="25"/>
        <item h="1" x="23"/>
        <item h="1" x="24"/>
        <item h="1" x="29"/>
        <item h="1" x="28"/>
        <item x="27"/>
        <item h="1" x="53"/>
        <item h="1" x="50"/>
        <item x="49"/>
        <item h="1" x="63"/>
        <item h="1" x="64"/>
        <item h="1" x="62"/>
        <item x="58"/>
        <item h="1" x="59"/>
        <item h="1" x="60"/>
        <item h="1" x="61"/>
        <item h="1" x="35"/>
        <item h="1" x="36"/>
        <item h="1" x="37"/>
        <item h="1" x="38"/>
        <item h="1" x="9"/>
        <item h="1" x="7"/>
        <item h="1" x="8"/>
        <item h="1" x="10"/>
        <item h="1" x="30"/>
        <item h="1" x="32"/>
        <item h="1" x="31"/>
        <item h="1" x="33"/>
        <item h="1" x="34"/>
        <item h="1" x="54"/>
        <item h="1" x="55"/>
        <item h="1" x="13"/>
        <item h="1" x="19"/>
        <item h="1" x="20"/>
        <item h="1" x="21"/>
        <item h="1" x="101"/>
        <item h="1" x="112"/>
        <item h="1" x="107"/>
        <item h="1" x="103"/>
        <item h="1" x="105"/>
        <item h="1" x="109"/>
        <item h="1" x="106"/>
        <item h="1" x="102"/>
        <item h="1" x="104"/>
        <item h="1" x="108"/>
        <item h="1" x="2"/>
        <item h="1" x="4"/>
        <item h="1" x="3"/>
        <item h="1" x="17"/>
        <item h="1" x="18"/>
        <item h="1" x="14"/>
        <item h="1" x="15"/>
        <item h="1" x="12"/>
        <item h="1" x="16"/>
        <item h="1" x="1"/>
        <item h="1" x="11"/>
        <item h="1" x="5"/>
        <item h="1" x="0"/>
        <item h="1" x="48"/>
        <item h="1" x="66"/>
        <item h="1" x="67"/>
        <item h="1" x="65"/>
        <item h="1" x="40"/>
        <item h="1" x="39"/>
        <item h="1" x="41"/>
        <item h="1" x="45"/>
        <item h="1" x="46"/>
        <item x="47"/>
        <item h="1" x="42"/>
        <item h="1" x="57"/>
        <item h="1" x="56"/>
        <item h="1" x="51"/>
        <item h="1" x="52"/>
        <item h="1" x="110"/>
        <item h="1" x="111"/>
        <item x="69"/>
        <item h="1" x="70"/>
        <item h="1" x="43"/>
        <item h="1" x="44"/>
        <item h="1" x="99"/>
        <item h="1" x="100"/>
        <item h="1" x="88"/>
        <item h="1" x="89"/>
        <item h="1" x="90"/>
        <item h="1" x="92"/>
        <item h="1" x="94"/>
        <item h="1" x="96"/>
        <item h="1" x="98"/>
        <item h="1" x="95"/>
        <item h="1" x="93"/>
        <item h="1" x="97"/>
        <item h="1" x="91"/>
        <item h="1" x="73"/>
        <item h="1" x="77"/>
        <item h="1" x="85"/>
        <item h="1" x="81"/>
        <item h="1" x="75"/>
        <item h="1" x="83"/>
        <item h="1" x="87"/>
        <item h="1" x="79"/>
        <item h="1" x="76"/>
        <item h="1" x="84"/>
        <item h="1" x="80"/>
        <item h="1" x="74"/>
        <item h="1" x="82"/>
        <item h="1" x="86"/>
        <item h="1" x="78"/>
        <item x="6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sortType="descending">
      <items count="5">
        <item x="0"/>
        <item x="2"/>
        <item x="1"/>
        <item x="3"/>
        <item t="default"/>
      </items>
    </pivotField>
    <pivotField dataField="1" numFmtId="165" showAll="0"/>
  </pivotFields>
  <rowFields count="1">
    <field x="1"/>
  </rowFields>
  <rowItems count="7">
    <i>
      <x v="72"/>
    </i>
    <i>
      <x v="112"/>
    </i>
    <i>
      <x v="13"/>
    </i>
    <i>
      <x v="17"/>
    </i>
    <i>
      <x v="80"/>
    </i>
    <i>
      <x v="10"/>
    </i>
    <i t="grand">
      <x/>
    </i>
  </rowItems>
  <colItems count="1">
    <i/>
  </colItems>
  <dataFields count="1">
    <dataField name="Сумма по полю Доход" fld="3" baseField="0" baseItem="0" numFmtId="165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name="Сводная таблица33" cacheId="0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4">
  <location ref="A17:B21" firstHeaderRow="1" firstDataRow="1" firstDataCol="1"/>
  <pivotFields count="4">
    <pivotField showAll="0">
      <items count="4">
        <item h="1" x="0"/>
        <item x="1"/>
        <item h="1" x="2"/>
        <item t="default"/>
      </items>
    </pivotField>
    <pivotField axis="axisRow" showAll="0">
      <items count="114">
        <item h="1" x="6"/>
        <item h="1" x="71"/>
        <item h="1" x="72"/>
        <item h="1" x="22"/>
        <item h="1" x="26"/>
        <item h="1" x="25"/>
        <item h="1" x="23"/>
        <item h="1" x="24"/>
        <item h="1" x="29"/>
        <item h="1" x="28"/>
        <item h="1" x="27"/>
        <item h="1" x="53"/>
        <item h="1" x="50"/>
        <item h="1" x="49"/>
        <item h="1" x="63"/>
        <item h="1" x="64"/>
        <item h="1" x="62"/>
        <item h="1" x="58"/>
        <item h="1" x="59"/>
        <item h="1" x="60"/>
        <item h="1" x="61"/>
        <item h="1" x="35"/>
        <item h="1" x="36"/>
        <item h="1" x="37"/>
        <item h="1" x="38"/>
        <item h="1" x="9"/>
        <item h="1" x="7"/>
        <item h="1" x="8"/>
        <item h="1" x="10"/>
        <item h="1" x="30"/>
        <item h="1" x="32"/>
        <item h="1" x="31"/>
        <item h="1" x="33"/>
        <item h="1" x="34"/>
        <item h="1" x="54"/>
        <item h="1" x="55"/>
        <item h="1" x="13"/>
        <item h="1" x="19"/>
        <item h="1" x="20"/>
        <item h="1" x="21"/>
        <item x="101"/>
        <item h="1" x="112"/>
        <item h="1" x="107"/>
        <item h="1" x="103"/>
        <item h="1" x="105"/>
        <item h="1" x="109"/>
        <item h="1" x="106"/>
        <item h="1" x="102"/>
        <item h="1" x="104"/>
        <item h="1" x="108"/>
        <item h="1" x="2"/>
        <item h="1" x="4"/>
        <item h="1" x="3"/>
        <item h="1" x="17"/>
        <item h="1" x="18"/>
        <item h="1" x="14"/>
        <item h="1" x="15"/>
        <item h="1" x="12"/>
        <item h="1" x="16"/>
        <item h="1" x="1"/>
        <item h="1" x="11"/>
        <item h="1" x="5"/>
        <item h="1" x="0"/>
        <item h="1" x="48"/>
        <item h="1" x="66"/>
        <item h="1" x="67"/>
        <item h="1" x="65"/>
        <item h="1" x="40"/>
        <item h="1" x="39"/>
        <item h="1" x="41"/>
        <item h="1" x="45"/>
        <item h="1" x="46"/>
        <item h="1" x="47"/>
        <item h="1" x="42"/>
        <item h="1" x="57"/>
        <item h="1" x="56"/>
        <item h="1" x="51"/>
        <item h="1" x="52"/>
        <item h="1" x="110"/>
        <item h="1" x="111"/>
        <item h="1" x="69"/>
        <item h="1" x="70"/>
        <item h="1" x="43"/>
        <item h="1" x="44"/>
        <item h="1" x="99"/>
        <item h="1" x="100"/>
        <item h="1" x="88"/>
        <item h="1" x="89"/>
        <item n="Субвенции " x="90"/>
        <item h="1" x="92"/>
        <item h="1" x="94"/>
        <item h="1" x="96"/>
        <item h="1" x="98"/>
        <item h="1" x="95"/>
        <item h="1" x="93"/>
        <item h="1" x="97"/>
        <item h="1" x="91"/>
        <item n="Субсидии " x="73"/>
        <item h="1" x="77"/>
        <item h="1" x="85"/>
        <item h="1" x="81"/>
        <item h="1" x="75"/>
        <item h="1" x="83"/>
        <item h="1" x="87"/>
        <item h="1" x="79"/>
        <item h="1" x="76"/>
        <item h="1" x="84"/>
        <item h="1" x="80"/>
        <item h="1" x="74"/>
        <item h="1" x="82"/>
        <item h="1" x="86"/>
        <item h="1" x="78"/>
        <item h="1" x="68"/>
        <item t="default"/>
      </items>
    </pivotField>
    <pivotField showAll="0" sortType="descending">
      <items count="5">
        <item h="1" x="0"/>
        <item n="неналоговые доходы" x="2"/>
        <item n="налоговые доходы" x="1"/>
        <item x="3"/>
        <item t="default"/>
      </items>
    </pivotField>
    <pivotField dataField="1" numFmtId="165" showAll="0"/>
  </pivotFields>
  <rowFields count="1">
    <field x="1"/>
  </rowFields>
  <rowItems count="4">
    <i>
      <x v="40"/>
    </i>
    <i>
      <x v="88"/>
    </i>
    <i>
      <x v="97"/>
    </i>
    <i t="grand">
      <x/>
    </i>
  </rowItems>
  <colItems count="1">
    <i/>
  </colItems>
  <dataFields count="1">
    <dataField name="Сумма по полю Доход" fld="3" baseField="0" baseItem="0" numFmtId="165"/>
  </dataFields>
  <formats count="1">
    <format dxfId="74">
      <pivotArea grandRow="1" outline="0" collapsedLevelsAreSubtotals="1" fieldPosition="0"/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name="Сводная таблица22" cacheId="0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10">
  <location ref="A27:B31" firstHeaderRow="1" firstDataRow="1" firstDataCol="1"/>
  <pivotFields count="4">
    <pivotField showAll="0">
      <items count="4">
        <item h="1" x="0"/>
        <item x="1"/>
        <item h="1" x="2"/>
        <item t="default"/>
      </items>
    </pivotField>
    <pivotField axis="axisRow" showAll="0">
      <items count="114">
        <item h="1" x="6"/>
        <item h="1" x="71"/>
        <item h="1" x="72"/>
        <item h="1" x="22"/>
        <item h="1" x="26"/>
        <item h="1" x="25"/>
        <item h="1" x="23"/>
        <item h="1" x="24"/>
        <item h="1" x="29"/>
        <item h="1" x="28"/>
        <item h="1" x="27"/>
        <item h="1" x="53"/>
        <item h="1" x="50"/>
        <item h="1" x="49"/>
        <item h="1" x="63"/>
        <item h="1" x="64"/>
        <item h="1" x="62"/>
        <item h="1" x="58"/>
        <item h="1" x="59"/>
        <item h="1" x="60"/>
        <item h="1" x="61"/>
        <item h="1" x="35"/>
        <item h="1" x="36"/>
        <item h="1" x="37"/>
        <item h="1" x="38"/>
        <item h="1" x="9"/>
        <item h="1" x="7"/>
        <item h="1" x="8"/>
        <item h="1" x="10"/>
        <item h="1" x="30"/>
        <item h="1" x="32"/>
        <item h="1" x="31"/>
        <item h="1" x="33"/>
        <item h="1" x="34"/>
        <item h="1" x="54"/>
        <item h="1" x="55"/>
        <item h="1" x="13"/>
        <item h="1" x="19"/>
        <item h="1" x="20"/>
        <item h="1" x="21"/>
        <item x="101"/>
        <item h="1" x="112"/>
        <item h="1" x="107"/>
        <item h="1" x="103"/>
        <item h="1" x="105"/>
        <item h="1" x="109"/>
        <item h="1" x="106"/>
        <item h="1" x="102"/>
        <item h="1" x="104"/>
        <item h="1" x="108"/>
        <item h="1" x="2"/>
        <item h="1" x="4"/>
        <item h="1" x="3"/>
        <item h="1" x="17"/>
        <item h="1" x="18"/>
        <item h="1" x="14"/>
        <item h="1" x="15"/>
        <item h="1" x="12"/>
        <item h="1" x="16"/>
        <item h="1" x="1"/>
        <item h="1" x="11"/>
        <item h="1" x="5"/>
        <item h="1" x="0"/>
        <item h="1" x="48"/>
        <item h="1" x="66"/>
        <item h="1" x="67"/>
        <item h="1" x="65"/>
        <item h="1" x="40"/>
        <item h="1" x="39"/>
        <item h="1" x="41"/>
        <item h="1" x="45"/>
        <item h="1" x="46"/>
        <item h="1" x="47"/>
        <item h="1" x="42"/>
        <item h="1" x="57"/>
        <item h="1" x="56"/>
        <item h="1" x="51"/>
        <item h="1" x="52"/>
        <item h="1" x="110"/>
        <item h="1" x="111"/>
        <item h="1" x="69"/>
        <item h="1" x="70"/>
        <item h="1" x="43"/>
        <item h="1" x="44"/>
        <item h="1" x="99"/>
        <item h="1" x="100"/>
        <item h="1" x="88"/>
        <item h="1" x="89"/>
        <item n="Субвенции " x="90"/>
        <item h="1" x="92"/>
        <item h="1" x="94"/>
        <item h="1" x="96"/>
        <item h="1" x="98"/>
        <item h="1" x="95"/>
        <item h="1" x="93"/>
        <item h="1" x="97"/>
        <item h="1" x="91"/>
        <item n="Субсидии " x="73"/>
        <item h="1" x="77"/>
        <item h="1" x="85"/>
        <item h="1" x="81"/>
        <item h="1" x="75"/>
        <item h="1" x="83"/>
        <item h="1" x="87"/>
        <item h="1" x="79"/>
        <item h="1" x="76"/>
        <item h="1" x="84"/>
        <item h="1" x="80"/>
        <item h="1" x="74"/>
        <item h="1" x="82"/>
        <item h="1" x="86"/>
        <item h="1" x="78"/>
        <item h="1" x="68"/>
        <item t="default"/>
      </items>
    </pivotField>
    <pivotField showAll="0" sortType="descending"/>
    <pivotField dataField="1" numFmtId="165" showAll="0"/>
  </pivotFields>
  <rowFields count="1">
    <field x="1"/>
  </rowFields>
  <rowItems count="4">
    <i>
      <x v="40"/>
    </i>
    <i>
      <x v="88"/>
    </i>
    <i>
      <x v="97"/>
    </i>
    <i t="grand">
      <x/>
    </i>
  </rowItems>
  <colItems count="1">
    <i/>
  </colItems>
  <dataFields count="1">
    <dataField name="Сумма по полю Доход" fld="3" baseField="0" baseItem="0" numFmtId="165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name="Сводная таблица31" cacheId="0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9">
  <location ref="A2:B8" firstHeaderRow="1" firstDataRow="1" firstDataCol="1"/>
  <pivotFields count="4">
    <pivotField showAll="0">
      <items count="4">
        <item h="1" x="0"/>
        <item x="1"/>
        <item h="1" x="2"/>
        <item t="default"/>
      </items>
    </pivotField>
    <pivotField axis="axisRow" showAll="0" sortType="ascending">
      <items count="114">
        <item h="1" x="6"/>
        <item h="1" x="71"/>
        <item h="1" x="72"/>
        <item x="22"/>
        <item h="1" x="26"/>
        <item h="1" x="25"/>
        <item h="1" x="23"/>
        <item h="1" x="24"/>
        <item h="1" x="29"/>
        <item h="1" x="28"/>
        <item h="1" x="27"/>
        <item h="1" x="53"/>
        <item h="1" x="50"/>
        <item h="1" x="49"/>
        <item h="1" x="63"/>
        <item h="1" x="64"/>
        <item h="1" x="62"/>
        <item h="1" x="58"/>
        <item h="1" x="59"/>
        <item h="1" x="60"/>
        <item h="1" x="61"/>
        <item h="1" x="35"/>
        <item h="1" x="36"/>
        <item h="1" x="37"/>
        <item h="1" x="38"/>
        <item h="1" x="9"/>
        <item h="1" x="7"/>
        <item h="1" x="8"/>
        <item h="1" x="10"/>
        <item h="1" x="30"/>
        <item h="1" x="32"/>
        <item h="1" x="31"/>
        <item h="1" x="33"/>
        <item h="1" x="34"/>
        <item h="1" x="54"/>
        <item h="1" x="55"/>
        <item h="1" x="13"/>
        <item h="1" x="19"/>
        <item h="1" x="20"/>
        <item h="1" x="21"/>
        <item h="1" x="101"/>
        <item h="1" x="112"/>
        <item h="1" x="107"/>
        <item h="1" x="103"/>
        <item h="1" x="105"/>
        <item h="1" x="109"/>
        <item h="1" x="106"/>
        <item h="1" x="102"/>
        <item h="1" x="104"/>
        <item h="1" x="108"/>
        <item h="1" x="2"/>
        <item h="1" x="4"/>
        <item h="1" x="3"/>
        <item h="1" x="17"/>
        <item h="1" x="18"/>
        <item h="1" x="14"/>
        <item h="1" x="15"/>
        <item h="1" x="12"/>
        <item x="16"/>
        <item x="1"/>
        <item x="11"/>
        <item x="5"/>
        <item h="1" x="0"/>
        <item h="1" x="48"/>
        <item h="1" x="66"/>
        <item h="1" x="67"/>
        <item h="1" x="65"/>
        <item h="1" x="40"/>
        <item h="1" x="39"/>
        <item h="1" x="41"/>
        <item h="1" x="45"/>
        <item h="1" x="46"/>
        <item h="1" x="47"/>
        <item h="1" x="42"/>
        <item h="1" x="57"/>
        <item h="1" x="56"/>
        <item h="1" x="51"/>
        <item h="1" x="52"/>
        <item h="1" x="110"/>
        <item h="1" x="111"/>
        <item h="1" x="69"/>
        <item h="1" x="70"/>
        <item h="1" x="43"/>
        <item h="1" x="44"/>
        <item h="1" x="99"/>
        <item h="1" x="100"/>
        <item h="1" x="88"/>
        <item h="1" x="89"/>
        <item h="1" x="90"/>
        <item h="1" x="92"/>
        <item h="1" x="94"/>
        <item h="1" x="96"/>
        <item h="1" x="98"/>
        <item h="1" x="95"/>
        <item h="1" x="93"/>
        <item h="1" x="97"/>
        <item h="1" x="91"/>
        <item h="1" x="73"/>
        <item h="1" x="77"/>
        <item h="1" x="85"/>
        <item h="1" x="81"/>
        <item h="1" x="75"/>
        <item h="1" x="83"/>
        <item h="1" x="87"/>
        <item h="1" x="79"/>
        <item h="1" x="76"/>
        <item h="1" x="84"/>
        <item h="1" x="80"/>
        <item h="1" x="74"/>
        <item h="1" x="82"/>
        <item h="1" x="86"/>
        <item h="1" x="78"/>
        <item h="1" x="6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sortType="descending">
      <items count="5">
        <item h="1" x="0"/>
        <item n="неналоговые доходы" x="2"/>
        <item n="налоговые доходы" x="1"/>
        <item x="3"/>
        <item t="default"/>
      </items>
    </pivotField>
    <pivotField dataField="1" numFmtId="165" showAll="0"/>
  </pivotFields>
  <rowFields count="1">
    <field x="1"/>
  </rowFields>
  <rowItems count="6">
    <i>
      <x v="3"/>
    </i>
    <i>
      <x v="61"/>
    </i>
    <i>
      <x v="58"/>
    </i>
    <i>
      <x v="60"/>
    </i>
    <i>
      <x v="59"/>
    </i>
    <i t="grand">
      <x/>
    </i>
  </rowItems>
  <colItems count="1">
    <i/>
  </colItems>
  <dataFields count="1">
    <dataField name="Сумма по полю Доход" fld="3" baseField="0" baseItem="0" numFmtId="165"/>
  </dataFields>
  <formats count="1">
    <format dxfId="75">
      <pivotArea grandRow="1" outline="0" collapsedLevelsAreSubtotals="1" fieldPosition="0"/>
    </format>
  </format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name="Сводная таблица13" cacheId="4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7">
  <location ref="A56:B58" firstHeaderRow="1" firstDataRow="1" firstDataCol="1"/>
  <pivotFields count="8">
    <pivotField showAll="0" sortType="descending">
      <items count="6">
        <item x="4"/>
        <item h="1" x="2"/>
        <item h="1" x="3"/>
        <item h="1" x="0"/>
        <item h="1"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>
      <items count="8">
        <item x="3"/>
        <item x="2"/>
        <item x="6"/>
        <item x="0"/>
        <item x="5"/>
        <item x="4"/>
        <item x="1"/>
        <item t="default"/>
      </items>
    </pivotField>
    <pivotField showAll="0"/>
    <pivotField showAll="0"/>
    <pivotField showAll="0"/>
    <pivotField showAll="0"/>
    <pivotField dataField="1" numFmtId="165" showAll="0"/>
    <pivotField showAll="0">
      <items count="4">
        <item h="1" x="0"/>
        <item x="1"/>
        <item h="1" x="2"/>
        <item t="default"/>
      </items>
    </pivotField>
  </pivotFields>
  <rowFields count="1">
    <field x="1"/>
  </rowFields>
  <rowItems count="2">
    <i>
      <x v="2"/>
    </i>
    <i t="grand">
      <x/>
    </i>
  </rowItems>
  <colItems count="1">
    <i/>
  </colItems>
  <dataFields count="1">
    <dataField name="Сумма по полю Сумма" fld="6" baseField="0" baseItem="0" numFmtId="165"/>
  </dataFields>
  <formats count="1">
    <format dxfId="76">
      <pivotArea collapsedLevelsAreSubtotals="1" fieldPosition="0">
        <references count="1">
          <reference field="1" count="1">
            <x v="1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name="Сводная таблица34" cacheId="0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 chartFormat="10">
  <location ref="A45:B47" firstHeaderRow="1" firstDataRow="1" firstDataCol="1"/>
  <pivotFields count="4">
    <pivotField showAll="0">
      <items count="4">
        <item h="1" x="0"/>
        <item x="1"/>
        <item h="1" x="2"/>
        <item t="default"/>
      </items>
    </pivotField>
    <pivotField axis="axisRow" showAll="0">
      <items count="114">
        <item h="1" x="6"/>
        <item h="1" x="71"/>
        <item h="1" x="72"/>
        <item h="1" x="22"/>
        <item h="1" x="26"/>
        <item h="1" x="25"/>
        <item h="1" x="23"/>
        <item h="1" x="24"/>
        <item h="1" x="29"/>
        <item h="1" x="28"/>
        <item h="1" x="27"/>
        <item h="1" x="53"/>
        <item h="1" x="50"/>
        <item h="1" x="49"/>
        <item h="1" x="63"/>
        <item h="1" x="64"/>
        <item h="1" x="62"/>
        <item h="1" x="58"/>
        <item h="1" x="59"/>
        <item h="1" x="60"/>
        <item h="1" x="61"/>
        <item h="1" x="35"/>
        <item h="1" x="36"/>
        <item h="1" x="37"/>
        <item h="1" x="38"/>
        <item h="1" x="9"/>
        <item h="1" x="7"/>
        <item h="1" x="8"/>
        <item h="1" x="10"/>
        <item h="1" x="30"/>
        <item h="1" x="32"/>
        <item h="1" x="31"/>
        <item h="1" x="33"/>
        <item h="1" x="34"/>
        <item h="1" x="54"/>
        <item h="1" x="55"/>
        <item h="1" x="13"/>
        <item h="1" x="19"/>
        <item h="1" x="20"/>
        <item h="1" x="21"/>
        <item h="1" x="101"/>
        <item x="112"/>
        <item h="1" x="107"/>
        <item h="1" x="103"/>
        <item h="1" x="105"/>
        <item h="1" x="109"/>
        <item h="1" x="106"/>
        <item h="1" x="102"/>
        <item h="1" x="104"/>
        <item h="1" x="108"/>
        <item h="1" x="2"/>
        <item h="1" x="4"/>
        <item h="1" x="3"/>
        <item h="1" x="17"/>
        <item h="1" x="18"/>
        <item h="1" x="14"/>
        <item h="1" x="15"/>
        <item h="1" x="12"/>
        <item h="1" x="16"/>
        <item h="1" x="1"/>
        <item h="1" x="11"/>
        <item h="1" x="5"/>
        <item h="1" x="0"/>
        <item h="1" x="48"/>
        <item h="1" x="66"/>
        <item h="1" x="67"/>
        <item h="1" x="65"/>
        <item h="1" x="40"/>
        <item h="1" x="39"/>
        <item h="1" x="41"/>
        <item h="1" x="45"/>
        <item h="1" x="46"/>
        <item h="1" x="47"/>
        <item h="1" x="42"/>
        <item h="1" x="57"/>
        <item h="1" x="56"/>
        <item h="1" x="51"/>
        <item h="1" x="52"/>
        <item h="1" x="110"/>
        <item h="1" x="111"/>
        <item h="1" x="69"/>
        <item h="1" x="70"/>
        <item h="1" x="43"/>
        <item h="1" x="44"/>
        <item h="1" x="99"/>
        <item h="1" x="100"/>
        <item h="1" x="88"/>
        <item h="1" x="89"/>
        <item n="Субвенции " h="1" x="90"/>
        <item h="1" x="92"/>
        <item h="1" x="94"/>
        <item h="1" x="96"/>
        <item h="1" x="98"/>
        <item h="1" x="95"/>
        <item h="1" x="93"/>
        <item h="1" x="97"/>
        <item h="1" x="91"/>
        <item n="Субсидии " h="1" x="73"/>
        <item h="1" x="77"/>
        <item h="1" x="85"/>
        <item h="1" x="81"/>
        <item h="1" x="75"/>
        <item h="1" x="83"/>
        <item h="1" x="87"/>
        <item h="1" x="79"/>
        <item h="1" x="76"/>
        <item h="1" x="84"/>
        <item h="1" x="80"/>
        <item h="1" x="74"/>
        <item h="1" x="82"/>
        <item h="1" x="86"/>
        <item h="1" x="78"/>
        <item h="1" x="68"/>
        <item t="default"/>
      </items>
    </pivotField>
    <pivotField showAll="0" sortType="descending"/>
    <pivotField dataField="1" numFmtId="165" showAll="0"/>
  </pivotFields>
  <rowFields count="1">
    <field x="1"/>
  </rowFields>
  <rowItems count="2">
    <i>
      <x v="41"/>
    </i>
    <i t="grand">
      <x/>
    </i>
  </rowItems>
  <colItems count="1">
    <i/>
  </colItems>
  <dataFields count="1">
    <dataField name="Сумма по полю Доход" fld="3" baseField="0" baseItem="0" numFmtId="165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Год" sourceName="Год">
  <pivotTables>
    <pivotTable tabId="22" name="Сводная таблица1"/>
    <pivotTable tabId="22" name="Сводная таблица14"/>
    <pivotTable tabId="22" name="Сводная таблица15"/>
  </pivotTables>
  <data>
    <tabular pivotCacheId="186576202">
      <items count="3">
        <i x="0" s="1"/>
        <i x="1"/>
        <i x="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Год1" sourceName="Год">
  <pivotTables>
    <pivotTable tabId="22" name="Сводная таблица19"/>
    <pivotTable tabId="25" name="Сводная таблица31"/>
    <pivotTable tabId="25" name="Сводная таблица33"/>
    <pivotTable tabId="25" name="Сводная таблица22"/>
    <pivotTable tabId="25" name="Сводная таблица21"/>
    <pivotTable tabId="25" name="Сводная таблица34"/>
  </pivotTables>
  <data>
    <tabular pivotCacheId="1492592013">
      <items count="3">
        <i x="0"/>
        <i x="1" s="1"/>
        <i x="2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Целевая_группа" sourceName="Целевая группа">
  <pivotTables>
    <pivotTable tabId="25" name="Сводная таблица13"/>
  </pivotTables>
  <data>
    <tabular pivotCacheId="1514803885">
      <items count="5">
        <i x="4" s="1"/>
        <i x="2"/>
        <i x="3"/>
        <i x="0"/>
        <i x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Год2" sourceName="Год">
  <pivotTables>
    <pivotTable tabId="22" name="Сводная таблица11"/>
    <pivotTable tabId="25" name="Сводная таблица13"/>
  </pivotTables>
  <data>
    <tabular pivotCacheId="1514803885">
      <items count="3">
        <i x="0"/>
        <i x="1" s="1"/>
        <i x="2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Год5" sourceName="Год">
  <pivotTables>
    <pivotTable tabId="22" name="Сводная таблица25"/>
    <pivotTable tabId="22" name="Сводная таблица24"/>
    <pivotTable tabId="22" name="Сводная таблица26"/>
    <pivotTable tabId="22" name="Сводная таблица4"/>
  </pivotTables>
  <data>
    <tabular pivotCacheId="742094175">
      <items count="3">
        <i x="0" s="1"/>
        <i x="1"/>
        <i x="2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Наименования_функц_р" sourceName="Наименования функц р">
  <pivotTables>
    <pivotTable tabId="22" name="Сводная таблица4"/>
  </pivotTables>
  <data>
    <tabular pivotCacheId="742094175">
      <items count="14">
        <i x="4"/>
        <i x="8"/>
        <i x="7"/>
        <i x="2"/>
        <i x="1"/>
        <i x="3"/>
        <i x="6"/>
        <i x="12"/>
        <i x="0"/>
        <i x="5"/>
        <i x="9" s="1"/>
        <i x="11"/>
        <i x="10"/>
        <i x="13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Год4" sourceName="Год">
  <pivotTables>
    <pivotTable tabId="22" name="Сводная таблица17"/>
    <pivotTable tabId="22" name="Сводная таблица3"/>
    <pivotTable tabId="25" name="Сводная таблица6"/>
  </pivotTables>
  <data>
    <tabular pivotCacheId="583569098">
      <items count="3">
        <i x="0" s="1"/>
        <i x="1"/>
        <i x="2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Наименования1" sourceName="Наименования">
  <pivotTables>
    <pivotTable tabId="22" name="Сводная таблица3"/>
    <pivotTable tabId="25" name="Сводная таблица6"/>
  </pivotTables>
  <data>
    <tabular pivotCacheId="583569098">
      <items count="18">
        <i x="7"/>
        <i x="8"/>
        <i x="0"/>
        <i x="1"/>
        <i x="17"/>
        <i x="10"/>
        <i x="13"/>
        <i x="12"/>
        <i x="5"/>
        <i x="3"/>
        <i x="4"/>
        <i x="14"/>
        <i x="15"/>
        <i x="2"/>
        <i x="9"/>
        <i x="11"/>
        <i x="16" s="1"/>
        <i x="6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Год 1" cache="Срез_Год" caption="Год" columnCount="3" showCaption="0" style="SlicerStyleLight1 2 3" rowHeight="230716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Год 4" cache="Срез_Год1" caption="Год" columnCount="3" showCaption="0" style="SlicerStyleLight1 2 3" rowHeight="230716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Год 12" cache="Срез_Год5" caption="Год" columnCount="3" showCaption="0" style="SlicerStyleLight1 2 3" rowHeight="230716"/>
  <slicer name="Наименования функц р 1" cache="Срез_Наименования_функц_р" caption="Наименования функц р" showCaption="0" style="SlicerStyleLight1 2 2 2 2" rowHeight="192024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Целевая группа 1" cache="Срез_Целевая_группа" caption="Целевая группа" columnCount="3" showCaption="0" style="SlicerStyleLight1 2 2 2 2" rowHeight="324000"/>
  <slicer name="Год 6" cache="Срез_Год2" caption="Год" columnCount="3" showCaption="0" style="SlicerStyleLight1 2 3" rowHeight="230716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Год 8" cache="Срез_Год4" caption="Год" columnCount="3" showCaption="0" style="SlicerStyleLight1 2 3" rowHeight="230716"/>
  <slicer name="Наименования 2" cache="Срез_Наименования1" caption="Наименования" showCaption="0" style="SlicerStyleLight1 2 2 2 2" rowHeight="18288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Год" cache="Срез_Год" caption="Год" rowHeight="230716"/>
  <slicer name="Год 3" cache="Срез_Год1" caption="Год" rowHeight="230716"/>
  <slicer name="Целевая группа" cache="Срез_Целевая_группа" caption="Целевая группа" rowHeight="230716"/>
  <slicer name="Год 2" cache="Срез_Год2" caption="Год" rowHeight="230716"/>
  <slicer name="Наименования функц р" cache="Срез_Наименования_функц_р" caption="Наименования функц р" showCaption="0" rowHeight="230716"/>
  <slicer name="Год 7" cache="Срез_Год4" caption="Год" rowHeight="230716"/>
  <slicer name="Наименования" cache="Срез_Наименования1" caption="Наименования" showCaption="0" rowHeight="230716"/>
</slicers>
</file>

<file path=xl/tables/table1.xml><?xml version="1.0" encoding="utf-8"?>
<table xmlns="http://schemas.openxmlformats.org/spreadsheetml/2006/main" id="13" name="Таблица13" displayName="Таблица13" ref="A3:G9" totalsRowShown="0" headerRowDxfId="90">
  <autoFilter ref="A3:G9">
    <filterColumn colId="1">
      <customFilters>
        <customFilter operator="notEqual" val=" "/>
      </customFilters>
    </filterColumn>
  </autoFilter>
  <tableColumns count="7">
    <tableColumn id="1" name="Год"/>
    <tableColumn id="2" name="Доход"/>
    <tableColumn id="3" name="Расходы"/>
    <tableColumn id="4" name="Дефицит"/>
    <tableColumn id="5" name="% Дефицит"/>
    <tableColumn id="6" name="Наименование ИФДБ"/>
    <tableColumn id="7" name="ИФДБ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5" name="Таблица15" displayName="Таблица15" ref="M215:T236" totalsRowShown="0" headerRowDxfId="89" headerRowCellStyle="Обычный 3">
  <autoFilter ref="M215:T236"/>
  <tableColumns count="8">
    <tableColumn id="1" name="Целевая группа" dataCellStyle="Обычный 3"/>
    <tableColumn id="2" name="Наименования" dataDxfId="88" dataCellStyle="Обычный 3"/>
    <tableColumn id="3" name="Рз" dataDxfId="87" dataCellStyle="Обычный 3"/>
    <tableColumn id="4" name="Пр" dataDxfId="86" dataCellStyle="Обычный 3"/>
    <tableColumn id="5" name="ЦСР" dataDxfId="85" dataCellStyle="Обычный 3"/>
    <tableColumn id="6" name="ВР" dataDxfId="84" dataCellStyle="Обычный 3"/>
    <tableColumn id="7" name="Сумма" dataDxfId="83" dataCellStyle="Обычный 3"/>
    <tableColumn id="8" name="Год" dataCellStyle="Обычный 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6" name="Таблица16" displayName="Таблица16" ref="A276:G330" totalsRowShown="0" headerRowDxfId="82" tableBorderDxfId="81" headerRowCellStyle="Обычный 3">
  <autoFilter ref="A276:G330"/>
  <tableColumns count="7">
    <tableColumn id="1" name="Год"/>
    <tableColumn id="2" name="Наименование объекта"/>
    <tableColumn id="3" name="объект"/>
    <tableColumn id="4" name="Наименования" dataDxfId="80" dataCellStyle="Обычный 3"/>
    <tableColumn id="5" name="ЦСР" dataDxfId="79" dataCellStyle="Обычный 3"/>
    <tableColumn id="6" name="ВР" dataDxfId="78" dataCellStyle="Обычный 3"/>
    <tableColumn id="7" name="Сумма" dataDxfId="77" dataCellStyle="Обычный 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2" name="Таблица113" displayName="Таблица113" ref="B3:O345" totalsRowShown="0" headerRowBorderDxfId="73" tableBorderDxfId="72" totalsRowBorderDxfId="71">
  <autoFilter ref="B3:O345">
    <filterColumn colId="4">
      <filters blank="1"/>
    </filterColumn>
  </autoFilter>
  <tableColumns count="14">
    <tableColumn id="4" name=" " dataDxfId="70" dataCellStyle="Обычный 2"/>
    <tableColumn id="13" name="Вид дохода" dataDxfId="69" dataCellStyle="Обычный 2"/>
    <tableColumn id="10" name="Доход" dataDxfId="68"/>
    <tableColumn id="11" name="Наименования функц р" dataDxfId="67" dataCellStyle="Обычный 2"/>
    <tableColumn id="1" name="Функц р" dataDxfId="66"/>
    <tableColumn id="2" name="Наименования вед р"/>
    <tableColumn id="3" name="вед р" dataDxfId="65"/>
    <tableColumn id="5" name="Наименование ИФДБ"/>
    <tableColumn id="6" name="ИФДБ"/>
    <tableColumn id="7" name="Дефицит"/>
    <tableColumn id="8" name="% Дефицит"/>
    <tableColumn id="9" name="Наименование объекта"/>
    <tableColumn id="12" name="объект"/>
    <tableColumn id="14" name="Столбец1" dataDxfId="64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4" name="Таблица4" displayName="Таблица4" ref="A2:E2291" totalsRowShown="0" headerRowDxfId="63" headerRowBorderDxfId="62" tableBorderDxfId="61" headerRowCellStyle="Обычный 3">
  <autoFilter ref="A2:E2291">
    <filterColumn colId="0">
      <filters>
        <filter val="Муниципальная программа &quot;Архитектура и градостроительство&quot;"/>
        <filter val="Муниципальная программа &quot;Безопасность и обеспечение безопасности жизнедеятельности населения&quot;"/>
        <filter val="Муниципальная программа &quot;Жилище&quot;"/>
        <filter val="Муниципальная программа &quot;Здравоохранение&quot;"/>
        <filter val="Муниципальная программа &quot;Культура и туризм&quot;"/>
        <filter val="Муниципальная программа &quot;Образование&quot;"/>
        <filter val="Муниципальная программа &quot;Переселение граждан из аварийного жилищного фонда&quot;"/>
        <filter val="Муниципальная программа &quot;Предпринимательство&quot;"/>
        <filter val="Муниципальная программа &quot;Развитие и функционирование дорожно-транспортного комплекса&quot;"/>
        <filter val="Муниципальная программа &quot;Развитие инженерной инфраструктуры, энергоэффективности и отрасли обращения с отходами&quot;"/>
        <filter val="Муниципальная программа &quot;Развитие институтов гражданского общества, повышение эффективности местного самоуправления и реализации молодежной политики&quot;"/>
        <filter val="Муниципальная программа &quot;Развитие сельского хозяйства&quot;"/>
        <filter val="Муниципальная программа &quot;Социальная защита населения&quot;"/>
        <filter val="Муниципальная программа &quot;Спорт&quot;"/>
        <filter val="Муниципальная программа &quot;Управление имуществом и муниципальными финансами&quot;"/>
        <filter val="Муниципальная программа &quot;Формирование современной комфортной городской среды&quot;"/>
        <filter val="Муниципальная программа &quot;Цифровое муниципальное образование&quot;"/>
        <filter val="Муниципальная программа &quot;Экология и окружающая среда&quot;"/>
      </filters>
    </filterColumn>
  </autoFilter>
  <tableColumns count="5">
    <tableColumn id="1" name="Наименования" dataDxfId="60" dataCellStyle="Обычный 3"/>
    <tableColumn id="2" name="ЦСР" dataDxfId="59" dataCellStyle="Обычный 3"/>
    <tableColumn id="3" name="ВР" dataDxfId="58" dataCellStyle="Обычный 3"/>
    <tableColumn id="4" name="Сумма" dataDxfId="57" dataCellStyle="Обычный 3"/>
    <tableColumn id="5" name="Год" dataDxfId="56" dataCellStyle="Обычный 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3" name="Таблица3" displayName="Таблица3" ref="B2:I2810" totalsRowShown="0" headerRowDxfId="55" tableBorderDxfId="54" headerRowCellStyle="Обычный 3">
  <autoFilter ref="B2:I2810">
    <filterColumn colId="2">
      <filters blank="1"/>
    </filterColumn>
    <filterColumn colId="6">
      <filters>
        <filter val="2027"/>
      </filters>
    </filterColumn>
  </autoFilter>
  <tableColumns count="8">
    <tableColumn id="1" name="Наименования" dataDxfId="53" dataCellStyle="Обычный 3"/>
    <tableColumn id="2" name="Рз" dataDxfId="52" dataCellStyle="Обычный 3"/>
    <tableColumn id="3" name="Пр" dataDxfId="51" dataCellStyle="Обычный 3"/>
    <tableColumn id="4" name="ЦСР" dataDxfId="50" dataCellStyle="Обычный 3"/>
    <tableColumn id="5" name="ВР"/>
    <tableColumn id="6" name="Сумма" dataDxfId="49" dataCellStyle="Обычный 3"/>
    <tableColumn id="9" name="Год" dataCellStyle="Обычный 3"/>
    <tableColumn id="7" name="Столбец1" dataCellStyle="Обычный 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8" name="Таблица8" displayName="Таблица8" ref="A2:A2740" totalsRowShown="0" headerRowCellStyle="Обычный 3" dataCellStyle="Обычный 3">
  <autoFilter ref="A2:A2740">
    <filterColumn colId="0">
      <customFilters>
        <customFilter operator="notEqual" val=" "/>
      </customFilters>
    </filterColumn>
  </autoFilter>
  <tableColumns count="1">
    <tableColumn id="1" name="Целевая группа" dataCellStyle="Обычный 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2" name="Таблица2" displayName="Таблица2" ref="A2:H3017" totalsRowShown="0" headerRowDxfId="48" tableBorderDxfId="47" headerRowCellStyle="Обычный 3">
  <autoFilter ref="A2:H3017">
    <filterColumn colId="2">
      <filters blank="1"/>
    </filterColumn>
  </autoFilter>
  <tableColumns count="8">
    <tableColumn id="1" name="Наименования вед р" dataDxfId="46" dataCellStyle="Обычный 3"/>
    <tableColumn id="2" name="Код главы" dataDxfId="45" dataCellStyle="Обычный 3"/>
    <tableColumn id="3" name="Рз" dataDxfId="44" dataCellStyle="Обычный 3"/>
    <tableColumn id="4" name="Пр" dataDxfId="43" dataCellStyle="Обычный 3"/>
    <tableColumn id="5" name="ЦСР" dataDxfId="42" dataCellStyle="Обычный 3"/>
    <tableColumn id="6" name="ВР"/>
    <tableColumn id="7" name="Сумма" dataDxfId="41" dataCellStyle="Обычный 3"/>
    <tableColumn id="8" name="Год" dataDxfId="40" dataCellStyle="Обычный 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6" name="Таблица6" displayName="Таблица6" ref="A3:K20" totalsRowShown="0" headerRowDxfId="39" dataDxfId="37" headerRowBorderDxfId="38" tableBorderDxfId="36" headerRowCellStyle="Обычный 4" dataCellStyle="Обычный 4">
  <autoFilter ref="A3:K20"/>
  <tableColumns count="11">
    <tableColumn id="1" name="№ п/п" dataDxfId="35" dataCellStyle="Обычный 4"/>
    <tableColumn id="2" name="Наименование объекта" dataDxfId="34" dataCellStyle="Обычный 4"/>
    <tableColumn id="3" name="объект" dataDxfId="33" dataCellStyle="Обычный 4">
      <calculatedColumnFormula>D4+E4</calculatedColumnFormula>
    </tableColumn>
    <tableColumn id="4" name="Столбец1" dataDxfId="32" dataCellStyle="Обычный 4"/>
    <tableColumn id="5" name="Столбец2" dataDxfId="31" dataCellStyle="Обычный 4"/>
    <tableColumn id="6" name="2026 год" dataDxfId="30" dataCellStyle="Обычный 4"/>
    <tableColumn id="7" name="Столбец3" dataDxfId="29" dataCellStyle="Обычный 4"/>
    <tableColumn id="8" name="Столбец4" dataDxfId="28" dataCellStyle="Обычный 4"/>
    <tableColumn id="9" name="2027 год" dataDxfId="27" dataCellStyle="Обычный 4"/>
    <tableColumn id="10" name="Столбец5" dataDxfId="26" dataCellStyle="Обычный 4"/>
    <tableColumn id="11" name="Столбец6" dataDxfId="25" dataCellStyle="Обычный 4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" name="Таблица1" displayName="Таблица1" ref="A3:C345" totalsRowShown="0" headerRowBorderDxfId="24" tableBorderDxfId="23" totalsRowBorderDxfId="22">
  <autoFilter ref="A3:C345"/>
  <tableColumns count="3">
    <tableColumn id="4" name="Наименование кода дохода" dataDxfId="21" dataCellStyle="Обычный 2"/>
    <tableColumn id="10" name="Сумма" dataDxfId="20"/>
    <tableColumn id="11" name="Год" dataDxfId="19" dataCellStyle="Обычный 2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5" name="Таблица5" displayName="Таблица5" ref="A3:N21" totalsRowShown="0" headerRowDxfId="18" dataDxfId="16" headerRowBorderDxfId="17" tableBorderDxfId="15" totalsRowBorderDxfId="14" headerRowCellStyle="Обычный 4" dataCellStyle="Обычный 4">
  <autoFilter ref="A3:N21"/>
  <tableColumns count="14">
    <tableColumn id="1" name="№ п/п" dataDxfId="13" dataCellStyle="Обычный 4"/>
    <tableColumn id="2" name="Коды классификации источников финансирования дефицитов бюджета" dataDxfId="12" dataCellStyle="Обычный 4"/>
    <tableColumn id="3" name="Столбец1" dataDxfId="11" dataCellStyle="Обычный 4"/>
    <tableColumn id="4" name="Столбец2" dataDxfId="10" dataCellStyle="Обычный 4"/>
    <tableColumn id="5" name="Столбец3" dataDxfId="9" dataCellStyle="Обычный 4"/>
    <tableColumn id="6" name="Столбец4" dataDxfId="8" dataCellStyle="Обычный 4"/>
    <tableColumn id="7" name="Столбец5" dataDxfId="7" dataCellStyle="Обычный 4"/>
    <tableColumn id="8" name="Столбец6" dataDxfId="6" dataCellStyle="Обычный 4"/>
    <tableColumn id="9" name="Столбец7" dataDxfId="5" dataCellStyle="Обычный 4"/>
    <tableColumn id="10" name="Наименование показателя" dataDxfId="4" dataCellStyle="Обычный 4"/>
    <tableColumn id="11" name="2025 год" dataDxfId="3" dataCellStyle="Обычный 4"/>
    <tableColumn id="12" name="2026 год" dataDxfId="2" dataCellStyle="Обычный 4"/>
    <tableColumn id="13" name=" 2027 год" dataDxfId="1" dataCellStyle="Обычный 4"/>
    <tableColumn id="14" name=" 2028 год" dataDxfId="0" dataCellStyle="Обычный 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table" Target="../tables/table1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drawing" Target="../drawings/drawing6.xml"/><Relationship Id="rId2" Type="http://schemas.openxmlformats.org/officeDocument/2006/relationships/pivotTable" Target="../pivotTables/pivotTable2.xml"/><Relationship Id="rId16" Type="http://schemas.microsoft.com/office/2007/relationships/slicer" Target="../slicers/slicer6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5" Type="http://schemas.openxmlformats.org/officeDocument/2006/relationships/table" Target="../tables/table3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Relationship Id="rId14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7.xml"/><Relationship Id="rId3" Type="http://schemas.openxmlformats.org/officeDocument/2006/relationships/pivotTable" Target="../pivotTables/pivotTable14.xml"/><Relationship Id="rId7" Type="http://schemas.openxmlformats.org/officeDocument/2006/relationships/pivotTable" Target="../pivotTables/pivotTable18.xml"/><Relationship Id="rId2" Type="http://schemas.openxmlformats.org/officeDocument/2006/relationships/pivotTable" Target="../pivotTables/pivotTable13.xml"/><Relationship Id="rId1" Type="http://schemas.openxmlformats.org/officeDocument/2006/relationships/pivotTable" Target="../pivotTables/pivotTable12.xml"/><Relationship Id="rId6" Type="http://schemas.openxmlformats.org/officeDocument/2006/relationships/pivotTable" Target="../pivotTables/pivotTable17.xml"/><Relationship Id="rId5" Type="http://schemas.openxmlformats.org/officeDocument/2006/relationships/pivotTable" Target="../pivotTables/pivotTable16.xml"/><Relationship Id="rId4" Type="http://schemas.openxmlformats.org/officeDocument/2006/relationships/pivotTable" Target="../pivotTables/pivotTable1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1"/>
  <sheetViews>
    <sheetView showRowColHeaders="0" zoomScale="80" zoomScaleNormal="80" workbookViewId="0"/>
  </sheetViews>
  <sheetFormatPr defaultColWidth="8.85546875" defaultRowHeight="15"/>
  <cols>
    <col min="1" max="16384" width="8.85546875" style="6"/>
  </cols>
  <sheetData>
    <row r="1" spans="1:3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 spans="1: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spans="1: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 spans="1:3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</row>
    <row r="5" spans="1:3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</row>
    <row r="6" spans="1: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</row>
    <row r="8" spans="1: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spans="1: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 spans="1:3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</row>
    <row r="11" spans="1:3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spans="1:3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spans="1:3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1:3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1:3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spans="1:3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spans="1:3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</row>
    <row r="18" spans="1:3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</row>
    <row r="19" spans="1:3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9"/>
      <c r="AA19" s="8"/>
      <c r="AB19" s="8"/>
      <c r="AC19" s="8"/>
      <c r="AD19" s="8"/>
      <c r="AE19" s="8"/>
      <c r="AF19" s="8"/>
      <c r="AG19" s="8"/>
      <c r="AH19" s="8"/>
      <c r="AI19" s="8"/>
    </row>
    <row r="20" spans="1:3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</row>
    <row r="21" spans="1:3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</row>
    <row r="22" spans="1:3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</row>
    <row r="23" spans="1:3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spans="1:3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1:3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</row>
    <row r="26" spans="1:3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spans="1:3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</row>
    <row r="28" spans="1:3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spans="1:3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spans="1:3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spans="1:3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</row>
    <row r="32" spans="1:3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</row>
    <row r="33" spans="1:3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spans="1:3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</row>
    <row r="35" spans="1:3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spans="1:3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spans="1:3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</row>
    <row r="38" spans="1:3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spans="1:3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spans="1:3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spans="1:3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</row>
    <row r="42" spans="1:3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spans="1:3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spans="1:3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spans="1:3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spans="1:3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</row>
    <row r="47" spans="1:35" ht="1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</row>
    <row r="48" spans="1:35" ht="1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</row>
    <row r="49" spans="1:3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</row>
    <row r="50" spans="1:3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</row>
    <row r="51" spans="1:3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</row>
    <row r="52" spans="1:3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</row>
    <row r="53" spans="1:3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</row>
    <row r="54" spans="1:3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</row>
    <row r="55" spans="1:3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spans="1:3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</row>
    <row r="57" spans="1:3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</row>
    <row r="58" spans="1:3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</row>
    <row r="59" spans="1:3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</row>
    <row r="60" spans="1:3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</row>
    <row r="61" spans="1:3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</row>
    <row r="62" spans="1:3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</row>
    <row r="63" spans="1:3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</row>
    <row r="64" spans="1:3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</row>
    <row r="65" spans="1:3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</row>
    <row r="66" spans="1:3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</row>
    <row r="67" spans="1:3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</row>
    <row r="68" spans="1:3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</row>
    <row r="69" spans="1:3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spans="1:3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</row>
    <row r="71" spans="1:3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</row>
    <row r="72" spans="1:3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</row>
    <row r="73" spans="1:3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</row>
    <row r="74" spans="1:3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</row>
    <row r="75" spans="1:3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</row>
    <row r="76" spans="1:3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</row>
    <row r="77" spans="1:3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</row>
    <row r="78" spans="1:3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</row>
    <row r="79" spans="1:3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</row>
    <row r="80" spans="1:3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</row>
    <row r="81" spans="1:3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</row>
    <row r="82" spans="1:3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spans="1:3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</row>
    <row r="84" spans="1:3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</row>
    <row r="85" spans="1:3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</row>
    <row r="86" spans="1:3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</row>
    <row r="87" spans="1:3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</row>
    <row r="88" spans="1:3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</row>
    <row r="89" spans="1:3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</row>
    <row r="90" spans="1:3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</row>
    <row r="91" spans="1:3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</row>
    <row r="92" spans="1:3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</row>
    <row r="93" spans="1:3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</row>
    <row r="94" spans="1:3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</row>
    <row r="95" spans="1:3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spans="1:3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</row>
    <row r="97" spans="1:3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</row>
    <row r="98" spans="1:3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</row>
    <row r="99" spans="1:3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</row>
    <row r="100" spans="1:3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</row>
    <row r="101" spans="1:3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</row>
    <row r="102" spans="1:3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</row>
    <row r="103" spans="1:3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</row>
    <row r="104" spans="1:3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</row>
    <row r="105" spans="1:3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</row>
    <row r="106" spans="1:3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</row>
    <row r="107" spans="1:3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</row>
    <row r="108" spans="1:3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</row>
    <row r="109" spans="1:3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spans="1:3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</row>
    <row r="111" spans="1:3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</row>
    <row r="112" spans="1:3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</row>
    <row r="113" spans="1:3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</row>
    <row r="114" spans="1:3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</row>
    <row r="115" spans="1:3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</row>
    <row r="116" spans="1:3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</row>
    <row r="117" spans="1:3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</row>
    <row r="118" spans="1:3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</row>
    <row r="119" spans="1:3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</row>
    <row r="120" spans="1:3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</row>
    <row r="121" spans="1:3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</row>
    <row r="122" spans="1:3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spans="1:3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</row>
    <row r="124" spans="1:3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</row>
    <row r="125" spans="1:3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</row>
    <row r="126" spans="1:3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</row>
    <row r="127" spans="1:3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</row>
    <row r="128" spans="1:3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</row>
    <row r="129" spans="1:3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</row>
    <row r="130" spans="1:3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</row>
    <row r="131" spans="1:3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</row>
    <row r="132" spans="1:3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</row>
    <row r="133" spans="1:3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</row>
    <row r="134" spans="1:3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</row>
    <row r="135" spans="1:3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spans="1:3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</row>
    <row r="137" spans="1:3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3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3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3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3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3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3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3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</sheetData>
  <pageMargins left="0.7" right="0.7" top="0.75" bottom="0.75" header="0.3" footer="0.3"/>
  <pageSetup paperSize="9" orientation="portrait" horizontalDpi="1200" verticalDpi="120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5"/>
  <sheetViews>
    <sheetView showRowColHeaders="0" zoomScale="89" zoomScaleNormal="85" workbookViewId="0"/>
  </sheetViews>
  <sheetFormatPr defaultColWidth="8.85546875" defaultRowHeight="15"/>
  <cols>
    <col min="1" max="16384" width="8.85546875" style="6"/>
  </cols>
  <sheetData>
    <row r="1" spans="1:48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48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</row>
    <row r="3" spans="1:48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</row>
    <row r="4" spans="1:48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</row>
    <row r="5" spans="1:48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</row>
    <row r="6" spans="1:48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8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</row>
    <row r="8" spans="1:48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</row>
    <row r="9" spans="1:48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</row>
    <row r="10" spans="1:48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48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</row>
    <row r="12" spans="1:48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</row>
    <row r="13" spans="1:48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</row>
    <row r="14" spans="1:48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</row>
    <row r="15" spans="1:48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</row>
    <row r="16" spans="1:48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</row>
    <row r="18" spans="1:48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</row>
    <row r="19" spans="1:48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</row>
    <row r="20" spans="1:48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</row>
    <row r="21" spans="1:48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</row>
    <row r="22" spans="1:48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</row>
    <row r="23" spans="1:48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</row>
    <row r="24" spans="1:48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</row>
    <row r="25" spans="1:48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</row>
    <row r="26" spans="1:48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</row>
    <row r="27" spans="1:48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</row>
    <row r="28" spans="1:48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</row>
    <row r="29" spans="1:48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</row>
    <row r="30" spans="1:48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</row>
    <row r="31" spans="1:48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</row>
    <row r="32" spans="1:48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</row>
    <row r="33" spans="1:48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</row>
    <row r="34" spans="1:48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</row>
    <row r="35" spans="1:48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</row>
    <row r="36" spans="1:48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</row>
    <row r="37" spans="1:48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</row>
    <row r="38" spans="1:48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</row>
    <row r="39" spans="1:48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</row>
    <row r="40" spans="1:48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</row>
    <row r="41" spans="1:48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</row>
    <row r="42" spans="1:48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</row>
    <row r="43" spans="1:48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</row>
    <row r="44" spans="1:48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</row>
    <row r="45" spans="1:48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</row>
    <row r="46" spans="1:48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</row>
    <row r="47" spans="1:48" ht="1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</row>
    <row r="48" spans="1:48" ht="1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</row>
    <row r="49" spans="1:48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</row>
    <row r="50" spans="1:48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</row>
    <row r="51" spans="1:48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</row>
    <row r="52" spans="1:48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</row>
    <row r="53" spans="1:48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</row>
    <row r="54" spans="1:48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</row>
    <row r="55" spans="1:48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</row>
    <row r="56" spans="1:48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</row>
    <row r="57" spans="1:48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</row>
    <row r="58" spans="1:48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</row>
    <row r="59" spans="1:48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</row>
    <row r="60" spans="1:48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</row>
    <row r="61" spans="1:48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</row>
    <row r="62" spans="1:48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</row>
    <row r="63" spans="1:48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</row>
    <row r="64" spans="1:48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</row>
    <row r="65" spans="1:48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</row>
    <row r="66" spans="1:48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</row>
    <row r="67" spans="1:48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</row>
    <row r="68" spans="1:48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</row>
    <row r="69" spans="1:48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</row>
    <row r="70" spans="1:48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</row>
    <row r="71" spans="1:48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</row>
    <row r="72" spans="1:48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</row>
    <row r="73" spans="1:48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</row>
    <row r="74" spans="1:48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</row>
    <row r="75" spans="1:48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</row>
    <row r="76" spans="1:48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</row>
    <row r="77" spans="1:48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</row>
    <row r="78" spans="1:48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</row>
    <row r="79" spans="1:48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</row>
    <row r="80" spans="1:48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</row>
    <row r="81" spans="1:48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</row>
    <row r="82" spans="1:48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</row>
    <row r="83" spans="1:48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</row>
    <row r="84" spans="1:48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</row>
    <row r="85" spans="1:48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</row>
    <row r="86" spans="1:48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</row>
    <row r="87" spans="1:48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</row>
    <row r="88" spans="1:48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</row>
    <row r="89" spans="1:48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</row>
    <row r="90" spans="1:48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</row>
    <row r="91" spans="1:48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</row>
    <row r="92" spans="1:48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</row>
    <row r="93" spans="1:48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</row>
    <row r="94" spans="1:48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</row>
    <row r="95" spans="1:48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</row>
    <row r="96" spans="1:48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</row>
    <row r="97" spans="1:48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</row>
    <row r="98" spans="1:48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</row>
    <row r="99" spans="1:48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</row>
    <row r="100" spans="1:48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</row>
    <row r="101" spans="1:48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</row>
    <row r="102" spans="1:48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</row>
    <row r="103" spans="1:48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</row>
    <row r="104" spans="1:48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</row>
    <row r="105" spans="1:48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</row>
  </sheetData>
  <pageMargins left="0.7" right="0.7" top="0.75" bottom="0.75" header="0.3" footer="0.3"/>
  <pageSetup paperSize="9" orientation="portrait" horizontalDpi="1200" verticalDpi="120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52"/>
  <sheetViews>
    <sheetView showRowColHeaders="0" zoomScale="83" zoomScaleNormal="85" workbookViewId="0"/>
  </sheetViews>
  <sheetFormatPr defaultColWidth="8.85546875" defaultRowHeight="15"/>
  <cols>
    <col min="1" max="16384" width="8.85546875" style="6"/>
  </cols>
  <sheetData>
    <row r="1" spans="1:69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69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</row>
    <row r="3" spans="1:69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</row>
    <row r="4" spans="1:69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</row>
    <row r="5" spans="1:69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</row>
    <row r="6" spans="1:69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</row>
    <row r="7" spans="1:69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</row>
    <row r="8" spans="1:69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</row>
    <row r="9" spans="1:69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</row>
    <row r="10" spans="1:69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</row>
    <row r="11" spans="1:69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</row>
    <row r="12" spans="1:69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</row>
    <row r="13" spans="1:69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</row>
    <row r="14" spans="1:69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</row>
    <row r="15" spans="1:69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</row>
    <row r="16" spans="1:69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</row>
    <row r="17" spans="1:69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</row>
    <row r="18" spans="1:69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</row>
    <row r="19" spans="1:69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</row>
    <row r="20" spans="1:69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</row>
    <row r="21" spans="1:69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</row>
    <row r="22" spans="1:69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</row>
    <row r="23" spans="1:69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</row>
    <row r="24" spans="1:69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</row>
    <row r="25" spans="1:69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</row>
    <row r="26" spans="1:69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</row>
    <row r="27" spans="1:69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</row>
    <row r="28" spans="1:69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</row>
    <row r="29" spans="1:69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</row>
    <row r="30" spans="1:69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</row>
    <row r="31" spans="1:69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</row>
    <row r="32" spans="1:69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</row>
    <row r="33" spans="1:69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</row>
    <row r="34" spans="1:69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</row>
    <row r="35" spans="1:69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</row>
    <row r="36" spans="1:69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</row>
    <row r="37" spans="1:69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</row>
    <row r="38" spans="1:69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</row>
    <row r="39" spans="1:69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>
      <c r="A47" s="8"/>
      <c r="B47" s="8"/>
      <c r="C47" s="8"/>
      <c r="D47" s="240"/>
      <c r="E47" s="240"/>
      <c r="F47" s="241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>
      <c r="A48" s="8"/>
      <c r="B48" s="8"/>
      <c r="C48" s="8"/>
      <c r="D48" s="240"/>
      <c r="E48" s="240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</sheetData>
  <mergeCells count="2">
    <mergeCell ref="D47:E48"/>
    <mergeCell ref="F47:T48"/>
  </mergeCells>
  <pageMargins left="0.7" right="0.7" top="0.75" bottom="0.75" header="0.3" footer="0.3"/>
  <pageSetup paperSize="9" orientation="portrait" horizontalDpi="1200" verticalDpi="120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95"/>
  <sheetViews>
    <sheetView showRowColHeaders="0" zoomScale="80" zoomScaleNormal="80" workbookViewId="0"/>
  </sheetViews>
  <sheetFormatPr defaultColWidth="8.85546875" defaultRowHeight="15"/>
  <cols>
    <col min="1" max="16384" width="8.85546875" style="6"/>
  </cols>
  <sheetData>
    <row r="1" spans="1:4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</row>
    <row r="2" spans="1:4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</row>
    <row r="3" spans="1:4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</row>
    <row r="4" spans="1:4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1:4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1:4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1:4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1:4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1:4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1:4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1:4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1:4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1:4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</row>
    <row r="14" spans="1:4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</row>
    <row r="15" spans="1:4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1:4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1:4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1:4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1:4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1:4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1:4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1:4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1:4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1:4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1:4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1:4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1:4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1:4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1:4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1:4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</row>
    <row r="31" spans="1:4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</row>
    <row r="32" spans="1:4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1:4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1:4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1:4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1:4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1:4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1:4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1:4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1:4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1:4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</row>
    <row r="42" spans="1:4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</row>
    <row r="43" spans="1:4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1:4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1:4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1:4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1:42">
      <c r="A47" s="8"/>
      <c r="B47" s="8"/>
      <c r="C47" s="8"/>
      <c r="D47" s="240"/>
      <c r="E47" s="240"/>
      <c r="F47" s="241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1:42">
      <c r="A48" s="8"/>
      <c r="B48" s="8"/>
      <c r="C48" s="8"/>
      <c r="D48" s="240"/>
      <c r="E48" s="240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1:4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1:4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1:4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1:4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1:4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1:4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1:4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1:4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1:4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1:4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1:4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1:4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1:4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1:4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</row>
    <row r="63" spans="1:4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</row>
    <row r="64" spans="1:4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1:4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1:4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1:4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1:4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1:4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1:4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1:4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1:4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1:4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1:4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1:4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1:4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1:4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1:4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1:4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1:4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1:4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1:4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1:4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1:4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1:4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1:4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1:4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1:4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1:4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</row>
    <row r="90" spans="1:4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</row>
    <row r="91" spans="1:4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1:4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1:4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1:4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1:4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1:4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1:42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1:42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1:42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</row>
    <row r="132" spans="1:42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</row>
    <row r="133" spans="1:42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</row>
    <row r="134" spans="1:42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</row>
    <row r="135" spans="1:42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</row>
    <row r="136" spans="1:42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</row>
    <row r="137" spans="1:42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</row>
    <row r="138" spans="1:42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</row>
    <row r="139" spans="1:4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</row>
    <row r="140" spans="1:42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</row>
    <row r="141" spans="1:42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</row>
    <row r="142" spans="1:42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</row>
    <row r="143" spans="1:42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</row>
    <row r="144" spans="1:42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</row>
    <row r="145" spans="1:42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</row>
    <row r="146" spans="1:42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</row>
    <row r="147" spans="1:42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</row>
    <row r="148" spans="1:42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</row>
    <row r="149" spans="1:42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</row>
    <row r="150" spans="1:42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</row>
    <row r="151" spans="1:42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</row>
    <row r="152" spans="1:42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</row>
    <row r="153" spans="1:42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</row>
    <row r="154" spans="1:42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</row>
    <row r="155" spans="1:42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</row>
    <row r="156" spans="1:42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</row>
    <row r="157" spans="1:42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</row>
    <row r="158" spans="1:42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</row>
    <row r="159" spans="1:42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</row>
    <row r="160" spans="1:42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</row>
    <row r="161" spans="1:42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</row>
    <row r="162" spans="1:42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</row>
    <row r="163" spans="1:42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</row>
    <row r="164" spans="1:4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</row>
    <row r="165" spans="1:42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</row>
    <row r="166" spans="1:42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</row>
    <row r="167" spans="1:42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</row>
    <row r="168" spans="1:42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</row>
    <row r="169" spans="1:42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</row>
    <row r="170" spans="1:42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</row>
    <row r="171" spans="1:42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</row>
    <row r="172" spans="1:42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</row>
    <row r="173" spans="1:42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</row>
    <row r="174" spans="1:42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</row>
    <row r="175" spans="1:42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</row>
    <row r="176" spans="1:42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</row>
    <row r="177" spans="1:42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</row>
    <row r="178" spans="1:42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</row>
    <row r="179" spans="1:42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</row>
    <row r="180" spans="1:42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</row>
    <row r="181" spans="1:42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</row>
    <row r="182" spans="1:42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</row>
    <row r="183" spans="1:42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</row>
    <row r="184" spans="1:42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</row>
    <row r="185" spans="1:42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</row>
    <row r="186" spans="1:42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</row>
    <row r="187" spans="1:42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</row>
    <row r="188" spans="1:42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</row>
    <row r="189" spans="1:42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</row>
    <row r="190" spans="1:42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</row>
    <row r="191" spans="1:42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</row>
    <row r="192" spans="1:42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</row>
    <row r="193" spans="1:42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</row>
    <row r="194" spans="1:42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</row>
    <row r="195" spans="1:42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</row>
    <row r="196" spans="1:42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</row>
    <row r="197" spans="1:42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</row>
    <row r="198" spans="1:42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</row>
    <row r="199" spans="1:4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</row>
    <row r="200" spans="1:42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</row>
    <row r="201" spans="1:42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</row>
    <row r="202" spans="1:42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</row>
    <row r="203" spans="1:42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</row>
    <row r="204" spans="1:42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</row>
    <row r="205" spans="1:42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</row>
    <row r="206" spans="1:42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</row>
    <row r="207" spans="1:42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</row>
    <row r="208" spans="1:42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</row>
    <row r="209" spans="1:42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</row>
    <row r="210" spans="1:42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</row>
    <row r="211" spans="1:42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</row>
    <row r="212" spans="1:42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</row>
    <row r="213" spans="1:42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</row>
    <row r="214" spans="1:42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</row>
    <row r="215" spans="1:42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</row>
    <row r="216" spans="1:42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</row>
    <row r="217" spans="1:42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</row>
    <row r="218" spans="1:42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</row>
    <row r="219" spans="1:42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</row>
    <row r="220" spans="1:42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</row>
    <row r="221" spans="1:42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</row>
    <row r="222" spans="1:42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</row>
    <row r="223" spans="1:42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</row>
    <row r="224" spans="1:42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</row>
    <row r="225" spans="1:42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</row>
    <row r="226" spans="1:42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</row>
    <row r="227" spans="1:42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</row>
    <row r="228" spans="1:42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</row>
    <row r="229" spans="1:42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</row>
    <row r="230" spans="1:42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</row>
    <row r="231" spans="1:42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</row>
    <row r="232" spans="1:42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</row>
    <row r="233" spans="1:42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</row>
    <row r="234" spans="1:42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</row>
    <row r="235" spans="1:42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</row>
    <row r="236" spans="1:42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</row>
    <row r="237" spans="1:42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</row>
    <row r="238" spans="1:42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</row>
    <row r="239" spans="1:42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</row>
    <row r="240" spans="1:42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</row>
    <row r="241" spans="1:42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</row>
    <row r="242" spans="1:42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</row>
    <row r="243" spans="1:4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</row>
    <row r="244" spans="1:42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</row>
    <row r="245" spans="1:42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</row>
    <row r="246" spans="1:42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</row>
    <row r="247" spans="1:42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</row>
    <row r="248" spans="1:42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</row>
    <row r="249" spans="1:42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</row>
    <row r="250" spans="1:42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</row>
    <row r="251" spans="1:42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</row>
    <row r="252" spans="1:42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</row>
    <row r="253" spans="1:42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</row>
    <row r="254" spans="1:42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</row>
    <row r="255" spans="1:42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</row>
    <row r="256" spans="1:42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</row>
    <row r="257" spans="1:42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</row>
    <row r="258" spans="1:42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</row>
    <row r="259" spans="1:42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</row>
    <row r="260" spans="1:42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</row>
    <row r="261" spans="1:42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</row>
    <row r="262" spans="1:4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</row>
    <row r="263" spans="1:42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</row>
    <row r="264" spans="1:42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</row>
    <row r="265" spans="1:42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</row>
    <row r="266" spans="1:42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</row>
    <row r="267" spans="1:4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</row>
    <row r="268" spans="1:42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</row>
    <row r="269" spans="1:42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</row>
    <row r="270" spans="1:42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</row>
    <row r="271" spans="1:42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</row>
    <row r="272" spans="1:42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</row>
    <row r="273" spans="1:42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</row>
    <row r="274" spans="1:42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</row>
    <row r="275" spans="1:42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</row>
    <row r="276" spans="1:42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</row>
    <row r="277" spans="1:42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</row>
    <row r="278" spans="1:42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</row>
    <row r="279" spans="1:42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</row>
    <row r="280" spans="1:42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</row>
    <row r="281" spans="1:42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</row>
    <row r="282" spans="1:42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</row>
    <row r="283" spans="1:42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</row>
    <row r="284" spans="1:42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</row>
    <row r="285" spans="1:42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</row>
    <row r="286" spans="1:42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</row>
    <row r="287" spans="1:42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</row>
    <row r="288" spans="1:42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</row>
    <row r="289" spans="1:42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</row>
    <row r="290" spans="1:42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</row>
    <row r="291" spans="1:42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</row>
    <row r="292" spans="1:42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</row>
    <row r="293" spans="1:42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</row>
    <row r="294" spans="1:42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</row>
    <row r="295" spans="1:42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</row>
  </sheetData>
  <mergeCells count="2">
    <mergeCell ref="D47:E48"/>
    <mergeCell ref="F47:T48"/>
  </mergeCells>
  <pageMargins left="0.7" right="0.7" top="0.75" bottom="0.75" header="0.3" footer="0.3"/>
  <pageSetup paperSize="9" orientation="portrait" horizontalDpi="1200" verticalDpi="120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"/>
  <sheetViews>
    <sheetView showGridLines="0" topLeftCell="A4" zoomScale="90" zoomScaleNormal="90" workbookViewId="0"/>
  </sheetViews>
  <sheetFormatPr defaultColWidth="8.85546875" defaultRowHeight="15"/>
  <cols>
    <col min="1" max="14" width="8.85546875" style="6"/>
    <col min="15" max="23" width="9.28515625" style="6" customWidth="1"/>
    <col min="24" max="25" width="8.85546875" style="6" customWidth="1"/>
    <col min="26" max="16384" width="8.85546875" style="6"/>
  </cols>
  <sheetData>
    <row r="1" spans="1:3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spans="1:3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 t="s">
        <v>1014</v>
      </c>
      <c r="AB21" s="8"/>
      <c r="AC21" s="8"/>
      <c r="AD21" s="8"/>
      <c r="AE21" s="8"/>
      <c r="AF21" s="8"/>
    </row>
    <row r="22" spans="1:3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>
      <c r="A47" s="8"/>
      <c r="B47" s="8"/>
      <c r="C47" s="8"/>
      <c r="D47" s="240"/>
      <c r="E47" s="240"/>
      <c r="F47" s="241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>
      <c r="A48" s="8"/>
      <c r="B48" s="8"/>
      <c r="C48" s="8"/>
      <c r="D48" s="240"/>
      <c r="E48" s="240"/>
      <c r="F48" s="242"/>
      <c r="G48" s="242"/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1:3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1:3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1:3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</row>
    <row r="58" spans="1:32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</row>
    <row r="59" spans="1:32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</row>
    <row r="60" spans="1:32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</row>
    <row r="61" spans="1:32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</row>
    <row r="62" spans="1:32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</row>
    <row r="63" spans="1:32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</row>
    <row r="64" spans="1:32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</row>
    <row r="65" spans="1:32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</row>
    <row r="66" spans="1:32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</row>
    <row r="67" spans="1:32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</row>
    <row r="68" spans="1:32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</row>
    <row r="69" spans="1:32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</row>
    <row r="70" spans="1:32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</row>
    <row r="71" spans="1:32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</row>
    <row r="72" spans="1:32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</row>
    <row r="73" spans="1:32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</row>
    <row r="74" spans="1:32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</row>
    <row r="75" spans="1:32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</row>
    <row r="76" spans="1:32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</row>
    <row r="77" spans="1:32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</row>
    <row r="78" spans="1:32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</row>
    <row r="79" spans="1:32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</row>
    <row r="80" spans="1:32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spans="1:32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spans="1:3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</row>
    <row r="83" spans="1:3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</row>
    <row r="84" spans="1:3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</row>
    <row r="85" spans="1:3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spans="1:3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:3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</row>
    <row r="88" spans="1:3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</row>
    <row r="89" spans="1:3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</row>
    <row r="90" spans="1:3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</row>
    <row r="91" spans="1:3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:3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</row>
    <row r="93" spans="1:3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</row>
    <row r="94" spans="1:3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</row>
    <row r="95" spans="1:3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spans="1:3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spans="1:32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</row>
    <row r="98" spans="1:32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</row>
    <row r="99" spans="1:32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</row>
    <row r="100" spans="1:32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</row>
    <row r="101" spans="1:32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spans="1:32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</row>
    <row r="103" spans="1:3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</row>
    <row r="104" spans="1:32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</row>
    <row r="105" spans="1:32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</sheetData>
  <mergeCells count="2">
    <mergeCell ref="D47:E48"/>
    <mergeCell ref="F47:T48"/>
  </mergeCells>
  <pageMargins left="0.7" right="0.7" top="0.75" bottom="0.75" header="0.3" footer="0.3"/>
  <pageSetup paperSize="9" orientation="portrait" horizontalDpi="1200" verticalDpi="1200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1"/>
  <sheetViews>
    <sheetView topLeftCell="A142" zoomScale="75" zoomScaleNormal="125" workbookViewId="0">
      <selection activeCell="B65" sqref="B65"/>
    </sheetView>
  </sheetViews>
  <sheetFormatPr defaultColWidth="11.42578125" defaultRowHeight="15"/>
  <cols>
    <col min="1" max="1" width="26.7109375" bestFit="1" customWidth="1"/>
    <col min="2" max="2" width="24.5703125" bestFit="1" customWidth="1"/>
    <col min="3" max="3" width="19.7109375" bestFit="1" customWidth="1"/>
    <col min="4" max="4" width="13.140625" customWidth="1"/>
    <col min="5" max="5" width="23.42578125" bestFit="1" customWidth="1"/>
    <col min="6" max="6" width="128.7109375" customWidth="1"/>
    <col min="7" max="7" width="55.140625" bestFit="1" customWidth="1"/>
    <col min="8" max="8" width="64.140625" bestFit="1" customWidth="1"/>
    <col min="9" max="9" width="21.85546875" bestFit="1" customWidth="1"/>
    <col min="10" max="11" width="19.28515625" bestFit="1" customWidth="1"/>
    <col min="12" max="15" width="55.140625" bestFit="1" customWidth="1"/>
    <col min="16" max="16" width="10.7109375" bestFit="1" customWidth="1"/>
  </cols>
  <sheetData>
    <row r="1" spans="1:9">
      <c r="A1" t="s">
        <v>986</v>
      </c>
    </row>
    <row r="3" spans="1:9" ht="15.75" thickBot="1">
      <c r="A3" t="s">
        <v>968</v>
      </c>
      <c r="B3" s="181" t="s">
        <v>976</v>
      </c>
      <c r="C3" s="182" t="s">
        <v>973</v>
      </c>
      <c r="D3" s="183" t="s">
        <v>975</v>
      </c>
      <c r="E3" s="184" t="s">
        <v>984</v>
      </c>
      <c r="F3" s="184" t="s">
        <v>982</v>
      </c>
      <c r="G3" s="185" t="s">
        <v>981</v>
      </c>
    </row>
    <row r="4" spans="1:9" ht="15.75" hidden="1" thickBot="1">
      <c r="A4">
        <v>2025</v>
      </c>
      <c r="B4" s="181"/>
      <c r="C4" s="193"/>
      <c r="D4" s="183"/>
      <c r="E4" s="184"/>
      <c r="F4" s="41" t="s">
        <v>912</v>
      </c>
      <c r="G4" s="35">
        <v>572000</v>
      </c>
    </row>
    <row r="5" spans="1:9" ht="15.75" thickBot="1">
      <c r="A5">
        <v>2025</v>
      </c>
      <c r="B5" s="186">
        <v>18327921.75</v>
      </c>
      <c r="C5" s="219">
        <v>19167610.168729998</v>
      </c>
      <c r="D5" s="188">
        <v>-839688.39999999851</v>
      </c>
      <c r="E5" s="189">
        <v>0.14668775794525965</v>
      </c>
      <c r="F5" s="41" t="s">
        <v>919</v>
      </c>
      <c r="G5" s="35">
        <v>267688.39999999851</v>
      </c>
    </row>
    <row r="6" spans="1:9" ht="15.75" hidden="1" thickBot="1">
      <c r="A6">
        <v>2026</v>
      </c>
      <c r="B6" s="186"/>
      <c r="C6" s="187"/>
      <c r="D6" s="188"/>
      <c r="E6" s="194"/>
      <c r="F6" s="41" t="s">
        <v>912</v>
      </c>
      <c r="G6" s="35">
        <v>637000</v>
      </c>
    </row>
    <row r="7" spans="1:9" ht="15.75" thickBot="1">
      <c r="A7">
        <v>2026</v>
      </c>
      <c r="B7" s="190">
        <v>16608172.046</v>
      </c>
      <c r="C7" s="220">
        <v>17183255.207970001</v>
      </c>
      <c r="D7" s="191">
        <v>-815423.5</v>
      </c>
      <c r="E7" s="192">
        <v>0.12785834506458119</v>
      </c>
      <c r="F7" s="41" t="s">
        <v>919</v>
      </c>
      <c r="G7" s="35">
        <v>178423.5</v>
      </c>
    </row>
    <row r="8" spans="1:9" hidden="1">
      <c r="A8">
        <v>2027</v>
      </c>
      <c r="B8" s="190"/>
      <c r="C8" s="115"/>
      <c r="E8" s="192"/>
      <c r="F8" s="41" t="s">
        <v>912</v>
      </c>
      <c r="G8" s="120">
        <v>702000</v>
      </c>
    </row>
    <row r="9" spans="1:9">
      <c r="A9">
        <v>2027</v>
      </c>
      <c r="B9" s="175">
        <v>13641975.82</v>
      </c>
      <c r="C9" s="221">
        <v>13897357.960999999</v>
      </c>
      <c r="D9" s="176">
        <v>-727248.79999999888</v>
      </c>
      <c r="E9" s="177">
        <v>0.10330582010822503</v>
      </c>
      <c r="F9" s="41" t="s">
        <v>919</v>
      </c>
      <c r="G9" s="120">
        <v>25248.799999998882</v>
      </c>
    </row>
    <row r="11" spans="1:9">
      <c r="H11" s="4" t="s">
        <v>0</v>
      </c>
      <c r="I11" t="s">
        <v>1000</v>
      </c>
    </row>
    <row r="12" spans="1:9">
      <c r="A12" t="s">
        <v>1011</v>
      </c>
      <c r="B12" t="s">
        <v>1010</v>
      </c>
      <c r="H12" s="5" t="s">
        <v>919</v>
      </c>
      <c r="I12" s="239">
        <v>267688.39999999851</v>
      </c>
    </row>
    <row r="13" spans="1:9">
      <c r="A13" s="223">
        <v>19167610.168729998</v>
      </c>
      <c r="B13" s="223">
        <v>18327921.75</v>
      </c>
      <c r="H13" s="5" t="s">
        <v>912</v>
      </c>
      <c r="I13" s="239">
        <v>572000</v>
      </c>
    </row>
    <row r="14" spans="1:9">
      <c r="H14" s="5" t="s">
        <v>1</v>
      </c>
      <c r="I14" s="239">
        <v>839688.39999999851</v>
      </c>
    </row>
    <row r="16" spans="1:9">
      <c r="A16" t="s">
        <v>990</v>
      </c>
      <c r="B16" t="s">
        <v>989</v>
      </c>
    </row>
    <row r="17" spans="1:2">
      <c r="A17" s="1">
        <v>0.14668775794525965</v>
      </c>
      <c r="B17" s="239">
        <v>-839688.39999999851</v>
      </c>
    </row>
    <row r="18" spans="1:2">
      <c r="A18" s="3">
        <f>GETPIVOTDATA("Дефицит",$A$16)</f>
        <v>-839688.39999999851</v>
      </c>
    </row>
    <row r="19" spans="1:2">
      <c r="A19" s="2">
        <f>GETPIVOTDATA("Сумма по полю % Дефицит",$A$16)</f>
        <v>0.14668775794525965</v>
      </c>
    </row>
    <row r="31" spans="1:2">
      <c r="A31" t="s">
        <v>991</v>
      </c>
    </row>
    <row r="34" spans="1:2">
      <c r="A34" s="4" t="s">
        <v>0</v>
      </c>
      <c r="B34" t="s">
        <v>987</v>
      </c>
    </row>
    <row r="35" spans="1:2">
      <c r="A35" s="5" t="s">
        <v>997</v>
      </c>
      <c r="B35" s="222">
        <v>986343</v>
      </c>
    </row>
    <row r="36" spans="1:2">
      <c r="A36" s="5" t="s">
        <v>996</v>
      </c>
      <c r="B36" s="222">
        <v>7811845</v>
      </c>
    </row>
    <row r="37" spans="1:2">
      <c r="A37" s="5" t="s">
        <v>995</v>
      </c>
      <c r="B37" s="222">
        <v>7809984.0559999999</v>
      </c>
    </row>
    <row r="38" spans="1:2">
      <c r="A38" s="5" t="s">
        <v>1</v>
      </c>
      <c r="B38" s="222">
        <v>16608172.056</v>
      </c>
    </row>
    <row r="118" spans="1:2">
      <c r="B118" s="229"/>
    </row>
    <row r="119" spans="1:2">
      <c r="B119" s="197"/>
    </row>
    <row r="126" spans="1:2">
      <c r="A126" t="s">
        <v>998</v>
      </c>
    </row>
    <row r="130" spans="1:2">
      <c r="A130" s="4" t="s">
        <v>0</v>
      </c>
      <c r="B130" t="s">
        <v>999</v>
      </c>
    </row>
    <row r="131" spans="1:2">
      <c r="A131" s="5" t="s">
        <v>130</v>
      </c>
      <c r="B131">
        <v>9128383.3397300001</v>
      </c>
    </row>
    <row r="132" spans="1:2">
      <c r="A132" s="5" t="s">
        <v>713</v>
      </c>
      <c r="B132">
        <v>2769560.14</v>
      </c>
    </row>
    <row r="133" spans="1:2">
      <c r="A133" s="5" t="s">
        <v>816</v>
      </c>
      <c r="B133">
        <v>6166949.8899999997</v>
      </c>
    </row>
    <row r="134" spans="1:2">
      <c r="A134" s="5" t="s">
        <v>650</v>
      </c>
      <c r="B134">
        <v>671582.76</v>
      </c>
    </row>
    <row r="135" spans="1:2">
      <c r="A135" s="5" t="s">
        <v>645</v>
      </c>
      <c r="B135">
        <v>25316.677</v>
      </c>
    </row>
    <row r="136" spans="1:2">
      <c r="A136" s="5" t="s">
        <v>634</v>
      </c>
      <c r="B136">
        <v>28819.362000000001</v>
      </c>
    </row>
    <row r="137" spans="1:2">
      <c r="A137" s="5" t="s">
        <v>884</v>
      </c>
      <c r="B137">
        <v>376998</v>
      </c>
    </row>
    <row r="138" spans="1:2">
      <c r="A138" s="5" t="s">
        <v>1</v>
      </c>
      <c r="B138">
        <v>19167610.168730002</v>
      </c>
    </row>
    <row r="155" spans="1:2">
      <c r="A155" s="4" t="s">
        <v>0</v>
      </c>
      <c r="B155" t="s">
        <v>999</v>
      </c>
    </row>
    <row r="156" spans="1:2">
      <c r="A156" s="5" t="s">
        <v>130</v>
      </c>
      <c r="B156">
        <v>9128383.3397300001</v>
      </c>
    </row>
    <row r="157" spans="1:2">
      <c r="A157" s="5" t="s">
        <v>713</v>
      </c>
      <c r="B157">
        <v>2769560.14</v>
      </c>
    </row>
    <row r="158" spans="1:2">
      <c r="A158" s="5" t="s">
        <v>816</v>
      </c>
      <c r="B158">
        <v>6166949.8899999997</v>
      </c>
    </row>
    <row r="159" spans="1:2">
      <c r="A159" s="5" t="s">
        <v>650</v>
      </c>
      <c r="B159">
        <v>671582.76</v>
      </c>
    </row>
    <row r="160" spans="1:2">
      <c r="A160" s="5" t="s">
        <v>645</v>
      </c>
      <c r="B160">
        <v>25316.677</v>
      </c>
    </row>
    <row r="161" spans="1:4">
      <c r="A161" s="5" t="s">
        <v>634</v>
      </c>
      <c r="B161">
        <v>28819.362000000001</v>
      </c>
    </row>
    <row r="162" spans="1:4">
      <c r="A162" s="5" t="s">
        <v>884</v>
      </c>
      <c r="B162">
        <v>376998</v>
      </c>
    </row>
    <row r="163" spans="1:4">
      <c r="A163" s="5" t="s">
        <v>1</v>
      </c>
      <c r="B163">
        <v>19167610.168730002</v>
      </c>
      <c r="D163" s="3">
        <f>GETPIVOTDATA("вед р",$A$155)</f>
        <v>19167610.168730002</v>
      </c>
    </row>
    <row r="164" spans="1:4">
      <c r="C164" s="217"/>
    </row>
    <row r="166" spans="1:4">
      <c r="A166" s="4" t="s">
        <v>0</v>
      </c>
      <c r="B166" t="s">
        <v>988</v>
      </c>
    </row>
    <row r="167" spans="1:4">
      <c r="A167" s="5" t="s">
        <v>676</v>
      </c>
      <c r="B167">
        <v>620794.76</v>
      </c>
    </row>
    <row r="168" spans="1:4">
      <c r="A168" s="5" t="s">
        <v>612</v>
      </c>
      <c r="B168">
        <v>31000</v>
      </c>
    </row>
    <row r="169" spans="1:4">
      <c r="A169" s="5" t="s">
        <v>567</v>
      </c>
      <c r="B169">
        <v>1034232.96</v>
      </c>
    </row>
    <row r="170" spans="1:4">
      <c r="A170" s="5" t="s">
        <v>540</v>
      </c>
      <c r="B170">
        <v>36436.69</v>
      </c>
    </row>
    <row r="171" spans="1:4">
      <c r="A171" s="5" t="s">
        <v>132</v>
      </c>
      <c r="B171">
        <v>2020986.51321</v>
      </c>
    </row>
    <row r="172" spans="1:4">
      <c r="A172" s="5" t="s">
        <v>624</v>
      </c>
      <c r="B172">
        <v>500</v>
      </c>
    </row>
    <row r="173" spans="1:4">
      <c r="A173" s="5" t="s">
        <v>560</v>
      </c>
      <c r="B173">
        <v>6589739.3499999996</v>
      </c>
    </row>
    <row r="174" spans="1:4">
      <c r="A174" s="5" t="s">
        <v>343</v>
      </c>
      <c r="B174">
        <v>764128.98499999999</v>
      </c>
    </row>
    <row r="175" spans="1:4">
      <c r="A175" s="5" t="s">
        <v>264</v>
      </c>
      <c r="B175">
        <v>74</v>
      </c>
    </row>
    <row r="176" spans="1:4">
      <c r="A176" s="5" t="s">
        <v>268</v>
      </c>
      <c r="B176">
        <v>189993.23552000002</v>
      </c>
    </row>
    <row r="177" spans="1:2">
      <c r="A177" s="5" t="s">
        <v>740</v>
      </c>
      <c r="B177">
        <v>902928.68</v>
      </c>
    </row>
    <row r="178" spans="1:2">
      <c r="A178" s="5" t="s">
        <v>666</v>
      </c>
      <c r="B178">
        <v>3840</v>
      </c>
    </row>
    <row r="179" spans="1:2">
      <c r="A179" s="5" t="s">
        <v>409</v>
      </c>
      <c r="B179">
        <v>6972954.9950000001</v>
      </c>
    </row>
    <row r="180" spans="1:2">
      <c r="A180" s="5" t="s">
        <v>1</v>
      </c>
      <c r="B180">
        <v>19167610.168729998</v>
      </c>
    </row>
    <row r="186" spans="1:2">
      <c r="A186" s="4" t="s">
        <v>0</v>
      </c>
      <c r="B186" t="s">
        <v>988</v>
      </c>
    </row>
    <row r="187" spans="1:2">
      <c r="A187" s="5" t="s">
        <v>567</v>
      </c>
      <c r="B187">
        <v>1034232.96</v>
      </c>
    </row>
    <row r="188" spans="1:2">
      <c r="A188" s="5" t="s">
        <v>1</v>
      </c>
      <c r="B188">
        <v>1034232.96</v>
      </c>
    </row>
    <row r="192" spans="1:2">
      <c r="B192" s="3">
        <f>GETPIVOTDATA("Функц р",$A$186)</f>
        <v>1034232.96</v>
      </c>
    </row>
    <row r="210" spans="1:20">
      <c r="A210" t="s">
        <v>1001</v>
      </c>
    </row>
    <row r="211" spans="1:20" ht="20.100000000000001" customHeight="1">
      <c r="H211" s="196"/>
    </row>
    <row r="215" spans="1:20" ht="15.75" thickBot="1">
      <c r="M215" s="15" t="s">
        <v>1002</v>
      </c>
      <c r="N215" s="110" t="s">
        <v>125</v>
      </c>
      <c r="O215" s="101" t="s">
        <v>126</v>
      </c>
      <c r="P215" s="101" t="s">
        <v>127</v>
      </c>
      <c r="Q215" s="101" t="s">
        <v>128</v>
      </c>
      <c r="R215" s="101" t="s">
        <v>129</v>
      </c>
      <c r="S215" s="111" t="s">
        <v>969</v>
      </c>
      <c r="T215" s="101" t="s">
        <v>968</v>
      </c>
    </row>
    <row r="216" spans="1:20" ht="22.5">
      <c r="M216" s="15" t="s">
        <v>1004</v>
      </c>
      <c r="N216" s="94" t="s">
        <v>573</v>
      </c>
      <c r="O216" s="18" t="s">
        <v>291</v>
      </c>
      <c r="P216" s="18" t="s">
        <v>133</v>
      </c>
      <c r="Q216" s="26" t="s">
        <v>574</v>
      </c>
      <c r="R216" s="27"/>
      <c r="S216">
        <v>30955.8</v>
      </c>
      <c r="T216" s="15">
        <v>2025</v>
      </c>
    </row>
    <row r="217" spans="1:20" ht="22.5">
      <c r="M217" s="15" t="s">
        <v>1003</v>
      </c>
      <c r="N217" s="94" t="s">
        <v>586</v>
      </c>
      <c r="O217" s="18" t="s">
        <v>291</v>
      </c>
      <c r="P217" s="18" t="s">
        <v>269</v>
      </c>
      <c r="Q217" s="26" t="s">
        <v>587</v>
      </c>
      <c r="R217" s="27"/>
      <c r="S217">
        <v>0</v>
      </c>
      <c r="T217" s="15">
        <v>2025</v>
      </c>
    </row>
    <row r="218" spans="1:20">
      <c r="M218" s="15" t="s">
        <v>1007</v>
      </c>
      <c r="N218" s="94" t="s">
        <v>1008</v>
      </c>
      <c r="O218" s="18" t="s">
        <v>291</v>
      </c>
      <c r="P218" s="18"/>
      <c r="Q218" s="26"/>
      <c r="R218" s="26"/>
      <c r="S218">
        <v>906927.16</v>
      </c>
      <c r="T218" s="15">
        <v>2025</v>
      </c>
    </row>
    <row r="219" spans="1:20" ht="45">
      <c r="M219" s="15" t="s">
        <v>1003</v>
      </c>
      <c r="N219" s="94" t="s">
        <v>201</v>
      </c>
      <c r="O219" s="18" t="s">
        <v>291</v>
      </c>
      <c r="P219" s="18" t="s">
        <v>149</v>
      </c>
      <c r="Q219" s="26" t="s">
        <v>202</v>
      </c>
      <c r="R219" s="27"/>
      <c r="S219">
        <v>38305</v>
      </c>
      <c r="T219" s="15">
        <v>2025</v>
      </c>
    </row>
    <row r="220" spans="1:20" ht="22.5">
      <c r="M220" s="15" t="s">
        <v>1005</v>
      </c>
      <c r="N220" s="94" t="s">
        <v>593</v>
      </c>
      <c r="O220" s="18" t="s">
        <v>291</v>
      </c>
      <c r="P220" s="18" t="s">
        <v>149</v>
      </c>
      <c r="Q220" s="26" t="s">
        <v>594</v>
      </c>
      <c r="R220" s="27"/>
      <c r="S220">
        <v>2375.1999999999998</v>
      </c>
      <c r="T220" s="15">
        <v>2025</v>
      </c>
    </row>
    <row r="221" spans="1:20">
      <c r="M221" s="15" t="s">
        <v>1005</v>
      </c>
      <c r="N221" s="94" t="s">
        <v>595</v>
      </c>
      <c r="O221" s="18" t="s">
        <v>291</v>
      </c>
      <c r="P221" s="18" t="s">
        <v>149</v>
      </c>
      <c r="Q221" s="26" t="s">
        <v>596</v>
      </c>
      <c r="R221" s="27"/>
      <c r="S221">
        <v>45317.8</v>
      </c>
      <c r="T221" s="15">
        <v>2025</v>
      </c>
    </row>
    <row r="222" spans="1:20" ht="33.75">
      <c r="M222" s="15" t="s">
        <v>1006</v>
      </c>
      <c r="N222" s="94" t="s">
        <v>601</v>
      </c>
      <c r="O222" s="18" t="s">
        <v>291</v>
      </c>
      <c r="P222" s="18" t="s">
        <v>149</v>
      </c>
      <c r="Q222" s="26" t="s">
        <v>602</v>
      </c>
      <c r="R222" s="27"/>
      <c r="S222">
        <v>10352</v>
      </c>
      <c r="T222" s="15">
        <v>2025</v>
      </c>
    </row>
    <row r="223" spans="1:20" ht="22.5">
      <c r="M223" s="15" t="s">
        <v>1004</v>
      </c>
      <c r="N223" s="94" t="s">
        <v>573</v>
      </c>
      <c r="O223" s="18" t="s">
        <v>291</v>
      </c>
      <c r="P223" s="18" t="s">
        <v>133</v>
      </c>
      <c r="Q223" s="26" t="s">
        <v>574</v>
      </c>
      <c r="R223" s="27"/>
      <c r="S223">
        <v>25955.8</v>
      </c>
      <c r="T223" s="15">
        <v>2026</v>
      </c>
    </row>
    <row r="224" spans="1:20" ht="22.5">
      <c r="M224" s="15" t="s">
        <v>1003</v>
      </c>
      <c r="N224" s="94" t="s">
        <v>586</v>
      </c>
      <c r="O224" s="18" t="s">
        <v>291</v>
      </c>
      <c r="P224" s="18" t="s">
        <v>269</v>
      </c>
      <c r="Q224" s="26" t="s">
        <v>587</v>
      </c>
      <c r="R224" s="27"/>
      <c r="S224">
        <v>0</v>
      </c>
      <c r="T224" s="15">
        <v>2026</v>
      </c>
    </row>
    <row r="225" spans="1:20">
      <c r="M225" s="15" t="s">
        <v>1007</v>
      </c>
      <c r="N225" s="94" t="s">
        <v>1008</v>
      </c>
      <c r="O225" s="18" t="s">
        <v>291</v>
      </c>
      <c r="P225" s="18"/>
      <c r="Q225" s="26"/>
      <c r="R225" s="26"/>
      <c r="S225">
        <v>1361981.71</v>
      </c>
      <c r="T225" s="15">
        <v>2026</v>
      </c>
    </row>
    <row r="226" spans="1:20" ht="45">
      <c r="M226" s="15" t="s">
        <v>1003</v>
      </c>
      <c r="N226" s="94" t="s">
        <v>201</v>
      </c>
      <c r="O226" s="18" t="s">
        <v>291</v>
      </c>
      <c r="P226" s="18" t="s">
        <v>149</v>
      </c>
      <c r="Q226" s="26" t="s">
        <v>202</v>
      </c>
      <c r="R226" s="27"/>
      <c r="S226">
        <v>38305</v>
      </c>
      <c r="T226" s="15">
        <v>2026</v>
      </c>
    </row>
    <row r="227" spans="1:20" ht="22.5">
      <c r="M227" s="15" t="s">
        <v>1005</v>
      </c>
      <c r="N227" s="94" t="s">
        <v>593</v>
      </c>
      <c r="O227" s="18" t="s">
        <v>291</v>
      </c>
      <c r="P227" s="18" t="s">
        <v>149</v>
      </c>
      <c r="Q227" s="26" t="s">
        <v>594</v>
      </c>
      <c r="R227" s="27"/>
      <c r="S227">
        <v>0</v>
      </c>
      <c r="T227" s="15">
        <v>2026</v>
      </c>
    </row>
    <row r="228" spans="1:20">
      <c r="M228" s="15" t="s">
        <v>1005</v>
      </c>
      <c r="N228" s="94" t="s">
        <v>595</v>
      </c>
      <c r="O228" s="18" t="s">
        <v>291</v>
      </c>
      <c r="P228" s="18" t="s">
        <v>149</v>
      </c>
      <c r="Q228" s="26" t="s">
        <v>596</v>
      </c>
      <c r="R228" s="27"/>
      <c r="S228">
        <v>60119.9</v>
      </c>
      <c r="T228" s="15">
        <v>2026</v>
      </c>
    </row>
    <row r="229" spans="1:20" ht="33.75">
      <c r="M229" s="15" t="s">
        <v>1006</v>
      </c>
      <c r="N229" s="94" t="s">
        <v>601</v>
      </c>
      <c r="O229" s="18" t="s">
        <v>291</v>
      </c>
      <c r="P229" s="18" t="s">
        <v>149</v>
      </c>
      <c r="Q229" s="26" t="s">
        <v>602</v>
      </c>
      <c r="R229" s="27"/>
      <c r="S229">
        <v>0</v>
      </c>
      <c r="T229" s="15">
        <v>2026</v>
      </c>
    </row>
    <row r="230" spans="1:20" ht="22.5">
      <c r="M230" s="15" t="s">
        <v>1004</v>
      </c>
      <c r="N230" s="94" t="s">
        <v>573</v>
      </c>
      <c r="O230" s="18" t="s">
        <v>291</v>
      </c>
      <c r="P230" s="18" t="s">
        <v>133</v>
      </c>
      <c r="Q230" s="26" t="s">
        <v>574</v>
      </c>
      <c r="R230" s="27"/>
      <c r="S230">
        <v>25955.8</v>
      </c>
      <c r="T230" s="15">
        <v>2027</v>
      </c>
    </row>
    <row r="231" spans="1:20" ht="22.5">
      <c r="M231" s="15" t="s">
        <v>1003</v>
      </c>
      <c r="N231" s="94" t="s">
        <v>586</v>
      </c>
      <c r="O231" s="18" t="s">
        <v>291</v>
      </c>
      <c r="P231" s="18" t="s">
        <v>269</v>
      </c>
      <c r="Q231" s="26" t="s">
        <v>587</v>
      </c>
      <c r="R231" s="27"/>
      <c r="S231">
        <v>11365</v>
      </c>
      <c r="T231" s="15">
        <v>2027</v>
      </c>
    </row>
    <row r="232" spans="1:20">
      <c r="M232" s="15" t="s">
        <v>1007</v>
      </c>
      <c r="N232" s="94" t="s">
        <v>1008</v>
      </c>
      <c r="O232" s="18" t="s">
        <v>291</v>
      </c>
      <c r="P232" s="18"/>
      <c r="Q232" s="26"/>
      <c r="R232" s="26"/>
      <c r="S232">
        <v>99186.28</v>
      </c>
      <c r="T232" s="15">
        <v>2027</v>
      </c>
    </row>
    <row r="233" spans="1:20" ht="45">
      <c r="M233" s="15" t="s">
        <v>1003</v>
      </c>
      <c r="N233" s="94" t="s">
        <v>201</v>
      </c>
      <c r="O233" s="18" t="s">
        <v>291</v>
      </c>
      <c r="P233" s="18" t="s">
        <v>149</v>
      </c>
      <c r="Q233" s="26" t="s">
        <v>202</v>
      </c>
      <c r="R233" s="27"/>
      <c r="S233">
        <v>38305</v>
      </c>
      <c r="T233" s="15">
        <v>2027</v>
      </c>
    </row>
    <row r="234" spans="1:20" ht="22.5">
      <c r="M234" s="15" t="s">
        <v>1005</v>
      </c>
      <c r="N234" s="94" t="s">
        <v>593</v>
      </c>
      <c r="O234" s="18" t="s">
        <v>291</v>
      </c>
      <c r="P234" s="18" t="s">
        <v>149</v>
      </c>
      <c r="Q234" s="26" t="s">
        <v>594</v>
      </c>
      <c r="R234" s="27"/>
      <c r="S234">
        <v>0</v>
      </c>
      <c r="T234" s="15">
        <v>2027</v>
      </c>
    </row>
    <row r="235" spans="1:20">
      <c r="M235" s="15" t="s">
        <v>1005</v>
      </c>
      <c r="N235" s="94" t="s">
        <v>595</v>
      </c>
      <c r="O235" s="18" t="s">
        <v>291</v>
      </c>
      <c r="P235" s="18" t="s">
        <v>149</v>
      </c>
      <c r="Q235" s="26" t="s">
        <v>596</v>
      </c>
      <c r="R235" s="27"/>
      <c r="S235">
        <v>57544.4</v>
      </c>
      <c r="T235" s="15">
        <v>2027</v>
      </c>
    </row>
    <row r="236" spans="1:20" ht="33.75">
      <c r="M236" s="15" t="s">
        <v>1006</v>
      </c>
      <c r="N236" s="94" t="s">
        <v>601</v>
      </c>
      <c r="O236" s="18" t="s">
        <v>291</v>
      </c>
      <c r="P236" s="18" t="s">
        <v>149</v>
      </c>
      <c r="Q236" s="26" t="s">
        <v>602</v>
      </c>
      <c r="R236" s="27"/>
      <c r="S236">
        <v>4787</v>
      </c>
      <c r="T236" s="15">
        <v>2027</v>
      </c>
    </row>
    <row r="238" spans="1:20">
      <c r="A238" s="4" t="s">
        <v>0</v>
      </c>
      <c r="B238" t="s">
        <v>974</v>
      </c>
    </row>
    <row r="239" spans="1:20">
      <c r="A239" s="5" t="s">
        <v>1007</v>
      </c>
      <c r="B239" s="174">
        <v>1361981.71</v>
      </c>
    </row>
    <row r="240" spans="1:20">
      <c r="A240" s="5" t="s">
        <v>1005</v>
      </c>
      <c r="B240" s="174">
        <v>60119.9</v>
      </c>
    </row>
    <row r="241" spans="1:2">
      <c r="A241" s="5" t="s">
        <v>1003</v>
      </c>
      <c r="B241" s="174">
        <v>38305</v>
      </c>
    </row>
    <row r="242" spans="1:2">
      <c r="A242" s="5" t="s">
        <v>1004</v>
      </c>
      <c r="B242" s="174">
        <v>25955.8</v>
      </c>
    </row>
    <row r="243" spans="1:2">
      <c r="A243" s="5" t="s">
        <v>1006</v>
      </c>
      <c r="B243" s="174">
        <v>0</v>
      </c>
    </row>
    <row r="244" spans="1:2">
      <c r="A244" s="5" t="s">
        <v>1</v>
      </c>
      <c r="B244" s="174">
        <v>1486362.41</v>
      </c>
    </row>
    <row r="247" spans="1:2">
      <c r="B247" s="238">
        <f>GETPIVOTDATA("Сумма",$A$238)</f>
        <v>1486362.41</v>
      </c>
    </row>
    <row r="273" spans="1:7">
      <c r="A273" t="s">
        <v>1009</v>
      </c>
    </row>
    <row r="275" spans="1:7" ht="15.75" thickBot="1"/>
    <row r="276" spans="1:7" ht="15.75" thickBot="1">
      <c r="A276" s="210" t="s">
        <v>968</v>
      </c>
      <c r="B276" s="198" t="s">
        <v>932</v>
      </c>
      <c r="C276" s="135" t="s">
        <v>985</v>
      </c>
      <c r="D276" s="209" t="s">
        <v>125</v>
      </c>
      <c r="E276" s="209" t="s">
        <v>128</v>
      </c>
      <c r="F276" s="209" t="s">
        <v>129</v>
      </c>
      <c r="G276" s="209" t="s">
        <v>969</v>
      </c>
    </row>
    <row r="277" spans="1:7" ht="239.1" customHeight="1">
      <c r="A277" s="211">
        <v>2025</v>
      </c>
      <c r="B277" s="34" t="s">
        <v>936</v>
      </c>
      <c r="C277" s="53">
        <v>2818111.88</v>
      </c>
      <c r="D277" s="202" t="s">
        <v>1018</v>
      </c>
      <c r="E277" s="203" t="s">
        <v>669</v>
      </c>
      <c r="F277" s="218"/>
      <c r="G277" s="15">
        <v>3840</v>
      </c>
    </row>
    <row r="278" spans="1:7" ht="22.5">
      <c r="A278" s="212">
        <v>2025</v>
      </c>
      <c r="B278" s="56"/>
      <c r="C278" s="57"/>
      <c r="D278" s="204" t="s">
        <v>1019</v>
      </c>
      <c r="E278" s="19" t="s">
        <v>721</v>
      </c>
      <c r="F278" s="19"/>
      <c r="G278" s="15">
        <v>1319175.24</v>
      </c>
    </row>
    <row r="279" spans="1:7" ht="56.25">
      <c r="A279" s="211">
        <v>2025</v>
      </c>
      <c r="B279" s="58" t="s">
        <v>938</v>
      </c>
      <c r="C279" s="57">
        <v>199900.3</v>
      </c>
      <c r="D279" s="205" t="s">
        <v>1034</v>
      </c>
      <c r="E279" s="206" t="s">
        <v>196</v>
      </c>
      <c r="F279" s="206"/>
      <c r="G279" s="15">
        <v>6141194.8899999997</v>
      </c>
    </row>
    <row r="280" spans="1:7" ht="56.25">
      <c r="A280" s="212">
        <v>2025</v>
      </c>
      <c r="B280" s="56" t="s">
        <v>939</v>
      </c>
      <c r="C280" s="57">
        <v>58790.6</v>
      </c>
      <c r="D280" s="204" t="s">
        <v>1027</v>
      </c>
      <c r="E280" s="19" t="s">
        <v>151</v>
      </c>
      <c r="F280" s="19"/>
      <c r="G280" s="15">
        <v>72554.8</v>
      </c>
    </row>
    <row r="281" spans="1:7" ht="45">
      <c r="A281" s="211">
        <v>2025</v>
      </c>
      <c r="B281" s="58" t="s">
        <v>940</v>
      </c>
      <c r="C281" s="57">
        <v>339569.8</v>
      </c>
      <c r="D281" s="205" t="s">
        <v>1026</v>
      </c>
      <c r="E281" s="206" t="s">
        <v>680</v>
      </c>
      <c r="F281" s="206"/>
      <c r="G281" s="15">
        <v>620794.76</v>
      </c>
    </row>
    <row r="282" spans="1:7" ht="68.25">
      <c r="A282" s="212">
        <v>2025</v>
      </c>
      <c r="B282" s="52" t="s">
        <v>941</v>
      </c>
      <c r="C282" s="57">
        <v>198720.7</v>
      </c>
      <c r="D282" s="204" t="s">
        <v>1025</v>
      </c>
      <c r="E282" s="19" t="s">
        <v>162</v>
      </c>
      <c r="F282" s="19"/>
      <c r="G282" s="15">
        <v>11854</v>
      </c>
    </row>
    <row r="283" spans="1:7" ht="56.25">
      <c r="A283" s="211">
        <v>2025</v>
      </c>
      <c r="B283" s="58" t="s">
        <v>942</v>
      </c>
      <c r="C283" s="199">
        <v>12959.6</v>
      </c>
      <c r="D283" s="205" t="s">
        <v>1035</v>
      </c>
      <c r="E283" s="206" t="s">
        <v>170</v>
      </c>
      <c r="F283" s="206"/>
      <c r="G283" s="15">
        <v>41479.360000000001</v>
      </c>
    </row>
    <row r="284" spans="1:7" ht="101.25">
      <c r="A284" s="212">
        <v>2025</v>
      </c>
      <c r="B284" s="58" t="s">
        <v>943</v>
      </c>
      <c r="C284" s="57">
        <v>33192.479999999996</v>
      </c>
      <c r="D284" s="204" t="s">
        <v>1016</v>
      </c>
      <c r="E284" s="19" t="s">
        <v>273</v>
      </c>
      <c r="F284" s="19"/>
      <c r="G284" s="15">
        <v>232154.23552000002</v>
      </c>
    </row>
    <row r="285" spans="1:7">
      <c r="A285" s="211">
        <v>2025</v>
      </c>
      <c r="B285" s="200"/>
      <c r="C285" s="57"/>
      <c r="D285" s="205" t="s">
        <v>1017</v>
      </c>
      <c r="E285" s="206" t="s">
        <v>581</v>
      </c>
      <c r="F285" s="206"/>
      <c r="G285" s="15">
        <v>58045</v>
      </c>
    </row>
    <row r="286" spans="1:7" ht="101.25">
      <c r="A286" s="212">
        <v>2025</v>
      </c>
      <c r="B286" s="61" t="s">
        <v>945</v>
      </c>
      <c r="C286" s="57">
        <v>90600</v>
      </c>
      <c r="D286" s="204" t="s">
        <v>1036</v>
      </c>
      <c r="E286" s="19" t="s">
        <v>431</v>
      </c>
      <c r="F286" s="19"/>
      <c r="G286" s="15">
        <v>1649678.36</v>
      </c>
    </row>
    <row r="287" spans="1:7" ht="33.75">
      <c r="A287" s="211">
        <v>2025</v>
      </c>
      <c r="B287" s="61"/>
      <c r="C287" s="57"/>
      <c r="D287" s="205" t="s">
        <v>1022</v>
      </c>
      <c r="E287" s="206" t="s">
        <v>402</v>
      </c>
      <c r="F287" s="206"/>
      <c r="G287" s="15">
        <v>500</v>
      </c>
    </row>
    <row r="288" spans="1:7" ht="56.25">
      <c r="A288" s="212">
        <v>2025</v>
      </c>
      <c r="B288" s="61" t="s">
        <v>947</v>
      </c>
      <c r="C288" s="57">
        <v>8901</v>
      </c>
      <c r="D288" s="204" t="s">
        <v>1037</v>
      </c>
      <c r="E288" s="19" t="s">
        <v>137</v>
      </c>
      <c r="F288" s="19"/>
      <c r="G288" s="15">
        <v>1526469.8632799999</v>
      </c>
    </row>
    <row r="289" spans="1:7" ht="135">
      <c r="A289" s="211">
        <v>2025</v>
      </c>
      <c r="B289" s="61" t="s">
        <v>948</v>
      </c>
      <c r="C289" s="57">
        <v>18170.3</v>
      </c>
      <c r="D289" s="205" t="s">
        <v>1024</v>
      </c>
      <c r="E289" s="206" t="s">
        <v>220</v>
      </c>
      <c r="F289" s="206"/>
      <c r="G289" s="15">
        <v>77698</v>
      </c>
    </row>
    <row r="290" spans="1:7" ht="56.25">
      <c r="A290" s="212">
        <v>2025</v>
      </c>
      <c r="B290" s="61" t="s">
        <v>427</v>
      </c>
      <c r="C290" s="57">
        <v>1833266.9</v>
      </c>
      <c r="D290" s="204" t="s">
        <v>1023</v>
      </c>
      <c r="E290" s="19" t="s">
        <v>361</v>
      </c>
      <c r="F290" s="19"/>
      <c r="G290" s="15">
        <v>685697</v>
      </c>
    </row>
    <row r="291" spans="1:7" ht="78.75">
      <c r="A291" s="211">
        <v>2025</v>
      </c>
      <c r="B291" s="61" t="s">
        <v>601</v>
      </c>
      <c r="C291" s="57">
        <v>10352</v>
      </c>
      <c r="D291" s="205" t="s">
        <v>1030</v>
      </c>
      <c r="E291" s="206" t="s">
        <v>227</v>
      </c>
      <c r="F291" s="206"/>
      <c r="G291" s="15">
        <v>182319.71093</v>
      </c>
    </row>
    <row r="292" spans="1:7" ht="101.25">
      <c r="A292" s="212">
        <v>2025</v>
      </c>
      <c r="B292" s="201" t="s">
        <v>949</v>
      </c>
      <c r="C292" s="199">
        <v>13688.2</v>
      </c>
      <c r="D292" s="204" t="s">
        <v>1038</v>
      </c>
      <c r="E292" s="19" t="s">
        <v>257</v>
      </c>
      <c r="F292" s="19"/>
      <c r="G292" s="15">
        <v>5730</v>
      </c>
    </row>
    <row r="293" spans="1:7" ht="78.75">
      <c r="A293" s="213">
        <v>2025</v>
      </c>
      <c r="D293" s="205" t="s">
        <v>1039</v>
      </c>
      <c r="E293" s="206" t="s">
        <v>186</v>
      </c>
      <c r="F293" s="206"/>
      <c r="G293" s="15">
        <v>3443595</v>
      </c>
    </row>
    <row r="294" spans="1:7" ht="68.25" thickBot="1">
      <c r="A294" s="214">
        <v>2025</v>
      </c>
      <c r="D294" s="207" t="s">
        <v>1021</v>
      </c>
      <c r="E294" s="208" t="s">
        <v>420</v>
      </c>
      <c r="F294" s="208"/>
      <c r="G294" s="15">
        <v>2739694.01</v>
      </c>
    </row>
    <row r="295" spans="1:7" ht="324.95" customHeight="1">
      <c r="A295">
        <v>2026</v>
      </c>
      <c r="B295" s="34" t="s">
        <v>936</v>
      </c>
      <c r="C295">
        <v>2664486.41</v>
      </c>
      <c r="D295" s="215" t="s">
        <v>1018</v>
      </c>
      <c r="E295" s="216" t="s">
        <v>669</v>
      </c>
      <c r="F295" s="19"/>
      <c r="G295" s="15">
        <v>0</v>
      </c>
    </row>
    <row r="296" spans="1:7" ht="90">
      <c r="A296">
        <v>2026</v>
      </c>
      <c r="B296" s="56" t="s">
        <v>937</v>
      </c>
      <c r="C296">
        <v>58694</v>
      </c>
      <c r="D296" s="215" t="s">
        <v>1019</v>
      </c>
      <c r="E296" s="216" t="s">
        <v>721</v>
      </c>
      <c r="F296" s="216"/>
      <c r="G296" s="15">
        <v>1260753.31</v>
      </c>
    </row>
    <row r="297" spans="1:7" ht="22.5">
      <c r="A297">
        <v>2026</v>
      </c>
      <c r="B297" s="58"/>
      <c r="D297" s="215" t="s">
        <v>1034</v>
      </c>
      <c r="E297" s="216" t="s">
        <v>196</v>
      </c>
      <c r="F297" s="216"/>
      <c r="G297" s="15">
        <v>6113128.2000000002</v>
      </c>
    </row>
    <row r="298" spans="1:7" ht="33.75">
      <c r="A298">
        <v>2026</v>
      </c>
      <c r="B298" s="56"/>
      <c r="D298" s="215" t="s">
        <v>1027</v>
      </c>
      <c r="E298" s="216" t="s">
        <v>151</v>
      </c>
      <c r="F298" s="216"/>
      <c r="G298" s="15">
        <v>68255.8</v>
      </c>
    </row>
    <row r="299" spans="1:7">
      <c r="A299">
        <v>2026</v>
      </c>
      <c r="B299" s="58"/>
      <c r="D299" s="215" t="s">
        <v>1026</v>
      </c>
      <c r="E299" s="216" t="s">
        <v>680</v>
      </c>
      <c r="F299" s="216"/>
      <c r="G299" s="15">
        <v>679655.87</v>
      </c>
    </row>
    <row r="300" spans="1:7" ht="68.25">
      <c r="A300">
        <v>2026</v>
      </c>
      <c r="B300" s="52" t="s">
        <v>941</v>
      </c>
      <c r="C300">
        <v>298081.09999999998</v>
      </c>
      <c r="D300" s="215" t="s">
        <v>1025</v>
      </c>
      <c r="E300" s="216" t="s">
        <v>162</v>
      </c>
      <c r="F300" s="216"/>
      <c r="G300" s="15">
        <v>10019</v>
      </c>
    </row>
    <row r="301" spans="1:7" ht="56.25">
      <c r="A301">
        <v>2026</v>
      </c>
      <c r="B301" s="58" t="s">
        <v>942</v>
      </c>
      <c r="C301">
        <v>19439.419999999998</v>
      </c>
      <c r="D301" s="215" t="s">
        <v>1035</v>
      </c>
      <c r="E301" s="216" t="s">
        <v>170</v>
      </c>
      <c r="F301" s="216"/>
      <c r="G301" s="15">
        <v>10214.27</v>
      </c>
    </row>
    <row r="302" spans="1:7" ht="101.25">
      <c r="A302">
        <v>2026</v>
      </c>
      <c r="B302" s="58" t="s">
        <v>943</v>
      </c>
      <c r="C302">
        <v>199747.16</v>
      </c>
      <c r="D302" s="215" t="s">
        <v>1016</v>
      </c>
      <c r="E302" s="216" t="s">
        <v>273</v>
      </c>
      <c r="F302" s="216"/>
      <c r="G302" s="15">
        <v>172298</v>
      </c>
    </row>
    <row r="303" spans="1:7" ht="79.5">
      <c r="A303">
        <v>2026</v>
      </c>
      <c r="B303" s="47" t="s">
        <v>944</v>
      </c>
      <c r="C303">
        <v>62367.27</v>
      </c>
      <c r="D303" s="215" t="s">
        <v>1017</v>
      </c>
      <c r="E303" s="216" t="s">
        <v>581</v>
      </c>
      <c r="F303" s="216"/>
      <c r="G303" s="15">
        <v>60119.9</v>
      </c>
    </row>
    <row r="304" spans="1:7" ht="101.25">
      <c r="A304">
        <v>2026</v>
      </c>
      <c r="B304" s="61"/>
      <c r="D304" s="215" t="s">
        <v>1036</v>
      </c>
      <c r="E304" s="216" t="s">
        <v>431</v>
      </c>
      <c r="F304" s="216"/>
      <c r="G304" s="15">
        <v>943261.94</v>
      </c>
    </row>
    <row r="305" spans="1:7" ht="56.25">
      <c r="A305">
        <v>2026</v>
      </c>
      <c r="B305" s="61" t="s">
        <v>946</v>
      </c>
      <c r="C305">
        <v>144595.26</v>
      </c>
      <c r="D305" s="215" t="s">
        <v>1022</v>
      </c>
      <c r="E305" s="216" t="s">
        <v>402</v>
      </c>
      <c r="F305" s="216"/>
      <c r="G305" s="15">
        <v>0</v>
      </c>
    </row>
    <row r="306" spans="1:7" ht="56.25">
      <c r="A306">
        <v>2026</v>
      </c>
      <c r="B306" s="61"/>
      <c r="D306" s="215" t="s">
        <v>1037</v>
      </c>
      <c r="E306" s="216" t="s">
        <v>137</v>
      </c>
      <c r="F306" s="216"/>
      <c r="G306" s="15">
        <v>986064.696</v>
      </c>
    </row>
    <row r="307" spans="1:7" ht="135">
      <c r="A307">
        <v>2026</v>
      </c>
      <c r="B307" s="61"/>
      <c r="D307" s="215" t="s">
        <v>1024</v>
      </c>
      <c r="E307" s="216" t="s">
        <v>220</v>
      </c>
      <c r="F307" s="216"/>
      <c r="G307" s="15">
        <v>79468.145999999993</v>
      </c>
    </row>
    <row r="308" spans="1:7" ht="56.25">
      <c r="A308">
        <v>2026</v>
      </c>
      <c r="B308" s="61" t="s">
        <v>427</v>
      </c>
      <c r="C308">
        <v>1881562.2</v>
      </c>
      <c r="D308" s="215" t="s">
        <v>1023</v>
      </c>
      <c r="E308" s="216" t="s">
        <v>361</v>
      </c>
      <c r="F308" s="216"/>
      <c r="G308" s="15">
        <v>722039</v>
      </c>
    </row>
    <row r="309" spans="1:7" ht="45">
      <c r="A309">
        <v>2026</v>
      </c>
      <c r="D309" s="215" t="s">
        <v>1030</v>
      </c>
      <c r="E309" s="216" t="s">
        <v>227</v>
      </c>
      <c r="F309" s="216"/>
      <c r="G309" s="15">
        <v>169033.17597000001</v>
      </c>
    </row>
    <row r="310" spans="1:7" ht="45">
      <c r="A310">
        <v>2026</v>
      </c>
      <c r="D310" s="215" t="s">
        <v>1038</v>
      </c>
      <c r="E310" s="216" t="s">
        <v>257</v>
      </c>
      <c r="F310" s="216"/>
      <c r="G310" s="15">
        <v>0</v>
      </c>
    </row>
    <row r="311" spans="1:7" ht="78.75">
      <c r="A311">
        <v>2026</v>
      </c>
      <c r="D311" s="215" t="s">
        <v>1039</v>
      </c>
      <c r="E311" s="216" t="s">
        <v>186</v>
      </c>
      <c r="F311" s="216"/>
      <c r="G311" s="15">
        <v>2611264</v>
      </c>
    </row>
    <row r="312" spans="1:7" ht="67.5">
      <c r="A312">
        <v>2026</v>
      </c>
      <c r="D312" s="215" t="s">
        <v>1021</v>
      </c>
      <c r="E312" s="216" t="s">
        <v>420</v>
      </c>
      <c r="F312" s="216"/>
      <c r="G312" s="15">
        <v>3243543.86</v>
      </c>
    </row>
    <row r="313" spans="1:7" ht="33.75">
      <c r="A313">
        <v>2027</v>
      </c>
      <c r="B313" s="34" t="s">
        <v>936</v>
      </c>
      <c r="C313">
        <v>416229.00000000006</v>
      </c>
      <c r="D313" s="215" t="s">
        <v>1018</v>
      </c>
      <c r="E313" s="216">
        <v>100000000</v>
      </c>
      <c r="F313" s="216"/>
      <c r="G313" s="15">
        <v>0</v>
      </c>
    </row>
    <row r="314" spans="1:7" ht="116.1" customHeight="1">
      <c r="A314">
        <v>2027</v>
      </c>
      <c r="B314" s="56" t="s">
        <v>937</v>
      </c>
      <c r="C314">
        <v>58694</v>
      </c>
      <c r="D314" s="215" t="s">
        <v>1019</v>
      </c>
      <c r="E314" s="216">
        <v>200000000</v>
      </c>
      <c r="F314" s="216"/>
      <c r="G314" s="15">
        <v>1235037.83</v>
      </c>
    </row>
    <row r="315" spans="1:7" ht="22.5">
      <c r="A315">
        <v>2027</v>
      </c>
      <c r="B315" s="58"/>
      <c r="D315" s="215" t="s">
        <v>1034</v>
      </c>
      <c r="E315" s="216">
        <v>300000000</v>
      </c>
      <c r="F315" s="216"/>
      <c r="G315" s="15">
        <v>6165582.2000000002</v>
      </c>
    </row>
    <row r="316" spans="1:7" ht="33.75">
      <c r="A316">
        <v>2027</v>
      </c>
      <c r="B316" s="56"/>
      <c r="D316" s="215" t="s">
        <v>1027</v>
      </c>
      <c r="E316" s="216">
        <v>400000000</v>
      </c>
      <c r="F316" s="216"/>
      <c r="G316" s="15">
        <v>68564.800000000003</v>
      </c>
    </row>
    <row r="317" spans="1:7">
      <c r="A317">
        <v>2027</v>
      </c>
      <c r="B317" s="58"/>
      <c r="D317" s="215" t="s">
        <v>1026</v>
      </c>
      <c r="E317" s="216">
        <v>500000000</v>
      </c>
      <c r="F317" s="216"/>
      <c r="G317" s="15">
        <v>593437</v>
      </c>
    </row>
    <row r="318" spans="1:7" ht="33.75">
      <c r="A318">
        <v>2027</v>
      </c>
      <c r="B318" s="52"/>
      <c r="D318" s="215" t="s">
        <v>1025</v>
      </c>
      <c r="E318" s="216">
        <v>600000000</v>
      </c>
      <c r="F318" s="216"/>
      <c r="G318" s="15">
        <v>10183</v>
      </c>
    </row>
    <row r="319" spans="1:7" ht="33.75">
      <c r="A319">
        <v>2027</v>
      </c>
      <c r="B319" s="58"/>
      <c r="D319" s="215" t="s">
        <v>1035</v>
      </c>
      <c r="E319" s="216">
        <v>700000000</v>
      </c>
      <c r="F319" s="216"/>
      <c r="G319" s="15">
        <v>10214.27</v>
      </c>
    </row>
    <row r="320" spans="1:7" ht="90">
      <c r="A320">
        <v>2027</v>
      </c>
      <c r="B320" s="58"/>
      <c r="D320" s="215" t="s">
        <v>1016</v>
      </c>
      <c r="E320" s="216">
        <v>800000000</v>
      </c>
      <c r="F320" s="216"/>
      <c r="G320" s="15">
        <v>176281</v>
      </c>
    </row>
    <row r="321" spans="1:7" ht="79.5">
      <c r="A321">
        <v>2027</v>
      </c>
      <c r="B321" s="47" t="s">
        <v>944</v>
      </c>
      <c r="C321">
        <v>145523.64000000001</v>
      </c>
      <c r="D321" s="215" t="s">
        <v>1017</v>
      </c>
      <c r="E321" s="216">
        <v>900000000</v>
      </c>
      <c r="F321" s="216"/>
      <c r="G321" s="15">
        <v>73696.399999999994</v>
      </c>
    </row>
    <row r="322" spans="1:7" ht="101.25">
      <c r="A322">
        <v>2027</v>
      </c>
      <c r="B322" s="61"/>
      <c r="D322" s="215" t="s">
        <v>1036</v>
      </c>
      <c r="E322" s="216">
        <v>1000000000</v>
      </c>
      <c r="F322" s="216"/>
      <c r="G322" s="15">
        <v>307717.34000000003</v>
      </c>
    </row>
    <row r="323" spans="1:7" ht="56.25">
      <c r="A323">
        <v>2027</v>
      </c>
      <c r="B323" s="61" t="s">
        <v>946</v>
      </c>
      <c r="C323">
        <v>21757.759999999998</v>
      </c>
      <c r="D323" s="215" t="s">
        <v>1022</v>
      </c>
      <c r="E323" s="216">
        <v>1100000000</v>
      </c>
      <c r="F323" s="216"/>
      <c r="G323" s="15">
        <v>0</v>
      </c>
    </row>
    <row r="324" spans="1:7" ht="56.25">
      <c r="A324">
        <v>2027</v>
      </c>
      <c r="B324" s="61"/>
      <c r="D324" s="215" t="s">
        <v>1037</v>
      </c>
      <c r="E324" s="216">
        <v>1200000000</v>
      </c>
      <c r="F324" s="216"/>
      <c r="G324" s="15">
        <v>986064.696</v>
      </c>
    </row>
    <row r="325" spans="1:7" ht="135">
      <c r="A325">
        <v>2027</v>
      </c>
      <c r="B325" s="61"/>
      <c r="D325" s="215" t="s">
        <v>1024</v>
      </c>
      <c r="E325" s="216">
        <v>1300000000</v>
      </c>
      <c r="F325" s="216"/>
      <c r="G325" s="15">
        <v>77153.88</v>
      </c>
    </row>
    <row r="326" spans="1:7" ht="56.25">
      <c r="A326">
        <v>2027</v>
      </c>
      <c r="B326" s="61" t="s">
        <v>427</v>
      </c>
      <c r="C326">
        <v>185466.59999999998</v>
      </c>
      <c r="D326" s="215" t="s">
        <v>1023</v>
      </c>
      <c r="E326" s="216">
        <v>1400000000</v>
      </c>
      <c r="F326" s="216"/>
      <c r="G326" s="15">
        <v>753809</v>
      </c>
    </row>
    <row r="327" spans="1:7" ht="78.75">
      <c r="A327">
        <v>2027</v>
      </c>
      <c r="B327" s="61" t="s">
        <v>601</v>
      </c>
      <c r="C327">
        <v>4787</v>
      </c>
      <c r="D327" s="215" t="s">
        <v>1030</v>
      </c>
      <c r="E327" s="216">
        <v>1500000000</v>
      </c>
      <c r="F327" s="216"/>
      <c r="G327" s="15">
        <v>168806.58499999999</v>
      </c>
    </row>
    <row r="328" spans="1:7" ht="45">
      <c r="A328">
        <v>2027</v>
      </c>
      <c r="D328" s="215" t="s">
        <v>1038</v>
      </c>
      <c r="E328" s="216">
        <v>1600000000</v>
      </c>
      <c r="F328" s="216"/>
      <c r="G328" s="15">
        <v>284225</v>
      </c>
    </row>
    <row r="329" spans="1:7" ht="78.75">
      <c r="A329">
        <v>2027</v>
      </c>
      <c r="D329" s="215" t="s">
        <v>1039</v>
      </c>
      <c r="E329" s="216">
        <v>1700000000</v>
      </c>
      <c r="F329" s="216"/>
      <c r="G329" s="15">
        <v>2647796</v>
      </c>
    </row>
    <row r="330" spans="1:7" ht="67.5">
      <c r="A330">
        <v>2027</v>
      </c>
      <c r="D330" s="215" t="s">
        <v>1021</v>
      </c>
      <c r="E330" s="216">
        <v>1900000000</v>
      </c>
      <c r="F330" s="216"/>
      <c r="G330" s="15">
        <v>284652.92</v>
      </c>
    </row>
    <row r="335" spans="1:7">
      <c r="A335" s="4" t="s">
        <v>0</v>
      </c>
      <c r="B335" t="s">
        <v>974</v>
      </c>
    </row>
    <row r="336" spans="1:7">
      <c r="A336" s="5" t="s">
        <v>1031</v>
      </c>
      <c r="B336" s="174">
        <v>41479360</v>
      </c>
    </row>
    <row r="337" spans="1:2">
      <c r="A337" s="5" t="s">
        <v>1029</v>
      </c>
      <c r="B337" s="174">
        <v>3443595000</v>
      </c>
    </row>
    <row r="338" spans="1:2">
      <c r="A338" s="5" t="s">
        <v>1028</v>
      </c>
      <c r="B338" s="174">
        <v>1526469863.28</v>
      </c>
    </row>
    <row r="339" spans="1:2">
      <c r="A339" s="5" t="s">
        <v>1032</v>
      </c>
      <c r="B339" s="174">
        <v>1649678360</v>
      </c>
    </row>
    <row r="340" spans="1:2">
      <c r="A340" s="5" t="s">
        <v>1020</v>
      </c>
      <c r="B340" s="174">
        <v>6141194890</v>
      </c>
    </row>
    <row r="341" spans="1:2">
      <c r="A341" s="5" t="s">
        <v>1015</v>
      </c>
      <c r="B341" s="174">
        <v>5730000</v>
      </c>
    </row>
    <row r="342" spans="1:2">
      <c r="A342" s="5" t="s">
        <v>1030</v>
      </c>
      <c r="B342" s="174">
        <v>182319710.93000001</v>
      </c>
    </row>
    <row r="343" spans="1:2">
      <c r="A343" s="5" t="s">
        <v>1026</v>
      </c>
      <c r="B343" s="174">
        <v>620794760</v>
      </c>
    </row>
    <row r="344" spans="1:2">
      <c r="A344" s="5" t="s">
        <v>1027</v>
      </c>
      <c r="B344" s="174">
        <v>72554800</v>
      </c>
    </row>
    <row r="345" spans="1:2">
      <c r="A345" s="5" t="s">
        <v>1025</v>
      </c>
      <c r="B345" s="174">
        <v>11854000</v>
      </c>
    </row>
    <row r="346" spans="1:2">
      <c r="A346" s="5" t="s">
        <v>1033</v>
      </c>
      <c r="B346" s="174">
        <v>77698000</v>
      </c>
    </row>
    <row r="347" spans="1:2">
      <c r="A347" s="5" t="s">
        <v>1023</v>
      </c>
      <c r="B347" s="174">
        <v>685697000</v>
      </c>
    </row>
    <row r="348" spans="1:2">
      <c r="A348" s="5" t="s">
        <v>1022</v>
      </c>
      <c r="B348" s="174">
        <v>500000</v>
      </c>
    </row>
    <row r="349" spans="1:2">
      <c r="A349" s="5" t="s">
        <v>1021</v>
      </c>
      <c r="B349" s="174">
        <v>2739694010</v>
      </c>
    </row>
    <row r="350" spans="1:2">
      <c r="A350" s="5" t="s">
        <v>1019</v>
      </c>
      <c r="B350" s="174">
        <v>1319175240</v>
      </c>
    </row>
    <row r="351" spans="1:2">
      <c r="A351" s="5" t="s">
        <v>1018</v>
      </c>
      <c r="B351" s="174">
        <v>3840000</v>
      </c>
    </row>
    <row r="352" spans="1:2">
      <c r="A352" s="5" t="s">
        <v>1017</v>
      </c>
      <c r="B352" s="174">
        <v>58045000</v>
      </c>
    </row>
    <row r="353" spans="1:2">
      <c r="A353" s="5" t="s">
        <v>1016</v>
      </c>
      <c r="B353" s="174">
        <v>232154235.52000001</v>
      </c>
    </row>
    <row r="354" spans="1:2">
      <c r="A354" s="5" t="s">
        <v>1</v>
      </c>
      <c r="B354" s="174">
        <v>18812474229.73</v>
      </c>
    </row>
    <row r="358" spans="1:2">
      <c r="B358" s="197">
        <f>GETPIVOTDATA("Сумма",$A$335)</f>
        <v>18812474229.73</v>
      </c>
    </row>
    <row r="359" spans="1:2">
      <c r="B359" s="197"/>
    </row>
    <row r="366" spans="1:2">
      <c r="A366" s="4" t="s">
        <v>0</v>
      </c>
      <c r="B366" t="s">
        <v>974</v>
      </c>
    </row>
    <row r="367" spans="1:2">
      <c r="A367" s="5" t="s">
        <v>1029</v>
      </c>
      <c r="B367" s="174">
        <v>3443595000</v>
      </c>
    </row>
    <row r="368" spans="1:2">
      <c r="A368" s="5" t="s">
        <v>1</v>
      </c>
      <c r="B368" s="174">
        <v>3443595000</v>
      </c>
    </row>
    <row r="371" spans="1:2">
      <c r="A371" t="str">
        <f>A367</f>
        <v>"Формирование современной комфортной городской среды"</v>
      </c>
      <c r="B371" s="237">
        <f>GETPIVOTDATA("Сумма",$A$366)</f>
        <v>3443595000</v>
      </c>
    </row>
  </sheetData>
  <sortState ref="A166:B180">
    <sortCondition descending="1" ref="A172"/>
  </sortState>
  <phoneticPr fontId="3" type="noConversion"/>
  <pageMargins left="0.7" right="0.7" top="0.75" bottom="0.75" header="0.3" footer="0.3"/>
  <drawing r:id="rId12"/>
  <tableParts count="3">
    <tablePart r:id="rId13"/>
    <tablePart r:id="rId14"/>
    <tablePart r:id="rId15"/>
  </tableParts>
  <extLst>
    <ext xmlns:x14="http://schemas.microsoft.com/office/spreadsheetml/2009/9/main" uri="{A8765BA9-456A-4dab-B4F3-ACF838C121DE}">
      <x14:slicerList>
        <x14:slicer r:id="rId16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6"/>
  <sheetViews>
    <sheetView workbookViewId="0">
      <selection activeCell="B65" sqref="B65"/>
    </sheetView>
  </sheetViews>
  <sheetFormatPr defaultColWidth="11.42578125" defaultRowHeight="15"/>
  <cols>
    <col min="1" max="1" width="59.140625" bestFit="1" customWidth="1"/>
    <col min="2" max="2" width="22.5703125" bestFit="1" customWidth="1"/>
    <col min="3" max="3" width="11.140625" bestFit="1" customWidth="1"/>
  </cols>
  <sheetData>
    <row r="2" spans="1:2">
      <c r="A2" s="4" t="s">
        <v>0</v>
      </c>
      <c r="B2" t="s">
        <v>987</v>
      </c>
    </row>
    <row r="3" spans="1:2">
      <c r="A3" s="5" t="s">
        <v>32</v>
      </c>
      <c r="B3" s="174">
        <v>85028</v>
      </c>
    </row>
    <row r="4" spans="1:2">
      <c r="A4" s="5" t="s">
        <v>15</v>
      </c>
      <c r="B4" s="174">
        <v>99303</v>
      </c>
    </row>
    <row r="5" spans="1:2">
      <c r="A5" s="5" t="s">
        <v>26</v>
      </c>
      <c r="B5" s="174">
        <v>1385873</v>
      </c>
    </row>
    <row r="6" spans="1:2">
      <c r="A6" s="5" t="s">
        <v>21</v>
      </c>
      <c r="B6" s="174">
        <v>2112089</v>
      </c>
    </row>
    <row r="7" spans="1:2">
      <c r="A7" s="5" t="s">
        <v>11</v>
      </c>
      <c r="B7" s="174">
        <v>4125120</v>
      </c>
    </row>
    <row r="8" spans="1:2">
      <c r="A8" s="5" t="s">
        <v>1</v>
      </c>
      <c r="B8" s="222">
        <v>7807413</v>
      </c>
    </row>
    <row r="17" spans="1:2">
      <c r="A17" s="4" t="s">
        <v>0</v>
      </c>
      <c r="B17" t="s">
        <v>987</v>
      </c>
    </row>
    <row r="18" spans="1:2">
      <c r="A18" s="5" t="s">
        <v>112</v>
      </c>
      <c r="B18" s="174">
        <v>436387.52</v>
      </c>
    </row>
    <row r="19" spans="1:2">
      <c r="A19" s="5" t="s">
        <v>1012</v>
      </c>
      <c r="B19" s="174">
        <v>3578080.4160000002</v>
      </c>
    </row>
    <row r="20" spans="1:2">
      <c r="A20" s="5" t="s">
        <v>1013</v>
      </c>
      <c r="B20" s="174">
        <v>3795516.12</v>
      </c>
    </row>
    <row r="21" spans="1:2">
      <c r="A21" s="5" t="s">
        <v>1</v>
      </c>
      <c r="B21" s="222">
        <v>7809984.0559999999</v>
      </c>
    </row>
    <row r="27" spans="1:2">
      <c r="A27" s="4" t="s">
        <v>0</v>
      </c>
      <c r="B27" t="s">
        <v>987</v>
      </c>
    </row>
    <row r="28" spans="1:2">
      <c r="A28" s="5" t="s">
        <v>112</v>
      </c>
      <c r="B28" s="174">
        <v>436387.52</v>
      </c>
    </row>
    <row r="29" spans="1:2">
      <c r="A29" s="5" t="s">
        <v>1012</v>
      </c>
      <c r="B29" s="174">
        <v>3578080.4160000002</v>
      </c>
    </row>
    <row r="30" spans="1:2">
      <c r="A30" s="5" t="s">
        <v>1013</v>
      </c>
      <c r="B30" s="174">
        <v>3795516.12</v>
      </c>
    </row>
    <row r="31" spans="1:2">
      <c r="A31" s="5" t="s">
        <v>1</v>
      </c>
      <c r="B31" s="174">
        <v>7809984.0559999999</v>
      </c>
    </row>
    <row r="34" spans="1:2">
      <c r="A34" s="4" t="s">
        <v>0</v>
      </c>
      <c r="B34" t="s">
        <v>987</v>
      </c>
    </row>
    <row r="35" spans="1:2">
      <c r="A35" s="5" t="s">
        <v>57</v>
      </c>
      <c r="B35" s="174">
        <v>4432</v>
      </c>
    </row>
    <row r="36" spans="1:2">
      <c r="A36" s="5" t="s">
        <v>78</v>
      </c>
      <c r="B36" s="174">
        <v>19196</v>
      </c>
    </row>
    <row r="37" spans="1:2">
      <c r="A37" s="5" t="s">
        <v>59</v>
      </c>
      <c r="B37" s="174">
        <v>46500</v>
      </c>
    </row>
    <row r="38" spans="1:2">
      <c r="A38" s="5" t="s">
        <v>68</v>
      </c>
      <c r="B38" s="174">
        <v>186840</v>
      </c>
    </row>
    <row r="39" spans="1:2">
      <c r="A39" s="5" t="s">
        <v>79</v>
      </c>
      <c r="B39" s="174">
        <v>650650</v>
      </c>
    </row>
    <row r="40" spans="1:2">
      <c r="A40" s="5" t="s">
        <v>37</v>
      </c>
      <c r="B40" s="174">
        <v>733157</v>
      </c>
    </row>
    <row r="41" spans="1:2">
      <c r="A41" s="5" t="s">
        <v>1</v>
      </c>
      <c r="B41" s="174">
        <v>1640775</v>
      </c>
    </row>
    <row r="45" spans="1:2">
      <c r="A45" s="4" t="s">
        <v>0</v>
      </c>
      <c r="B45" t="s">
        <v>987</v>
      </c>
    </row>
    <row r="46" spans="1:2">
      <c r="A46" s="5" t="s">
        <v>123</v>
      </c>
      <c r="B46" s="174">
        <v>16608172046</v>
      </c>
    </row>
    <row r="47" spans="1:2">
      <c r="A47" s="5" t="s">
        <v>1</v>
      </c>
      <c r="B47" s="174">
        <v>16608172046</v>
      </c>
    </row>
    <row r="50" spans="1:3">
      <c r="C50" s="228">
        <f>GETPIVOTDATA("Доход",$A$45)</f>
        <v>16608172046</v>
      </c>
    </row>
    <row r="56" spans="1:3">
      <c r="A56" s="4" t="s">
        <v>0</v>
      </c>
      <c r="B56" t="s">
        <v>974</v>
      </c>
    </row>
    <row r="57" spans="1:3">
      <c r="A57" s="5" t="s">
        <v>601</v>
      </c>
      <c r="B57" s="174">
        <v>0</v>
      </c>
    </row>
    <row r="58" spans="1:3">
      <c r="A58" s="5" t="s">
        <v>1</v>
      </c>
      <c r="B58" s="174">
        <v>0</v>
      </c>
    </row>
    <row r="64" spans="1:3">
      <c r="A64" s="4" t="s">
        <v>0</v>
      </c>
      <c r="B64" t="s">
        <v>974</v>
      </c>
    </row>
    <row r="65" spans="1:2">
      <c r="A65" s="5" t="s">
        <v>1029</v>
      </c>
      <c r="B65" s="174">
        <v>3443595000</v>
      </c>
    </row>
    <row r="66" spans="1:2">
      <c r="A66" s="5" t="s">
        <v>1</v>
      </c>
      <c r="B66" s="174">
        <v>3443595000</v>
      </c>
    </row>
  </sheetData>
  <pageMargins left="0.7" right="0.7" top="0.75" bottom="0.75" header="0.3" footer="0.3"/>
  <drawing r:id="rId8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P346"/>
  <sheetViews>
    <sheetView topLeftCell="A2" workbookViewId="0">
      <selection activeCell="B3" sqref="B3"/>
    </sheetView>
  </sheetViews>
  <sheetFormatPr defaultColWidth="11.42578125" defaultRowHeight="15"/>
  <cols>
    <col min="1" max="1" width="16" bestFit="1" customWidth="1"/>
    <col min="2" max="2" width="15" bestFit="1" customWidth="1"/>
    <col min="3" max="3" width="15" customWidth="1"/>
    <col min="4" max="4" width="15" bestFit="1" customWidth="1"/>
    <col min="5" max="5" width="12.7109375" bestFit="1" customWidth="1"/>
    <col min="6" max="6" width="10.85546875" style="222"/>
    <col min="7" max="7" width="28.140625" customWidth="1"/>
    <col min="8" max="8" width="12.140625" bestFit="1" customWidth="1"/>
  </cols>
  <sheetData>
    <row r="2" spans="1:15" ht="15.75" thickBot="1"/>
    <row r="3" spans="1:15" ht="23.25" thickBot="1">
      <c r="A3" s="166" t="s">
        <v>968</v>
      </c>
      <c r="B3" s="76" t="s">
        <v>1014</v>
      </c>
      <c r="C3" s="76" t="s">
        <v>992</v>
      </c>
      <c r="D3" s="77" t="s">
        <v>976</v>
      </c>
      <c r="E3" s="110" t="s">
        <v>977</v>
      </c>
      <c r="F3" s="233" t="s">
        <v>978</v>
      </c>
      <c r="G3" s="171" t="s">
        <v>979</v>
      </c>
      <c r="H3" s="165" t="s">
        <v>980</v>
      </c>
      <c r="I3" s="165" t="s">
        <v>982</v>
      </c>
      <c r="J3" s="165" t="s">
        <v>981</v>
      </c>
      <c r="K3" s="165" t="s">
        <v>975</v>
      </c>
      <c r="L3" s="165" t="s">
        <v>984</v>
      </c>
      <c r="M3" s="173" t="s">
        <v>932</v>
      </c>
      <c r="N3" s="146" t="s">
        <v>985</v>
      </c>
      <c r="O3" s="165" t="s">
        <v>960</v>
      </c>
    </row>
    <row r="4" spans="1:15" ht="68.25" hidden="1" thickBot="1">
      <c r="A4" s="167">
        <v>2025</v>
      </c>
      <c r="B4" s="161" t="s">
        <v>10</v>
      </c>
      <c r="C4" s="161"/>
      <c r="D4" s="11">
        <v>9973537000</v>
      </c>
      <c r="E4" s="105" t="s">
        <v>132</v>
      </c>
      <c r="F4" s="222">
        <v>2020986.51321</v>
      </c>
      <c r="G4" s="93" t="s">
        <v>130</v>
      </c>
      <c r="H4" s="222">
        <v>9128383.3397300001</v>
      </c>
      <c r="I4" s="41" t="s">
        <v>912</v>
      </c>
      <c r="J4" s="35">
        <v>572000</v>
      </c>
      <c r="K4" s="35">
        <v>-839688.39999999851</v>
      </c>
      <c r="L4" s="2">
        <v>0.14668775794525965</v>
      </c>
      <c r="M4" s="34" t="s">
        <v>936</v>
      </c>
      <c r="N4" s="53">
        <v>2818111.88</v>
      </c>
    </row>
    <row r="5" spans="1:15" ht="79.5" hidden="1" thickBot="1">
      <c r="A5" s="168">
        <v>2025</v>
      </c>
      <c r="B5" s="161" t="s">
        <v>11</v>
      </c>
      <c r="C5" s="161" t="s">
        <v>993</v>
      </c>
      <c r="D5" s="224">
        <v>5856829</v>
      </c>
      <c r="E5" s="106" t="s">
        <v>264</v>
      </c>
      <c r="F5" s="222">
        <v>74</v>
      </c>
      <c r="G5" s="96" t="s">
        <v>634</v>
      </c>
      <c r="H5" s="230">
        <v>28819.362000000001</v>
      </c>
      <c r="I5" s="41" t="s">
        <v>919</v>
      </c>
      <c r="J5" s="35">
        <v>267688.39999999851</v>
      </c>
      <c r="M5" s="56"/>
      <c r="N5" s="57"/>
    </row>
    <row r="6" spans="1:15" ht="113.25" hidden="1" thickBot="1">
      <c r="A6" s="167">
        <v>2025</v>
      </c>
      <c r="B6" s="161" t="s">
        <v>12</v>
      </c>
      <c r="C6" s="161"/>
      <c r="D6" s="11">
        <v>5856829000</v>
      </c>
      <c r="E6" s="106" t="s">
        <v>268</v>
      </c>
      <c r="F6" s="222">
        <v>189993.23552000002</v>
      </c>
      <c r="G6" s="96" t="s">
        <v>645</v>
      </c>
      <c r="H6" s="222">
        <v>25316.677</v>
      </c>
      <c r="M6" s="58" t="s">
        <v>938</v>
      </c>
      <c r="N6" s="57">
        <v>199900.3</v>
      </c>
    </row>
    <row r="7" spans="1:15" ht="102" hidden="1" thickBot="1">
      <c r="A7" s="168">
        <v>2025</v>
      </c>
      <c r="B7" s="162" t="s">
        <v>13</v>
      </c>
      <c r="C7" s="162"/>
      <c r="D7" s="12">
        <v>5741061000</v>
      </c>
      <c r="E7" s="106" t="s">
        <v>343</v>
      </c>
      <c r="F7" s="222">
        <v>764128.98499999999</v>
      </c>
      <c r="G7" s="96" t="s">
        <v>650</v>
      </c>
      <c r="H7" s="222">
        <v>671582.76</v>
      </c>
      <c r="M7" s="56" t="s">
        <v>939</v>
      </c>
      <c r="N7" s="57">
        <v>58790.6</v>
      </c>
    </row>
    <row r="8" spans="1:15" ht="102" hidden="1" thickBot="1">
      <c r="A8" s="167">
        <v>2025</v>
      </c>
      <c r="B8" s="162" t="s">
        <v>14</v>
      </c>
      <c r="C8" s="162"/>
      <c r="D8" s="12">
        <v>115768000</v>
      </c>
      <c r="E8" s="106" t="s">
        <v>409</v>
      </c>
      <c r="F8" s="222">
        <v>6972954.9950000001</v>
      </c>
      <c r="G8" s="96" t="s">
        <v>713</v>
      </c>
      <c r="H8" s="222">
        <v>2769560.14</v>
      </c>
      <c r="M8" s="58" t="s">
        <v>940</v>
      </c>
      <c r="N8" s="57">
        <v>339569.8</v>
      </c>
    </row>
    <row r="9" spans="1:15" ht="136.5" hidden="1" thickBot="1">
      <c r="A9" s="168">
        <v>2025</v>
      </c>
      <c r="B9" s="161" t="s">
        <v>15</v>
      </c>
      <c r="C9" s="161" t="s">
        <v>993</v>
      </c>
      <c r="D9" s="224">
        <v>93536</v>
      </c>
      <c r="E9" s="106" t="s">
        <v>540</v>
      </c>
      <c r="F9" s="222">
        <v>36436.69</v>
      </c>
      <c r="G9" s="96" t="s">
        <v>816</v>
      </c>
      <c r="H9" s="222">
        <v>6166949.8899999997</v>
      </c>
      <c r="M9" s="52" t="s">
        <v>941</v>
      </c>
      <c r="N9" s="57">
        <v>198720.7</v>
      </c>
    </row>
    <row r="10" spans="1:15" ht="113.25" hidden="1" thickBot="1">
      <c r="A10" s="167">
        <v>2025</v>
      </c>
      <c r="B10" s="161" t="s">
        <v>16</v>
      </c>
      <c r="C10" s="161"/>
      <c r="D10" s="11">
        <v>93536000</v>
      </c>
      <c r="E10" s="106" t="s">
        <v>560</v>
      </c>
      <c r="F10" s="222">
        <v>6589739.3499999996</v>
      </c>
      <c r="G10" s="96" t="s">
        <v>884</v>
      </c>
      <c r="H10" s="222">
        <v>376998</v>
      </c>
      <c r="M10" s="58" t="s">
        <v>942</v>
      </c>
      <c r="N10" s="60">
        <v>12959.6</v>
      </c>
    </row>
    <row r="11" spans="1:15" ht="225.75" hidden="1" thickBot="1">
      <c r="A11" s="168">
        <v>2025</v>
      </c>
      <c r="B11" s="162" t="s">
        <v>17</v>
      </c>
      <c r="C11" s="162"/>
      <c r="D11" s="12">
        <v>48921000</v>
      </c>
      <c r="E11" s="106" t="s">
        <v>740</v>
      </c>
      <c r="F11" s="222">
        <v>902928.68</v>
      </c>
      <c r="G11" s="97" t="s">
        <v>970</v>
      </c>
      <c r="H11" s="222">
        <v>19167610.168729998</v>
      </c>
      <c r="M11" s="58" t="s">
        <v>943</v>
      </c>
      <c r="N11" s="57">
        <v>33192.479999999996</v>
      </c>
    </row>
    <row r="12" spans="1:15" ht="23.25" hidden="1" thickBot="1">
      <c r="A12" s="167">
        <v>2025</v>
      </c>
      <c r="B12" s="162" t="s">
        <v>18</v>
      </c>
      <c r="C12" s="162"/>
      <c r="D12" s="12">
        <v>220000</v>
      </c>
      <c r="E12" s="106" t="s">
        <v>666</v>
      </c>
      <c r="F12" s="222">
        <v>3840</v>
      </c>
      <c r="H12" s="222"/>
      <c r="M12" s="47"/>
      <c r="N12" s="57"/>
    </row>
    <row r="13" spans="1:15" ht="45.75" hidden="1" thickBot="1">
      <c r="A13" s="168">
        <v>2025</v>
      </c>
      <c r="B13" s="162" t="s">
        <v>19</v>
      </c>
      <c r="C13" s="162"/>
      <c r="D13" s="12">
        <v>49406000</v>
      </c>
      <c r="E13" s="106" t="s">
        <v>567</v>
      </c>
      <c r="F13" s="222">
        <v>1034232.96</v>
      </c>
      <c r="H13" s="222"/>
      <c r="M13" s="61" t="s">
        <v>945</v>
      </c>
      <c r="N13" s="57">
        <v>90600</v>
      </c>
    </row>
    <row r="14" spans="1:15" ht="34.5" hidden="1" thickBot="1">
      <c r="A14" s="167">
        <v>2025</v>
      </c>
      <c r="B14" s="162" t="s">
        <v>20</v>
      </c>
      <c r="C14" s="162"/>
      <c r="D14" s="12">
        <v>-5011000</v>
      </c>
      <c r="E14" s="106" t="s">
        <v>676</v>
      </c>
      <c r="F14" s="222">
        <v>620794.76</v>
      </c>
      <c r="H14" s="222"/>
      <c r="M14" s="61"/>
      <c r="N14" s="57"/>
    </row>
    <row r="15" spans="1:15" ht="102" hidden="1" thickBot="1">
      <c r="A15" s="168">
        <v>2025</v>
      </c>
      <c r="B15" s="161" t="s">
        <v>21</v>
      </c>
      <c r="C15" s="161" t="s">
        <v>993</v>
      </c>
      <c r="D15" s="224">
        <v>1775093</v>
      </c>
      <c r="E15" s="106" t="s">
        <v>612</v>
      </c>
      <c r="F15" s="222">
        <v>31000</v>
      </c>
      <c r="H15" s="222"/>
      <c r="M15" s="61" t="s">
        <v>947</v>
      </c>
      <c r="N15" s="57">
        <v>8901</v>
      </c>
    </row>
    <row r="16" spans="1:15" ht="102" hidden="1" thickBot="1">
      <c r="A16" s="167">
        <v>2025</v>
      </c>
      <c r="B16" s="162" t="s">
        <v>22</v>
      </c>
      <c r="C16" s="162"/>
      <c r="D16" s="12">
        <v>1571210000</v>
      </c>
      <c r="E16" s="106" t="s">
        <v>624</v>
      </c>
      <c r="F16" s="222">
        <v>500</v>
      </c>
      <c r="H16" s="222"/>
      <c r="M16" s="61" t="s">
        <v>948</v>
      </c>
      <c r="N16" s="57">
        <v>18170.3</v>
      </c>
    </row>
    <row r="17" spans="1:14" ht="146.25">
      <c r="A17" s="168">
        <v>2025</v>
      </c>
      <c r="B17" s="162" t="s">
        <v>23</v>
      </c>
      <c r="C17" s="162"/>
      <c r="D17" s="12">
        <v>0</v>
      </c>
      <c r="E17" s="112"/>
      <c r="F17" s="234"/>
      <c r="H17" s="222"/>
      <c r="M17" s="61" t="s">
        <v>427</v>
      </c>
      <c r="N17" s="57">
        <v>1833266.9</v>
      </c>
    </row>
    <row r="18" spans="1:14" ht="180">
      <c r="A18" s="167">
        <v>2025</v>
      </c>
      <c r="B18" s="162" t="s">
        <v>24</v>
      </c>
      <c r="C18" s="162"/>
      <c r="D18" s="12">
        <v>196377000</v>
      </c>
      <c r="E18" s="152"/>
      <c r="H18" s="222"/>
      <c r="M18" s="61" t="s">
        <v>601</v>
      </c>
      <c r="N18" s="57">
        <v>10352</v>
      </c>
    </row>
    <row r="19" spans="1:14" ht="225">
      <c r="A19" s="168">
        <v>2025</v>
      </c>
      <c r="B19" s="162" t="s">
        <v>25</v>
      </c>
      <c r="C19" s="162"/>
      <c r="D19" s="12">
        <v>7506000</v>
      </c>
      <c r="E19" s="152"/>
      <c r="H19" s="222"/>
      <c r="M19" s="148" t="s">
        <v>949</v>
      </c>
      <c r="N19" s="60">
        <v>13688.2</v>
      </c>
    </row>
    <row r="20" spans="1:14">
      <c r="A20" s="167">
        <v>2025</v>
      </c>
      <c r="B20" s="161" t="s">
        <v>26</v>
      </c>
      <c r="C20" s="161" t="s">
        <v>993</v>
      </c>
      <c r="D20" s="224">
        <v>1279622</v>
      </c>
      <c r="E20" s="152"/>
      <c r="H20" s="222"/>
    </row>
    <row r="21" spans="1:14">
      <c r="A21" s="168">
        <v>2025</v>
      </c>
      <c r="B21" s="161" t="s">
        <v>27</v>
      </c>
      <c r="C21" s="161"/>
      <c r="D21" s="11">
        <v>274911000</v>
      </c>
      <c r="E21" s="152"/>
      <c r="H21" s="222"/>
    </row>
    <row r="22" spans="1:14">
      <c r="A22" s="167">
        <v>2025</v>
      </c>
      <c r="B22" s="162" t="s">
        <v>28</v>
      </c>
      <c r="C22" s="162"/>
      <c r="D22" s="12">
        <v>274911000</v>
      </c>
      <c r="E22" s="152"/>
      <c r="H22" s="222"/>
    </row>
    <row r="23" spans="1:14">
      <c r="A23" s="168">
        <v>2025</v>
      </c>
      <c r="B23" s="161" t="s">
        <v>29</v>
      </c>
      <c r="C23" s="161"/>
      <c r="D23" s="11">
        <v>1004711000</v>
      </c>
      <c r="E23" s="152"/>
      <c r="H23" s="222"/>
    </row>
    <row r="24" spans="1:14">
      <c r="A24" s="167">
        <v>2025</v>
      </c>
      <c r="B24" s="162" t="s">
        <v>30</v>
      </c>
      <c r="C24" s="162"/>
      <c r="D24" s="12">
        <v>526315000</v>
      </c>
      <c r="E24" s="152"/>
      <c r="H24" s="222"/>
    </row>
    <row r="25" spans="1:14">
      <c r="A25" s="168">
        <v>2025</v>
      </c>
      <c r="B25" s="162" t="s">
        <v>31</v>
      </c>
      <c r="C25" s="162"/>
      <c r="D25" s="12">
        <v>478396000</v>
      </c>
      <c r="E25" s="152"/>
      <c r="H25" s="222"/>
    </row>
    <row r="26" spans="1:14">
      <c r="A26" s="167">
        <v>2025</v>
      </c>
      <c r="B26" s="161" t="s">
        <v>32</v>
      </c>
      <c r="C26" s="161" t="s">
        <v>993</v>
      </c>
      <c r="D26" s="224">
        <v>81749</v>
      </c>
      <c r="E26" s="152"/>
      <c r="H26" s="222"/>
    </row>
    <row r="27" spans="1:14">
      <c r="A27" s="168">
        <v>2025</v>
      </c>
      <c r="B27" s="161" t="s">
        <v>33</v>
      </c>
      <c r="C27" s="161"/>
      <c r="D27" s="11">
        <v>81719000</v>
      </c>
      <c r="E27" s="152"/>
      <c r="H27" s="222"/>
    </row>
    <row r="28" spans="1:14">
      <c r="A28" s="167">
        <v>2025</v>
      </c>
      <c r="B28" s="162" t="s">
        <v>34</v>
      </c>
      <c r="C28" s="162"/>
      <c r="D28" s="12">
        <v>81719000</v>
      </c>
      <c r="E28" s="152"/>
      <c r="H28" s="222"/>
    </row>
    <row r="29" spans="1:14">
      <c r="A29" s="168">
        <v>2025</v>
      </c>
      <c r="B29" s="161" t="s">
        <v>35</v>
      </c>
      <c r="C29" s="161"/>
      <c r="D29" s="11">
        <v>30000</v>
      </c>
      <c r="E29" s="152"/>
      <c r="H29" s="222"/>
    </row>
    <row r="30" spans="1:14">
      <c r="A30" s="167">
        <v>2025</v>
      </c>
      <c r="B30" s="162" t="s">
        <v>36</v>
      </c>
      <c r="C30" s="162"/>
      <c r="D30" s="12">
        <v>30000</v>
      </c>
      <c r="E30" s="152"/>
      <c r="H30" s="222"/>
    </row>
    <row r="31" spans="1:14">
      <c r="A31" s="168">
        <v>2025</v>
      </c>
      <c r="B31" s="161" t="s">
        <v>37</v>
      </c>
      <c r="C31" s="161" t="s">
        <v>994</v>
      </c>
      <c r="D31" s="224">
        <v>674274</v>
      </c>
      <c r="E31" s="152"/>
      <c r="H31" s="222"/>
    </row>
    <row r="32" spans="1:14">
      <c r="A32" s="167">
        <v>2025</v>
      </c>
      <c r="B32" s="161" t="s">
        <v>38</v>
      </c>
      <c r="C32" s="161"/>
      <c r="D32" s="11">
        <v>15000</v>
      </c>
      <c r="E32" s="152"/>
      <c r="H32" s="222"/>
    </row>
    <row r="33" spans="1:8">
      <c r="A33" s="168">
        <v>2025</v>
      </c>
      <c r="B33" s="162" t="s">
        <v>39</v>
      </c>
      <c r="C33" s="162"/>
      <c r="D33" s="12">
        <v>15000</v>
      </c>
      <c r="E33" s="152"/>
      <c r="H33" s="222"/>
    </row>
    <row r="34" spans="1:8">
      <c r="A34" s="167">
        <v>2025</v>
      </c>
      <c r="B34" s="161" t="s">
        <v>40</v>
      </c>
      <c r="C34" s="161"/>
      <c r="D34" s="11">
        <v>594399000</v>
      </c>
      <c r="E34" s="152"/>
      <c r="H34" s="222"/>
    </row>
    <row r="35" spans="1:8">
      <c r="A35" s="168">
        <v>2025</v>
      </c>
      <c r="B35" s="162" t="s">
        <v>41</v>
      </c>
      <c r="C35" s="162"/>
      <c r="D35" s="12">
        <v>497828000</v>
      </c>
      <c r="E35" s="152"/>
      <c r="H35" s="222"/>
    </row>
    <row r="36" spans="1:8">
      <c r="A36" s="167">
        <v>2025</v>
      </c>
      <c r="B36" s="162" t="s">
        <v>42</v>
      </c>
      <c r="C36" s="162"/>
      <c r="D36" s="12">
        <v>497828000</v>
      </c>
      <c r="E36" s="152"/>
      <c r="H36" s="222"/>
    </row>
    <row r="37" spans="1:8">
      <c r="A37" s="168">
        <v>2025</v>
      </c>
      <c r="B37" s="162" t="s">
        <v>43</v>
      </c>
      <c r="C37" s="162"/>
      <c r="D37" s="12">
        <v>75854000</v>
      </c>
      <c r="E37" s="152"/>
      <c r="H37" s="222"/>
    </row>
    <row r="38" spans="1:8">
      <c r="A38" s="167">
        <v>2025</v>
      </c>
      <c r="B38" s="162" t="s">
        <v>44</v>
      </c>
      <c r="C38" s="162"/>
      <c r="D38" s="12">
        <v>75854000</v>
      </c>
      <c r="E38" s="152"/>
      <c r="H38" s="222"/>
    </row>
    <row r="39" spans="1:8">
      <c r="A39" s="168">
        <v>2025</v>
      </c>
      <c r="B39" s="162" t="s">
        <v>45</v>
      </c>
      <c r="C39" s="162"/>
      <c r="D39" s="12">
        <v>2000000</v>
      </c>
      <c r="E39" s="152"/>
      <c r="H39" s="222"/>
    </row>
    <row r="40" spans="1:8">
      <c r="A40" s="167">
        <v>2025</v>
      </c>
      <c r="B40" s="162" t="s">
        <v>46</v>
      </c>
      <c r="C40" s="162"/>
      <c r="D40" s="12">
        <v>2000000</v>
      </c>
      <c r="E40" s="152"/>
      <c r="H40" s="222"/>
    </row>
    <row r="41" spans="1:8">
      <c r="A41" s="168">
        <v>2025</v>
      </c>
      <c r="B41" s="162" t="s">
        <v>47</v>
      </c>
      <c r="C41" s="162"/>
      <c r="D41" s="12">
        <v>18717000</v>
      </c>
      <c r="E41" s="152"/>
      <c r="H41" s="222"/>
    </row>
    <row r="42" spans="1:8">
      <c r="A42" s="167">
        <v>2025</v>
      </c>
      <c r="B42" s="162" t="s">
        <v>48</v>
      </c>
      <c r="C42" s="162"/>
      <c r="D42" s="12">
        <v>18717000</v>
      </c>
      <c r="E42" s="152"/>
      <c r="H42" s="222"/>
    </row>
    <row r="43" spans="1:8">
      <c r="A43" s="168">
        <v>2025</v>
      </c>
      <c r="B43" s="161" t="s">
        <v>49</v>
      </c>
      <c r="C43" s="161"/>
      <c r="D43" s="11">
        <v>60000</v>
      </c>
      <c r="E43" s="152"/>
      <c r="H43" s="222"/>
    </row>
    <row r="44" spans="1:8">
      <c r="A44" s="167">
        <v>2025</v>
      </c>
      <c r="B44" s="162" t="s">
        <v>50</v>
      </c>
      <c r="C44" s="162"/>
      <c r="D44" s="12">
        <v>60000</v>
      </c>
      <c r="E44" s="152"/>
      <c r="H44" s="222"/>
    </row>
    <row r="45" spans="1:8">
      <c r="A45" s="168">
        <v>2025</v>
      </c>
      <c r="B45" s="162" t="s">
        <v>51</v>
      </c>
      <c r="C45" s="162"/>
      <c r="D45" s="12">
        <v>60000</v>
      </c>
      <c r="E45" s="152"/>
      <c r="H45" s="222"/>
    </row>
    <row r="46" spans="1:8">
      <c r="A46" s="167">
        <v>2025</v>
      </c>
      <c r="B46" s="161" t="s">
        <v>52</v>
      </c>
      <c r="C46" s="161"/>
      <c r="D46" s="11">
        <v>79800000</v>
      </c>
      <c r="E46" s="152"/>
      <c r="H46" s="222"/>
    </row>
    <row r="47" spans="1:8">
      <c r="A47" s="168">
        <v>2025</v>
      </c>
      <c r="B47" s="162" t="s">
        <v>53</v>
      </c>
      <c r="C47" s="162"/>
      <c r="D47" s="12">
        <v>69300000</v>
      </c>
      <c r="E47" s="152"/>
      <c r="H47" s="222"/>
    </row>
    <row r="48" spans="1:8">
      <c r="A48" s="167">
        <v>2025</v>
      </c>
      <c r="B48" s="162" t="s">
        <v>54</v>
      </c>
      <c r="C48" s="162"/>
      <c r="D48" s="12">
        <v>69300000</v>
      </c>
      <c r="E48" s="152"/>
      <c r="H48" s="222"/>
    </row>
    <row r="49" spans="1:8">
      <c r="A49" s="168">
        <v>2025</v>
      </c>
      <c r="B49" s="162" t="s">
        <v>55</v>
      </c>
      <c r="C49" s="162"/>
      <c r="D49" s="12">
        <v>10500000</v>
      </c>
      <c r="E49" s="152"/>
      <c r="H49" s="222"/>
    </row>
    <row r="50" spans="1:8">
      <c r="A50" s="167">
        <v>2025</v>
      </c>
      <c r="B50" s="162" t="s">
        <v>56</v>
      </c>
      <c r="C50" s="162"/>
      <c r="D50" s="12">
        <v>10500000</v>
      </c>
      <c r="E50" s="152"/>
      <c r="H50" s="222"/>
    </row>
    <row r="51" spans="1:8">
      <c r="A51" s="168">
        <v>2025</v>
      </c>
      <c r="B51" s="161" t="s">
        <v>57</v>
      </c>
      <c r="C51" s="161" t="s">
        <v>993</v>
      </c>
      <c r="D51" s="224">
        <v>4432</v>
      </c>
      <c r="E51" s="152"/>
      <c r="H51" s="222"/>
    </row>
    <row r="52" spans="1:8">
      <c r="A52" s="167">
        <v>2025</v>
      </c>
      <c r="B52" s="162" t="s">
        <v>58</v>
      </c>
      <c r="C52" s="162"/>
      <c r="D52" s="12">
        <v>4432000</v>
      </c>
      <c r="E52" s="152"/>
      <c r="H52" s="222"/>
    </row>
    <row r="53" spans="1:8">
      <c r="A53" s="168">
        <v>2025</v>
      </c>
      <c r="B53" s="161" t="s">
        <v>59</v>
      </c>
      <c r="C53" s="161" t="s">
        <v>994</v>
      </c>
      <c r="D53" s="224">
        <v>41500</v>
      </c>
      <c r="E53" s="152"/>
      <c r="H53" s="222"/>
    </row>
    <row r="54" spans="1:8">
      <c r="A54" s="167">
        <v>2025</v>
      </c>
      <c r="B54" s="161" t="s">
        <v>60</v>
      </c>
      <c r="C54" s="161"/>
      <c r="D54" s="11">
        <v>18000000</v>
      </c>
      <c r="E54" s="152"/>
      <c r="H54" s="222"/>
    </row>
    <row r="55" spans="1:8">
      <c r="A55" s="168">
        <v>2025</v>
      </c>
      <c r="B55" s="162" t="s">
        <v>61</v>
      </c>
      <c r="C55" s="162"/>
      <c r="D55" s="12">
        <v>18000000</v>
      </c>
      <c r="E55" s="152"/>
      <c r="H55" s="222"/>
    </row>
    <row r="56" spans="1:8">
      <c r="A56" s="167">
        <v>2025</v>
      </c>
      <c r="B56" s="162" t="s">
        <v>62</v>
      </c>
      <c r="C56" s="162"/>
      <c r="D56" s="12">
        <v>18000000</v>
      </c>
      <c r="E56" s="152"/>
      <c r="H56" s="222"/>
    </row>
    <row r="57" spans="1:8">
      <c r="A57" s="168">
        <v>2025</v>
      </c>
      <c r="B57" s="161" t="s">
        <v>63</v>
      </c>
      <c r="C57" s="161"/>
      <c r="D57" s="11">
        <v>23500000</v>
      </c>
      <c r="E57" s="152"/>
      <c r="H57" s="222"/>
    </row>
    <row r="58" spans="1:8">
      <c r="A58" s="167">
        <v>2025</v>
      </c>
      <c r="B58" s="162" t="s">
        <v>64</v>
      </c>
      <c r="C58" s="162"/>
      <c r="D58" s="12">
        <v>3500000</v>
      </c>
      <c r="E58" s="152"/>
      <c r="H58" s="222"/>
    </row>
    <row r="59" spans="1:8">
      <c r="A59" s="168">
        <v>2025</v>
      </c>
      <c r="B59" s="162" t="s">
        <v>65</v>
      </c>
      <c r="C59" s="162"/>
      <c r="D59" s="12">
        <v>3500000</v>
      </c>
      <c r="E59" s="152"/>
      <c r="H59" s="222"/>
    </row>
    <row r="60" spans="1:8">
      <c r="A60" s="167">
        <v>2025</v>
      </c>
      <c r="B60" s="162" t="s">
        <v>66</v>
      </c>
      <c r="C60" s="162"/>
      <c r="D60" s="12">
        <v>20000000</v>
      </c>
      <c r="E60" s="152"/>
      <c r="H60" s="222"/>
    </row>
    <row r="61" spans="1:8">
      <c r="A61" s="168">
        <v>2025</v>
      </c>
      <c r="B61" s="162" t="s">
        <v>67</v>
      </c>
      <c r="C61" s="162"/>
      <c r="D61" s="12">
        <v>20000000</v>
      </c>
      <c r="E61" s="152"/>
      <c r="H61" s="222"/>
    </row>
    <row r="62" spans="1:8">
      <c r="A62" s="167">
        <v>2025</v>
      </c>
      <c r="B62" s="161" t="s">
        <v>68</v>
      </c>
      <c r="C62" s="161" t="s">
        <v>994</v>
      </c>
      <c r="D62" s="224">
        <v>147956</v>
      </c>
      <c r="E62" s="152"/>
      <c r="H62" s="222"/>
    </row>
    <row r="63" spans="1:8">
      <c r="A63" s="168">
        <v>2025</v>
      </c>
      <c r="B63" s="161" t="s">
        <v>69</v>
      </c>
      <c r="C63" s="161"/>
      <c r="D63" s="11">
        <v>7400000</v>
      </c>
      <c r="E63" s="152"/>
      <c r="H63" s="222"/>
    </row>
    <row r="64" spans="1:8">
      <c r="A64" s="167">
        <v>2025</v>
      </c>
      <c r="B64" s="162" t="s">
        <v>70</v>
      </c>
      <c r="C64" s="162"/>
      <c r="D64" s="12">
        <v>7400000</v>
      </c>
      <c r="E64" s="152"/>
      <c r="H64" s="222"/>
    </row>
    <row r="65" spans="1:8">
      <c r="A65" s="168">
        <v>2025</v>
      </c>
      <c r="B65" s="162" t="s">
        <v>71</v>
      </c>
      <c r="C65" s="162"/>
      <c r="D65" s="12">
        <v>7400000</v>
      </c>
      <c r="E65" s="152"/>
      <c r="H65" s="222"/>
    </row>
    <row r="66" spans="1:8">
      <c r="A66" s="167">
        <v>2025</v>
      </c>
      <c r="B66" s="161" t="s">
        <v>72</v>
      </c>
      <c r="C66" s="161"/>
      <c r="D66" s="11">
        <v>75340000</v>
      </c>
      <c r="E66" s="152"/>
      <c r="H66" s="222"/>
    </row>
    <row r="67" spans="1:8">
      <c r="A67" s="168">
        <v>2025</v>
      </c>
      <c r="B67" s="162" t="s">
        <v>73</v>
      </c>
      <c r="C67" s="162"/>
      <c r="D67" s="12">
        <v>75340000</v>
      </c>
      <c r="E67" s="152"/>
      <c r="H67" s="222"/>
    </row>
    <row r="68" spans="1:8">
      <c r="A68" s="167">
        <v>2025</v>
      </c>
      <c r="B68" s="162" t="s">
        <v>74</v>
      </c>
      <c r="C68" s="162"/>
      <c r="D68" s="12">
        <v>75340000</v>
      </c>
      <c r="E68" s="152"/>
      <c r="H68" s="222"/>
    </row>
    <row r="69" spans="1:8">
      <c r="A69" s="168">
        <v>2025</v>
      </c>
      <c r="B69" s="161" t="s">
        <v>75</v>
      </c>
      <c r="C69" s="161"/>
      <c r="D69" s="11">
        <v>65216000</v>
      </c>
      <c r="E69" s="152"/>
      <c r="H69" s="222"/>
    </row>
    <row r="70" spans="1:8">
      <c r="A70" s="167">
        <v>2025</v>
      </c>
      <c r="B70" s="162" t="s">
        <v>76</v>
      </c>
      <c r="C70" s="162"/>
      <c r="D70" s="12">
        <v>65216000</v>
      </c>
      <c r="E70" s="152"/>
      <c r="H70" s="222"/>
    </row>
    <row r="71" spans="1:8">
      <c r="A71" s="168">
        <v>2025</v>
      </c>
      <c r="B71" s="162" t="s">
        <v>77</v>
      </c>
      <c r="C71" s="162"/>
      <c r="D71" s="12">
        <v>65216000</v>
      </c>
      <c r="E71" s="152"/>
      <c r="H71" s="222"/>
    </row>
    <row r="72" spans="1:8">
      <c r="A72" s="167">
        <v>2025</v>
      </c>
      <c r="B72" s="161" t="s">
        <v>78</v>
      </c>
      <c r="C72" s="161" t="s">
        <v>994</v>
      </c>
      <c r="D72" s="224">
        <v>17896</v>
      </c>
      <c r="E72" s="152"/>
      <c r="H72" s="222"/>
    </row>
    <row r="73" spans="1:8">
      <c r="A73" s="168">
        <v>2025</v>
      </c>
      <c r="B73" s="161" t="s">
        <v>79</v>
      </c>
      <c r="C73" s="161" t="s">
        <v>994</v>
      </c>
      <c r="D73" s="224">
        <v>650</v>
      </c>
      <c r="E73" s="152"/>
      <c r="H73" s="222"/>
    </row>
    <row r="74" spans="1:8">
      <c r="A74" s="167">
        <v>2025</v>
      </c>
      <c r="B74" s="162" t="s">
        <v>80</v>
      </c>
      <c r="C74" s="162"/>
      <c r="D74" s="12">
        <v>650000</v>
      </c>
      <c r="E74" s="152"/>
      <c r="H74" s="222"/>
    </row>
    <row r="75" spans="1:8">
      <c r="A75" s="168">
        <v>2025</v>
      </c>
      <c r="B75" s="162" t="s">
        <v>81</v>
      </c>
      <c r="C75" s="162"/>
      <c r="D75" s="12">
        <v>650000</v>
      </c>
      <c r="E75" s="152"/>
      <c r="H75" s="222"/>
    </row>
    <row r="76" spans="1:8">
      <c r="A76" s="167">
        <v>2025</v>
      </c>
      <c r="B76" s="161" t="s">
        <v>82</v>
      </c>
      <c r="C76" s="161" t="s">
        <v>995</v>
      </c>
      <c r="D76" s="224">
        <v>8354384.75</v>
      </c>
      <c r="E76" s="152"/>
      <c r="H76" s="222"/>
    </row>
    <row r="77" spans="1:8">
      <c r="A77" s="168">
        <v>2025</v>
      </c>
      <c r="B77" s="161" t="s">
        <v>83</v>
      </c>
      <c r="C77" s="161"/>
      <c r="D77" s="11">
        <v>8354384750</v>
      </c>
      <c r="E77" s="152"/>
      <c r="H77" s="222"/>
    </row>
    <row r="78" spans="1:8">
      <c r="A78" s="167">
        <v>2025</v>
      </c>
      <c r="B78" s="161" t="s">
        <v>84</v>
      </c>
      <c r="C78" s="161"/>
      <c r="D78" s="11">
        <v>4280686.25</v>
      </c>
      <c r="E78" s="152"/>
      <c r="H78" s="222"/>
    </row>
    <row r="79" spans="1:8">
      <c r="A79" s="168">
        <v>2025</v>
      </c>
      <c r="B79" s="162" t="s">
        <v>85</v>
      </c>
      <c r="C79" s="162"/>
      <c r="D79" s="12">
        <v>159199730</v>
      </c>
      <c r="E79" s="152"/>
      <c r="H79" s="222"/>
    </row>
    <row r="80" spans="1:8">
      <c r="A80" s="167">
        <v>2025</v>
      </c>
      <c r="B80" s="162" t="s">
        <v>86</v>
      </c>
      <c r="C80" s="162"/>
      <c r="D80" s="12">
        <v>159199730</v>
      </c>
      <c r="E80" s="152"/>
      <c r="H80" s="222"/>
    </row>
    <row r="81" spans="1:8">
      <c r="A81" s="168">
        <v>2025</v>
      </c>
      <c r="B81" s="162" t="s">
        <v>87</v>
      </c>
      <c r="C81" s="162"/>
      <c r="D81" s="12">
        <v>156279300</v>
      </c>
      <c r="E81" s="152"/>
      <c r="H81" s="222"/>
    </row>
    <row r="82" spans="1:8">
      <c r="A82" s="167">
        <v>2025</v>
      </c>
      <c r="B82" s="162" t="s">
        <v>88</v>
      </c>
      <c r="C82" s="162"/>
      <c r="D82" s="12">
        <v>156279300</v>
      </c>
      <c r="E82" s="152"/>
      <c r="H82" s="222"/>
    </row>
    <row r="83" spans="1:8">
      <c r="A83" s="168">
        <v>2025</v>
      </c>
      <c r="B83" s="162" t="s">
        <v>89</v>
      </c>
      <c r="C83" s="162"/>
      <c r="D83" s="12">
        <v>0</v>
      </c>
      <c r="E83" s="152"/>
      <c r="H83" s="222"/>
    </row>
    <row r="84" spans="1:8">
      <c r="A84" s="167">
        <v>2025</v>
      </c>
      <c r="B84" s="162" t="s">
        <v>90</v>
      </c>
      <c r="C84" s="162"/>
      <c r="D84" s="12">
        <v>0</v>
      </c>
      <c r="E84" s="152"/>
      <c r="H84" s="222"/>
    </row>
    <row r="85" spans="1:8">
      <c r="A85" s="168">
        <v>2025</v>
      </c>
      <c r="B85" s="162" t="s">
        <v>91</v>
      </c>
      <c r="C85" s="162"/>
      <c r="D85" s="12">
        <v>4157210</v>
      </c>
      <c r="E85" s="152"/>
      <c r="H85" s="222"/>
    </row>
    <row r="86" spans="1:8">
      <c r="A86" s="167">
        <v>2025</v>
      </c>
      <c r="B86" s="162" t="s">
        <v>92</v>
      </c>
      <c r="C86" s="162"/>
      <c r="D86" s="12">
        <v>4157210</v>
      </c>
      <c r="E86" s="152"/>
      <c r="H86" s="222"/>
    </row>
    <row r="87" spans="1:8">
      <c r="A87" s="168">
        <v>2025</v>
      </c>
      <c r="B87" s="162" t="s">
        <v>93</v>
      </c>
      <c r="C87" s="162"/>
      <c r="D87" s="12">
        <v>25048400</v>
      </c>
      <c r="E87" s="152"/>
      <c r="H87" s="222"/>
    </row>
    <row r="88" spans="1:8">
      <c r="A88" s="167">
        <v>2025</v>
      </c>
      <c r="B88" s="162" t="s">
        <v>94</v>
      </c>
      <c r="C88" s="162"/>
      <c r="D88" s="12">
        <v>25048400</v>
      </c>
      <c r="E88" s="152"/>
      <c r="H88" s="222"/>
    </row>
    <row r="89" spans="1:8">
      <c r="A89" s="168">
        <v>2025</v>
      </c>
      <c r="B89" s="162" t="s">
        <v>95</v>
      </c>
      <c r="C89" s="162"/>
      <c r="D89" s="12">
        <v>5858190</v>
      </c>
      <c r="E89" s="152"/>
      <c r="H89" s="222"/>
    </row>
    <row r="90" spans="1:8">
      <c r="A90" s="167">
        <v>2025</v>
      </c>
      <c r="B90" s="162" t="s">
        <v>96</v>
      </c>
      <c r="C90" s="162"/>
      <c r="D90" s="12">
        <v>5858190</v>
      </c>
      <c r="E90" s="152"/>
      <c r="H90" s="222"/>
    </row>
    <row r="91" spans="1:8">
      <c r="A91" s="168">
        <v>2025</v>
      </c>
      <c r="B91" s="162" t="s">
        <v>97</v>
      </c>
      <c r="C91" s="162"/>
      <c r="D91" s="12">
        <v>814138170</v>
      </c>
      <c r="E91" s="152"/>
      <c r="H91" s="222"/>
    </row>
    <row r="92" spans="1:8">
      <c r="A92" s="167">
        <v>2025</v>
      </c>
      <c r="B92" s="162" t="s">
        <v>98</v>
      </c>
      <c r="C92" s="162"/>
      <c r="D92" s="12">
        <v>814138170</v>
      </c>
      <c r="E92" s="152"/>
      <c r="H92" s="222"/>
    </row>
    <row r="93" spans="1:8">
      <c r="A93" s="168">
        <v>2025</v>
      </c>
      <c r="B93" s="162" t="s">
        <v>99</v>
      </c>
      <c r="C93" s="162"/>
      <c r="D93" s="12">
        <v>3116005250</v>
      </c>
      <c r="E93" s="152"/>
      <c r="H93" s="222"/>
    </row>
    <row r="94" spans="1:8">
      <c r="A94" s="167">
        <v>2025</v>
      </c>
      <c r="B94" s="162" t="s">
        <v>100</v>
      </c>
      <c r="C94" s="162"/>
      <c r="D94" s="12">
        <v>3116005250</v>
      </c>
      <c r="E94" s="152"/>
      <c r="H94" s="222"/>
    </row>
    <row r="95" spans="1:8">
      <c r="A95" s="168">
        <v>2025</v>
      </c>
      <c r="B95" s="161" t="s">
        <v>101</v>
      </c>
      <c r="C95" s="161"/>
      <c r="D95" s="11">
        <v>3612331.34</v>
      </c>
      <c r="E95" s="152"/>
      <c r="H95" s="222"/>
    </row>
    <row r="96" spans="1:8">
      <c r="A96" s="167">
        <v>2025</v>
      </c>
      <c r="B96" s="162" t="s">
        <v>102</v>
      </c>
      <c r="C96" s="162"/>
      <c r="D96" s="12">
        <v>88093340</v>
      </c>
      <c r="E96" s="152"/>
      <c r="H96" s="222"/>
    </row>
    <row r="97" spans="1:8">
      <c r="A97" s="168">
        <v>2025</v>
      </c>
      <c r="B97" s="162" t="s">
        <v>103</v>
      </c>
      <c r="C97" s="162"/>
      <c r="D97" s="12">
        <v>88093340</v>
      </c>
      <c r="E97" s="152"/>
      <c r="H97" s="222"/>
    </row>
    <row r="98" spans="1:8">
      <c r="A98" s="167">
        <v>2025</v>
      </c>
      <c r="B98" s="162" t="s">
        <v>104</v>
      </c>
      <c r="C98" s="162"/>
      <c r="D98" s="12">
        <v>41854000</v>
      </c>
      <c r="E98" s="152"/>
      <c r="H98" s="222"/>
    </row>
    <row r="99" spans="1:8">
      <c r="A99" s="168">
        <v>2025</v>
      </c>
      <c r="B99" s="162" t="s">
        <v>105</v>
      </c>
      <c r="C99" s="162"/>
      <c r="D99" s="12">
        <v>41854000</v>
      </c>
      <c r="E99" s="152"/>
      <c r="H99" s="222"/>
    </row>
    <row r="100" spans="1:8">
      <c r="A100" s="167">
        <v>2025</v>
      </c>
      <c r="B100" s="162" t="s">
        <v>106</v>
      </c>
      <c r="C100" s="162"/>
      <c r="D100" s="12">
        <v>10352000</v>
      </c>
      <c r="E100" s="152"/>
      <c r="H100" s="222"/>
    </row>
    <row r="101" spans="1:8">
      <c r="A101" s="168">
        <v>2025</v>
      </c>
      <c r="B101" s="162" t="s">
        <v>107</v>
      </c>
      <c r="C101" s="162"/>
      <c r="D101" s="12">
        <v>10352000</v>
      </c>
      <c r="E101" s="152"/>
      <c r="H101" s="222"/>
    </row>
    <row r="102" spans="1:8">
      <c r="A102" s="167">
        <v>2025</v>
      </c>
      <c r="B102" s="162" t="s">
        <v>108</v>
      </c>
      <c r="C102" s="162"/>
      <c r="D102" s="12">
        <v>0</v>
      </c>
      <c r="E102" s="152"/>
      <c r="H102" s="222"/>
    </row>
    <row r="103" spans="1:8">
      <c r="A103" s="168">
        <v>2025</v>
      </c>
      <c r="B103" s="162" t="s">
        <v>109</v>
      </c>
      <c r="C103" s="162"/>
      <c r="D103" s="12">
        <v>0</v>
      </c>
      <c r="E103" s="152"/>
      <c r="H103" s="222"/>
    </row>
    <row r="104" spans="1:8">
      <c r="A104" s="167">
        <v>2025</v>
      </c>
      <c r="B104" s="162" t="s">
        <v>110</v>
      </c>
      <c r="C104" s="162"/>
      <c r="D104" s="12">
        <v>3472032000</v>
      </c>
      <c r="E104" s="152"/>
      <c r="H104" s="222"/>
    </row>
    <row r="105" spans="1:8">
      <c r="A105" s="168">
        <v>2025</v>
      </c>
      <c r="B105" s="162" t="s">
        <v>111</v>
      </c>
      <c r="C105" s="162"/>
      <c r="D105" s="12">
        <v>3472032000</v>
      </c>
      <c r="E105" s="152"/>
      <c r="H105" s="222"/>
    </row>
    <row r="106" spans="1:8">
      <c r="A106" s="167">
        <v>2025</v>
      </c>
      <c r="B106" s="161" t="s">
        <v>112</v>
      </c>
      <c r="C106" s="161"/>
      <c r="D106" s="11">
        <v>461367.15</v>
      </c>
      <c r="E106" s="152"/>
      <c r="H106" s="222"/>
    </row>
    <row r="107" spans="1:8">
      <c r="A107" s="168">
        <v>2025</v>
      </c>
      <c r="B107" s="162" t="s">
        <v>113</v>
      </c>
      <c r="C107" s="162"/>
      <c r="D107" s="12">
        <v>1640520</v>
      </c>
      <c r="E107" s="152"/>
      <c r="H107" s="222"/>
    </row>
    <row r="108" spans="1:8">
      <c r="A108" s="167">
        <v>2025</v>
      </c>
      <c r="B108" s="162" t="s">
        <v>114</v>
      </c>
      <c r="C108" s="162"/>
      <c r="D108" s="12">
        <v>1640520</v>
      </c>
      <c r="E108" s="152"/>
      <c r="H108" s="222"/>
    </row>
    <row r="109" spans="1:8">
      <c r="A109" s="168">
        <v>2025</v>
      </c>
      <c r="B109" s="162" t="s">
        <v>115</v>
      </c>
      <c r="C109" s="162"/>
      <c r="D109" s="12">
        <v>8823000</v>
      </c>
      <c r="E109" s="152"/>
      <c r="H109" s="222"/>
    </row>
    <row r="110" spans="1:8">
      <c r="A110" s="167">
        <v>2025</v>
      </c>
      <c r="B110" s="162" t="s">
        <v>116</v>
      </c>
      <c r="C110" s="162"/>
      <c r="D110" s="12">
        <v>8823000</v>
      </c>
      <c r="E110" s="152"/>
      <c r="H110" s="222"/>
    </row>
    <row r="111" spans="1:8">
      <c r="A111" s="168">
        <v>2025</v>
      </c>
      <c r="B111" s="162" t="s">
        <v>117</v>
      </c>
      <c r="C111" s="162"/>
      <c r="D111" s="12">
        <v>105774000</v>
      </c>
      <c r="E111" s="152"/>
      <c r="H111" s="222"/>
    </row>
    <row r="112" spans="1:8">
      <c r="A112" s="167">
        <v>2025</v>
      </c>
      <c r="B112" s="162" t="s">
        <v>118</v>
      </c>
      <c r="C112" s="162"/>
      <c r="D112" s="12">
        <v>105774000</v>
      </c>
      <c r="E112" s="152"/>
      <c r="H112" s="222"/>
    </row>
    <row r="113" spans="1:14">
      <c r="A113" s="168">
        <v>2025</v>
      </c>
      <c r="B113" s="162" t="s">
        <v>119</v>
      </c>
      <c r="C113" s="162"/>
      <c r="D113" s="12">
        <v>15000000</v>
      </c>
      <c r="E113" s="152"/>
      <c r="H113" s="222"/>
    </row>
    <row r="114" spans="1:14">
      <c r="A114" s="167">
        <v>2025</v>
      </c>
      <c r="B114" s="162" t="s">
        <v>120</v>
      </c>
      <c r="C114" s="162"/>
      <c r="D114" s="12">
        <v>15000000</v>
      </c>
      <c r="E114" s="152"/>
      <c r="H114" s="222"/>
    </row>
    <row r="115" spans="1:14">
      <c r="A115" s="168">
        <v>2025</v>
      </c>
      <c r="B115" s="162" t="s">
        <v>121</v>
      </c>
      <c r="C115" s="162"/>
      <c r="D115" s="13">
        <v>330129730</v>
      </c>
      <c r="E115" s="152"/>
      <c r="H115" s="222"/>
    </row>
    <row r="116" spans="1:14">
      <c r="A116" s="167">
        <v>2025</v>
      </c>
      <c r="B116" s="162" t="s">
        <v>122</v>
      </c>
      <c r="C116" s="162"/>
      <c r="D116" s="13">
        <v>330129730</v>
      </c>
      <c r="E116" s="152"/>
      <c r="H116" s="222"/>
    </row>
    <row r="117" spans="1:14">
      <c r="A117" s="168">
        <v>2025</v>
      </c>
      <c r="B117" s="163" t="s">
        <v>123</v>
      </c>
      <c r="C117" s="163"/>
      <c r="D117" s="79">
        <v>18327921750</v>
      </c>
      <c r="E117" s="152"/>
      <c r="H117" s="222"/>
    </row>
    <row r="118" spans="1:14" ht="67.5" hidden="1">
      <c r="A118" s="169">
        <v>2026</v>
      </c>
      <c r="B118" s="162" t="s">
        <v>10</v>
      </c>
      <c r="C118" s="178"/>
      <c r="D118" s="149">
        <v>8798188000</v>
      </c>
      <c r="E118" s="94" t="s">
        <v>132</v>
      </c>
      <c r="F118" s="222">
        <v>1234759.9579700001</v>
      </c>
      <c r="G118" s="95" t="s">
        <v>130</v>
      </c>
      <c r="H118" s="222">
        <v>8454578.7879700009</v>
      </c>
      <c r="I118" s="41" t="s">
        <v>912</v>
      </c>
      <c r="J118" s="35">
        <v>637000</v>
      </c>
      <c r="K118">
        <v>-815423.5</v>
      </c>
      <c r="L118" s="2">
        <v>0.12785834506458119</v>
      </c>
      <c r="M118" s="34" t="s">
        <v>936</v>
      </c>
      <c r="N118">
        <v>2664486.41</v>
      </c>
    </row>
    <row r="119" spans="1:14" ht="202.5" hidden="1">
      <c r="A119" s="152">
        <v>2026</v>
      </c>
      <c r="B119" s="162" t="s">
        <v>11</v>
      </c>
      <c r="C119" s="161" t="s">
        <v>993</v>
      </c>
      <c r="D119" s="225">
        <v>4125120</v>
      </c>
      <c r="E119" s="94" t="s">
        <v>264</v>
      </c>
      <c r="F119" s="222">
        <v>74</v>
      </c>
      <c r="G119" s="95" t="s">
        <v>634</v>
      </c>
      <c r="H119" s="222">
        <v>28819.363000000001</v>
      </c>
      <c r="I119" s="41" t="s">
        <v>919</v>
      </c>
      <c r="J119" s="35">
        <v>178423.5</v>
      </c>
      <c r="M119" s="56" t="s">
        <v>937</v>
      </c>
      <c r="N119">
        <v>58694</v>
      </c>
    </row>
    <row r="120" spans="1:14" ht="56.25" hidden="1">
      <c r="A120" s="169">
        <v>2026</v>
      </c>
      <c r="B120" s="162" t="s">
        <v>12</v>
      </c>
      <c r="C120" s="162"/>
      <c r="D120" s="12">
        <v>4125120000</v>
      </c>
      <c r="E120" s="94" t="s">
        <v>268</v>
      </c>
      <c r="F120" s="222">
        <v>140137</v>
      </c>
      <c r="G120" s="95" t="s">
        <v>645</v>
      </c>
      <c r="H120" s="230">
        <v>25316.677</v>
      </c>
      <c r="M120" s="58"/>
    </row>
    <row r="121" spans="1:14" ht="45" hidden="1">
      <c r="A121" s="152">
        <v>2026</v>
      </c>
      <c r="B121" s="162" t="s">
        <v>13</v>
      </c>
      <c r="C121" s="162"/>
      <c r="D121" s="12">
        <v>4059586000</v>
      </c>
      <c r="E121" s="94" t="s">
        <v>343</v>
      </c>
      <c r="F121" s="222">
        <v>798051.18500000006</v>
      </c>
      <c r="G121" s="95" t="s">
        <v>650</v>
      </c>
      <c r="H121" s="230">
        <v>734463.87</v>
      </c>
      <c r="M121" s="56"/>
    </row>
    <row r="122" spans="1:14" ht="33.75" hidden="1">
      <c r="A122" s="169">
        <v>2026</v>
      </c>
      <c r="B122" s="162" t="s">
        <v>14</v>
      </c>
      <c r="C122" s="162"/>
      <c r="D122" s="12">
        <v>65534000</v>
      </c>
      <c r="E122" s="94" t="s">
        <v>409</v>
      </c>
      <c r="F122" s="222">
        <v>5256991.415</v>
      </c>
      <c r="G122" s="95" t="s">
        <v>713</v>
      </c>
      <c r="H122" s="230">
        <v>1735588.31</v>
      </c>
      <c r="M122" s="58"/>
    </row>
    <row r="123" spans="1:14" ht="135.75" hidden="1">
      <c r="A123" s="152">
        <v>2026</v>
      </c>
      <c r="B123" s="162" t="s">
        <v>15</v>
      </c>
      <c r="C123" s="161" t="s">
        <v>993</v>
      </c>
      <c r="D123" s="225">
        <v>99303</v>
      </c>
      <c r="E123" s="94" t="s">
        <v>540</v>
      </c>
      <c r="F123" s="222">
        <v>151766.85999999999</v>
      </c>
      <c r="G123" s="95" t="s">
        <v>816</v>
      </c>
      <c r="H123" s="222">
        <v>6138500.2000000002</v>
      </c>
      <c r="M123" s="52" t="s">
        <v>941</v>
      </c>
      <c r="N123">
        <v>298081.09999999998</v>
      </c>
    </row>
    <row r="124" spans="1:14" ht="112.5" hidden="1">
      <c r="A124" s="169">
        <v>2026</v>
      </c>
      <c r="B124" s="162" t="s">
        <v>16</v>
      </c>
      <c r="C124" s="162"/>
      <c r="D124" s="12">
        <v>99303000</v>
      </c>
      <c r="E124" s="94" t="s">
        <v>560</v>
      </c>
      <c r="F124" s="222">
        <v>6569563.6100000003</v>
      </c>
      <c r="G124" s="95" t="s">
        <v>884</v>
      </c>
      <c r="H124" s="222">
        <v>65988</v>
      </c>
      <c r="M124" s="58" t="s">
        <v>942</v>
      </c>
      <c r="N124">
        <v>19439.419999999998</v>
      </c>
    </row>
    <row r="125" spans="1:14" ht="225" hidden="1">
      <c r="A125" s="152">
        <v>2026</v>
      </c>
      <c r="B125" s="162" t="s">
        <v>17</v>
      </c>
      <c r="C125" s="162"/>
      <c r="D125" s="12">
        <v>51988000</v>
      </c>
      <c r="E125" s="94" t="s">
        <v>740</v>
      </c>
      <c r="F125" s="222">
        <v>845392.9</v>
      </c>
      <c r="G125" s="153" t="s">
        <v>971</v>
      </c>
      <c r="H125" s="222">
        <v>17183255.207970001</v>
      </c>
      <c r="M125" s="58" t="s">
        <v>943</v>
      </c>
      <c r="N125">
        <v>199747.16</v>
      </c>
    </row>
    <row r="126" spans="1:14" ht="180.75" hidden="1">
      <c r="A126" s="169">
        <v>2026</v>
      </c>
      <c r="B126" s="162" t="s">
        <v>18</v>
      </c>
      <c r="C126" s="162"/>
      <c r="D126" s="12">
        <v>241000</v>
      </c>
      <c r="E126" s="94" t="s">
        <v>666</v>
      </c>
      <c r="F126" s="222">
        <v>0</v>
      </c>
      <c r="H126" s="222"/>
      <c r="M126" s="47" t="s">
        <v>944</v>
      </c>
      <c r="N126">
        <v>62367.27</v>
      </c>
    </row>
    <row r="127" spans="1:14" ht="22.5" hidden="1">
      <c r="A127" s="152">
        <v>2026</v>
      </c>
      <c r="B127" s="162" t="s">
        <v>19</v>
      </c>
      <c r="C127" s="162"/>
      <c r="D127" s="12">
        <v>52245000</v>
      </c>
      <c r="E127" s="94" t="s">
        <v>567</v>
      </c>
      <c r="F127" s="222">
        <v>1486362.41</v>
      </c>
      <c r="H127" s="222"/>
      <c r="M127" s="61"/>
    </row>
    <row r="128" spans="1:14" ht="112.5" hidden="1">
      <c r="A128" s="169">
        <v>2026</v>
      </c>
      <c r="B128" s="162" t="s">
        <v>20</v>
      </c>
      <c r="C128" s="162"/>
      <c r="D128" s="12">
        <v>-5171000</v>
      </c>
      <c r="E128" s="94" t="s">
        <v>676</v>
      </c>
      <c r="F128" s="222">
        <v>679655.87</v>
      </c>
      <c r="H128" s="222"/>
      <c r="M128" s="61" t="s">
        <v>946</v>
      </c>
      <c r="N128">
        <v>144595.26</v>
      </c>
    </row>
    <row r="129" spans="1:14" ht="33.75" hidden="1">
      <c r="A129" s="152">
        <v>2026</v>
      </c>
      <c r="B129" s="162" t="s">
        <v>21</v>
      </c>
      <c r="C129" s="161" t="s">
        <v>993</v>
      </c>
      <c r="D129" s="225">
        <v>2112089</v>
      </c>
      <c r="E129" s="94" t="s">
        <v>612</v>
      </c>
      <c r="F129" s="222">
        <v>20000</v>
      </c>
      <c r="H129" s="222"/>
      <c r="M129" s="61"/>
    </row>
    <row r="130" spans="1:14" ht="56.25" hidden="1">
      <c r="A130" s="169">
        <v>2026</v>
      </c>
      <c r="B130" s="162" t="s">
        <v>22</v>
      </c>
      <c r="C130" s="162"/>
      <c r="D130" s="12">
        <v>1964267000</v>
      </c>
      <c r="E130" s="94" t="s">
        <v>624</v>
      </c>
      <c r="F130" s="222">
        <v>500</v>
      </c>
      <c r="H130" s="222"/>
      <c r="M130" s="61"/>
    </row>
    <row r="131" spans="1:14" ht="146.25">
      <c r="A131" s="152">
        <v>2026</v>
      </c>
      <c r="B131" s="162" t="s">
        <v>23</v>
      </c>
      <c r="C131" s="162"/>
      <c r="D131" s="12">
        <v>0</v>
      </c>
      <c r="E131" s="158"/>
      <c r="H131" s="222"/>
      <c r="M131" s="61" t="s">
        <v>427</v>
      </c>
      <c r="N131">
        <v>1881562.2</v>
      </c>
    </row>
    <row r="132" spans="1:14">
      <c r="A132" s="169">
        <v>2026</v>
      </c>
      <c r="B132" s="162" t="s">
        <v>24</v>
      </c>
      <c r="C132" s="162"/>
      <c r="D132" s="12">
        <v>139594000</v>
      </c>
      <c r="E132" s="152"/>
      <c r="H132" s="222"/>
      <c r="M132" s="61"/>
    </row>
    <row r="133" spans="1:14">
      <c r="A133" s="152">
        <v>2026</v>
      </c>
      <c r="B133" s="162" t="s">
        <v>25</v>
      </c>
      <c r="C133" s="162"/>
      <c r="D133" s="12">
        <v>8228000</v>
      </c>
      <c r="E133" s="152"/>
      <c r="H133" s="222"/>
      <c r="M133" s="148"/>
    </row>
    <row r="134" spans="1:14">
      <c r="A134" s="169">
        <v>2026</v>
      </c>
      <c r="B134" s="162" t="s">
        <v>26</v>
      </c>
      <c r="C134" s="161" t="s">
        <v>993</v>
      </c>
      <c r="D134" s="225">
        <v>1385873</v>
      </c>
      <c r="E134" s="152"/>
      <c r="H134" s="222"/>
    </row>
    <row r="135" spans="1:14">
      <c r="A135" s="152">
        <v>2026</v>
      </c>
      <c r="B135" s="162" t="s">
        <v>27</v>
      </c>
      <c r="C135" s="162"/>
      <c r="D135" s="12">
        <v>320901000</v>
      </c>
      <c r="E135" s="152"/>
      <c r="H135" s="222"/>
    </row>
    <row r="136" spans="1:14">
      <c r="A136" s="169">
        <v>2026</v>
      </c>
      <c r="B136" s="162" t="s">
        <v>28</v>
      </c>
      <c r="C136" s="162"/>
      <c r="D136" s="12">
        <v>320901000</v>
      </c>
      <c r="E136" s="152"/>
      <c r="H136" s="222"/>
    </row>
    <row r="137" spans="1:14">
      <c r="A137" s="152">
        <v>2026</v>
      </c>
      <c r="B137" s="162" t="s">
        <v>29</v>
      </c>
      <c r="C137" s="162"/>
      <c r="D137" s="12">
        <v>1064972000</v>
      </c>
      <c r="E137" s="152"/>
      <c r="H137" s="222"/>
    </row>
    <row r="138" spans="1:14">
      <c r="A138" s="169">
        <v>2026</v>
      </c>
      <c r="B138" s="162" t="s">
        <v>30</v>
      </c>
      <c r="C138" s="162"/>
      <c r="D138" s="12">
        <v>556157000</v>
      </c>
      <c r="E138" s="152"/>
      <c r="H138" s="222"/>
    </row>
    <row r="139" spans="1:14">
      <c r="A139" s="152">
        <v>2026</v>
      </c>
      <c r="B139" s="162" t="s">
        <v>31</v>
      </c>
      <c r="C139" s="162"/>
      <c r="D139" s="12">
        <v>508815000</v>
      </c>
      <c r="E139" s="152"/>
      <c r="H139" s="222"/>
    </row>
    <row r="140" spans="1:14">
      <c r="A140" s="169">
        <v>2026</v>
      </c>
      <c r="B140" s="162" t="s">
        <v>32</v>
      </c>
      <c r="C140" s="161" t="s">
        <v>993</v>
      </c>
      <c r="D140" s="225">
        <v>85028</v>
      </c>
      <c r="E140" s="152"/>
      <c r="H140" s="222"/>
    </row>
    <row r="141" spans="1:14">
      <c r="A141" s="152">
        <v>2026</v>
      </c>
      <c r="B141" s="162" t="s">
        <v>33</v>
      </c>
      <c r="C141" s="162"/>
      <c r="D141" s="12">
        <v>84928000</v>
      </c>
      <c r="E141" s="152"/>
      <c r="H141" s="222"/>
    </row>
    <row r="142" spans="1:14">
      <c r="A142" s="169">
        <v>2026</v>
      </c>
      <c r="B142" s="162" t="s">
        <v>34</v>
      </c>
      <c r="C142" s="162"/>
      <c r="D142" s="12">
        <v>84928000</v>
      </c>
      <c r="E142" s="152"/>
      <c r="H142" s="222"/>
    </row>
    <row r="143" spans="1:14">
      <c r="A143" s="152">
        <v>2026</v>
      </c>
      <c r="B143" s="162" t="s">
        <v>35</v>
      </c>
      <c r="C143" s="162"/>
      <c r="D143" s="12">
        <v>100000</v>
      </c>
      <c r="E143" s="152"/>
      <c r="H143" s="222"/>
    </row>
    <row r="144" spans="1:14">
      <c r="A144" s="169">
        <v>2026</v>
      </c>
      <c r="B144" s="162" t="s">
        <v>36</v>
      </c>
      <c r="C144" s="162"/>
      <c r="D144" s="12">
        <v>100000</v>
      </c>
      <c r="E144" s="152"/>
      <c r="H144" s="222"/>
    </row>
    <row r="145" spans="1:8">
      <c r="A145" s="152">
        <v>2026</v>
      </c>
      <c r="B145" s="162" t="s">
        <v>37</v>
      </c>
      <c r="C145" s="161" t="s">
        <v>994</v>
      </c>
      <c r="D145" s="225">
        <v>733157</v>
      </c>
      <c r="E145" s="152"/>
      <c r="H145" s="222"/>
    </row>
    <row r="146" spans="1:8">
      <c r="A146" s="169">
        <v>2026</v>
      </c>
      <c r="B146" s="162" t="s">
        <v>38</v>
      </c>
      <c r="C146" s="162"/>
      <c r="D146" s="12">
        <v>15000</v>
      </c>
      <c r="E146" s="152"/>
      <c r="H146" s="222"/>
    </row>
    <row r="147" spans="1:8">
      <c r="A147" s="152">
        <v>2026</v>
      </c>
      <c r="B147" s="162" t="s">
        <v>39</v>
      </c>
      <c r="C147" s="162"/>
      <c r="D147" s="12">
        <v>15000</v>
      </c>
      <c r="E147" s="152"/>
      <c r="H147" s="222"/>
    </row>
    <row r="148" spans="1:8">
      <c r="A148" s="169">
        <v>2026</v>
      </c>
      <c r="B148" s="162" t="s">
        <v>40</v>
      </c>
      <c r="C148" s="162"/>
      <c r="D148" s="12">
        <v>634082000</v>
      </c>
      <c r="E148" s="152"/>
      <c r="H148" s="222"/>
    </row>
    <row r="149" spans="1:8">
      <c r="A149" s="152">
        <v>2026</v>
      </c>
      <c r="B149" s="162" t="s">
        <v>41</v>
      </c>
      <c r="C149" s="162"/>
      <c r="D149" s="12">
        <v>527828000</v>
      </c>
      <c r="E149" s="152"/>
      <c r="H149" s="222"/>
    </row>
    <row r="150" spans="1:8">
      <c r="A150" s="169">
        <v>2026</v>
      </c>
      <c r="B150" s="162" t="s">
        <v>42</v>
      </c>
      <c r="C150" s="162"/>
      <c r="D150" s="12">
        <v>527828000</v>
      </c>
      <c r="E150" s="152"/>
      <c r="H150" s="222"/>
    </row>
    <row r="151" spans="1:8">
      <c r="A151" s="152">
        <v>2026</v>
      </c>
      <c r="B151" s="162" t="s">
        <v>43</v>
      </c>
      <c r="C151" s="162"/>
      <c r="D151" s="12">
        <v>80854000</v>
      </c>
      <c r="E151" s="152"/>
      <c r="H151" s="222"/>
    </row>
    <row r="152" spans="1:8">
      <c r="A152" s="169">
        <v>2026</v>
      </c>
      <c r="B152" s="162" t="s">
        <v>44</v>
      </c>
      <c r="C152" s="162"/>
      <c r="D152" s="12">
        <v>80854000</v>
      </c>
      <c r="E152" s="152"/>
      <c r="H152" s="222"/>
    </row>
    <row r="153" spans="1:8">
      <c r="A153" s="152">
        <v>2026</v>
      </c>
      <c r="B153" s="162" t="s">
        <v>45</v>
      </c>
      <c r="C153" s="162"/>
      <c r="D153" s="12">
        <v>2000000</v>
      </c>
      <c r="E153" s="152"/>
      <c r="H153" s="222"/>
    </row>
    <row r="154" spans="1:8">
      <c r="A154" s="169">
        <v>2026</v>
      </c>
      <c r="B154" s="162" t="s">
        <v>46</v>
      </c>
      <c r="C154" s="162"/>
      <c r="D154" s="12">
        <v>2000000</v>
      </c>
      <c r="E154" s="152"/>
      <c r="H154" s="222"/>
    </row>
    <row r="155" spans="1:8">
      <c r="A155" s="152">
        <v>2026</v>
      </c>
      <c r="B155" s="162" t="s">
        <v>47</v>
      </c>
      <c r="C155" s="162"/>
      <c r="D155" s="12">
        <v>23400000</v>
      </c>
      <c r="E155" s="152"/>
      <c r="H155" s="222"/>
    </row>
    <row r="156" spans="1:8">
      <c r="A156" s="169">
        <v>2026</v>
      </c>
      <c r="B156" s="162" t="s">
        <v>48</v>
      </c>
      <c r="C156" s="162"/>
      <c r="D156" s="12">
        <v>23400000</v>
      </c>
      <c r="E156" s="152"/>
      <c r="H156" s="222"/>
    </row>
    <row r="157" spans="1:8">
      <c r="A157" s="152">
        <v>2026</v>
      </c>
      <c r="B157" s="162" t="s">
        <v>49</v>
      </c>
      <c r="C157" s="162"/>
      <c r="D157" s="12">
        <v>60000</v>
      </c>
      <c r="E157" s="152"/>
      <c r="H157" s="222"/>
    </row>
    <row r="158" spans="1:8">
      <c r="A158" s="169">
        <v>2026</v>
      </c>
      <c r="B158" s="162" t="s">
        <v>50</v>
      </c>
      <c r="C158" s="162"/>
      <c r="D158" s="12">
        <v>60000</v>
      </c>
      <c r="E158" s="152"/>
      <c r="H158" s="222"/>
    </row>
    <row r="159" spans="1:8">
      <c r="A159" s="152">
        <v>2026</v>
      </c>
      <c r="B159" s="162" t="s">
        <v>51</v>
      </c>
      <c r="C159" s="162"/>
      <c r="D159" s="12">
        <v>60000</v>
      </c>
      <c r="E159" s="152"/>
      <c r="H159" s="222"/>
    </row>
    <row r="160" spans="1:8">
      <c r="A160" s="169">
        <v>2026</v>
      </c>
      <c r="B160" s="162" t="s">
        <v>52</v>
      </c>
      <c r="C160" s="162"/>
      <c r="D160" s="12">
        <v>99000000</v>
      </c>
      <c r="E160" s="152"/>
      <c r="H160" s="222"/>
    </row>
    <row r="161" spans="1:8">
      <c r="A161" s="152">
        <v>2026</v>
      </c>
      <c r="B161" s="162" t="s">
        <v>53</v>
      </c>
      <c r="C161" s="162"/>
      <c r="D161" s="12">
        <v>74000000</v>
      </c>
      <c r="E161" s="152"/>
      <c r="H161" s="222"/>
    </row>
    <row r="162" spans="1:8">
      <c r="A162" s="169">
        <v>2026</v>
      </c>
      <c r="B162" s="162" t="s">
        <v>54</v>
      </c>
      <c r="C162" s="162"/>
      <c r="D162" s="12">
        <v>74000000</v>
      </c>
      <c r="E162" s="152"/>
      <c r="H162" s="222"/>
    </row>
    <row r="163" spans="1:8">
      <c r="A163" s="152">
        <v>2026</v>
      </c>
      <c r="B163" s="162" t="s">
        <v>55</v>
      </c>
      <c r="C163" s="162"/>
      <c r="D163" s="12">
        <v>25000000</v>
      </c>
      <c r="E163" s="152"/>
      <c r="H163" s="222"/>
    </row>
    <row r="164" spans="1:8">
      <c r="A164" s="169">
        <v>2026</v>
      </c>
      <c r="B164" s="162" t="s">
        <v>56</v>
      </c>
      <c r="C164" s="162"/>
      <c r="D164" s="12">
        <v>25000000</v>
      </c>
      <c r="E164" s="152"/>
      <c r="H164" s="222"/>
    </row>
    <row r="165" spans="1:8">
      <c r="A165" s="152">
        <v>2026</v>
      </c>
      <c r="B165" s="162" t="s">
        <v>57</v>
      </c>
      <c r="C165" s="161" t="s">
        <v>993</v>
      </c>
      <c r="D165" s="225">
        <v>4432</v>
      </c>
      <c r="E165" s="152"/>
      <c r="H165" s="222"/>
    </row>
    <row r="166" spans="1:8">
      <c r="A166" s="169">
        <v>2026</v>
      </c>
      <c r="B166" s="162" t="s">
        <v>58</v>
      </c>
      <c r="C166" s="162"/>
      <c r="D166" s="12">
        <v>4432000</v>
      </c>
      <c r="E166" s="152"/>
      <c r="H166" s="222"/>
    </row>
    <row r="167" spans="1:8">
      <c r="A167" s="152">
        <v>2026</v>
      </c>
      <c r="B167" s="162" t="s">
        <v>59</v>
      </c>
      <c r="C167" s="161" t="s">
        <v>994</v>
      </c>
      <c r="D167" s="225">
        <v>46500</v>
      </c>
      <c r="E167" s="152"/>
      <c r="H167" s="222"/>
    </row>
    <row r="168" spans="1:8">
      <c r="A168" s="169">
        <v>2026</v>
      </c>
      <c r="B168" s="162" t="s">
        <v>60</v>
      </c>
      <c r="C168" s="162"/>
      <c r="D168" s="12">
        <v>20500000</v>
      </c>
      <c r="E168" s="152"/>
      <c r="H168" s="222"/>
    </row>
    <row r="169" spans="1:8">
      <c r="A169" s="152">
        <v>2026</v>
      </c>
      <c r="B169" s="162" t="s">
        <v>61</v>
      </c>
      <c r="C169" s="162"/>
      <c r="D169" s="12">
        <v>20500000</v>
      </c>
      <c r="E169" s="152"/>
      <c r="H169" s="222"/>
    </row>
    <row r="170" spans="1:8">
      <c r="A170" s="169">
        <v>2026</v>
      </c>
      <c r="B170" s="162" t="s">
        <v>62</v>
      </c>
      <c r="C170" s="162"/>
      <c r="D170" s="12">
        <v>20500000</v>
      </c>
      <c r="E170" s="152"/>
      <c r="H170" s="222"/>
    </row>
    <row r="171" spans="1:8">
      <c r="A171" s="152">
        <v>2026</v>
      </c>
      <c r="B171" s="162" t="s">
        <v>63</v>
      </c>
      <c r="C171" s="162"/>
      <c r="D171" s="12">
        <v>26000000</v>
      </c>
      <c r="E171" s="152"/>
      <c r="H171" s="222"/>
    </row>
    <row r="172" spans="1:8">
      <c r="A172" s="169">
        <v>2026</v>
      </c>
      <c r="B172" s="162" t="s">
        <v>64</v>
      </c>
      <c r="C172" s="162"/>
      <c r="D172" s="12">
        <v>5000000</v>
      </c>
      <c r="E172" s="152"/>
      <c r="H172" s="222"/>
    </row>
    <row r="173" spans="1:8">
      <c r="A173" s="152">
        <v>2026</v>
      </c>
      <c r="B173" s="162" t="s">
        <v>65</v>
      </c>
      <c r="C173" s="162"/>
      <c r="D173" s="12">
        <v>5000000</v>
      </c>
      <c r="E173" s="152"/>
      <c r="H173" s="222"/>
    </row>
    <row r="174" spans="1:8">
      <c r="A174" s="169">
        <v>2026</v>
      </c>
      <c r="B174" s="162" t="s">
        <v>66</v>
      </c>
      <c r="C174" s="162"/>
      <c r="D174" s="12">
        <v>21000000</v>
      </c>
      <c r="E174" s="152"/>
      <c r="H174" s="222"/>
    </row>
    <row r="175" spans="1:8">
      <c r="A175" s="152">
        <v>2026</v>
      </c>
      <c r="B175" s="162" t="s">
        <v>67</v>
      </c>
      <c r="C175" s="162"/>
      <c r="D175" s="12">
        <v>21000000</v>
      </c>
      <c r="E175" s="152"/>
      <c r="H175" s="222"/>
    </row>
    <row r="176" spans="1:8">
      <c r="A176" s="169">
        <v>2026</v>
      </c>
      <c r="B176" s="162" t="s">
        <v>68</v>
      </c>
      <c r="C176" s="161" t="s">
        <v>994</v>
      </c>
      <c r="D176" s="225">
        <v>186840</v>
      </c>
      <c r="E176" s="152"/>
      <c r="H176" s="222"/>
    </row>
    <row r="177" spans="1:8">
      <c r="A177" s="152">
        <v>2026</v>
      </c>
      <c r="B177" s="162" t="s">
        <v>69</v>
      </c>
      <c r="C177" s="162"/>
      <c r="D177" s="12">
        <v>7300000</v>
      </c>
      <c r="E177" s="152"/>
      <c r="H177" s="222"/>
    </row>
    <row r="178" spans="1:8">
      <c r="A178" s="169">
        <v>2026</v>
      </c>
      <c r="B178" s="162" t="s">
        <v>70</v>
      </c>
      <c r="C178" s="162"/>
      <c r="D178" s="12">
        <v>7300000</v>
      </c>
      <c r="E178" s="152"/>
      <c r="H178" s="222"/>
    </row>
    <row r="179" spans="1:8">
      <c r="A179" s="152">
        <v>2026</v>
      </c>
      <c r="B179" s="162" t="s">
        <v>71</v>
      </c>
      <c r="C179" s="162"/>
      <c r="D179" s="12">
        <v>7300000</v>
      </c>
      <c r="E179" s="152"/>
      <c r="H179" s="222"/>
    </row>
    <row r="180" spans="1:8">
      <c r="A180" s="169">
        <v>2026</v>
      </c>
      <c r="B180" s="162" t="s">
        <v>72</v>
      </c>
      <c r="C180" s="162"/>
      <c r="D180" s="12">
        <v>90340000</v>
      </c>
      <c r="E180" s="152"/>
      <c r="H180" s="222"/>
    </row>
    <row r="181" spans="1:8">
      <c r="A181" s="152">
        <v>2026</v>
      </c>
      <c r="B181" s="162" t="s">
        <v>73</v>
      </c>
      <c r="C181" s="162"/>
      <c r="D181" s="12">
        <v>90340000</v>
      </c>
      <c r="E181" s="152"/>
      <c r="H181" s="222"/>
    </row>
    <row r="182" spans="1:8">
      <c r="A182" s="169">
        <v>2026</v>
      </c>
      <c r="B182" s="162" t="s">
        <v>74</v>
      </c>
      <c r="C182" s="162"/>
      <c r="D182" s="12">
        <v>90340000</v>
      </c>
      <c r="E182" s="152"/>
      <c r="H182" s="222"/>
    </row>
    <row r="183" spans="1:8">
      <c r="A183" s="152">
        <v>2026</v>
      </c>
      <c r="B183" s="162" t="s">
        <v>75</v>
      </c>
      <c r="C183" s="162"/>
      <c r="D183" s="12">
        <v>89200000</v>
      </c>
      <c r="E183" s="152"/>
      <c r="H183" s="222"/>
    </row>
    <row r="184" spans="1:8">
      <c r="A184" s="169">
        <v>2026</v>
      </c>
      <c r="B184" s="162" t="s">
        <v>76</v>
      </c>
      <c r="C184" s="162"/>
      <c r="D184" s="12">
        <v>89200000</v>
      </c>
      <c r="E184" s="152"/>
      <c r="H184" s="222"/>
    </row>
    <row r="185" spans="1:8">
      <c r="A185" s="152">
        <v>2026</v>
      </c>
      <c r="B185" s="162" t="s">
        <v>77</v>
      </c>
      <c r="C185" s="162"/>
      <c r="D185" s="12">
        <v>89200000</v>
      </c>
      <c r="E185" s="152"/>
      <c r="H185" s="222"/>
    </row>
    <row r="186" spans="1:8">
      <c r="A186" s="169">
        <v>2026</v>
      </c>
      <c r="B186" s="162" t="s">
        <v>78</v>
      </c>
      <c r="C186" s="161" t="s">
        <v>994</v>
      </c>
      <c r="D186" s="225">
        <v>19196</v>
      </c>
      <c r="E186" s="152"/>
      <c r="H186" s="222"/>
    </row>
    <row r="187" spans="1:8">
      <c r="A187" s="152">
        <v>2026</v>
      </c>
      <c r="B187" s="162" t="s">
        <v>79</v>
      </c>
      <c r="C187" s="161" t="s">
        <v>994</v>
      </c>
      <c r="D187" s="225">
        <v>650</v>
      </c>
      <c r="E187" s="152"/>
      <c r="H187" s="222"/>
    </row>
    <row r="188" spans="1:8">
      <c r="A188" s="169">
        <v>2026</v>
      </c>
      <c r="B188" s="162" t="s">
        <v>80</v>
      </c>
      <c r="C188" s="162"/>
      <c r="D188" s="12">
        <v>650000</v>
      </c>
      <c r="E188" s="152"/>
      <c r="H188" s="222"/>
    </row>
    <row r="189" spans="1:8">
      <c r="A189" s="152">
        <v>2026</v>
      </c>
      <c r="B189" s="162" t="s">
        <v>81</v>
      </c>
      <c r="C189" s="162"/>
      <c r="D189" s="12">
        <v>650000</v>
      </c>
      <c r="E189" s="152"/>
      <c r="H189" s="222"/>
    </row>
    <row r="190" spans="1:8">
      <c r="A190" s="169">
        <v>2026</v>
      </c>
      <c r="B190" s="162" t="s">
        <v>82</v>
      </c>
      <c r="C190" s="162"/>
      <c r="D190" s="225">
        <v>7809984.0460000001</v>
      </c>
      <c r="E190" s="152"/>
      <c r="H190" s="222"/>
    </row>
    <row r="191" spans="1:8">
      <c r="A191" s="152">
        <v>2026</v>
      </c>
      <c r="B191" s="162" t="s">
        <v>83</v>
      </c>
      <c r="C191" s="162"/>
      <c r="D191" s="12">
        <v>7809984046</v>
      </c>
      <c r="E191" s="152"/>
      <c r="H191" s="222"/>
    </row>
    <row r="192" spans="1:8">
      <c r="A192" s="169">
        <v>2026</v>
      </c>
      <c r="B192" s="162" t="s">
        <v>84</v>
      </c>
      <c r="C192" s="161" t="s">
        <v>995</v>
      </c>
      <c r="D192" s="225">
        <v>3795516.12</v>
      </c>
      <c r="E192" s="152"/>
      <c r="H192" s="222"/>
    </row>
    <row r="193" spans="1:8">
      <c r="A193" s="152">
        <v>2026</v>
      </c>
      <c r="B193" s="162" t="s">
        <v>85</v>
      </c>
      <c r="C193" s="162"/>
      <c r="D193" s="12">
        <v>0</v>
      </c>
      <c r="E193" s="152"/>
      <c r="H193" s="222"/>
    </row>
    <row r="194" spans="1:8">
      <c r="A194" s="169">
        <v>2026</v>
      </c>
      <c r="B194" s="162" t="s">
        <v>86</v>
      </c>
      <c r="C194" s="162"/>
      <c r="D194" s="12">
        <v>0</v>
      </c>
      <c r="E194" s="152"/>
      <c r="H194" s="222"/>
    </row>
    <row r="195" spans="1:8">
      <c r="A195" s="152">
        <v>2026</v>
      </c>
      <c r="B195" s="162" t="s">
        <v>87</v>
      </c>
      <c r="C195" s="162"/>
      <c r="D195" s="12">
        <v>154381300</v>
      </c>
      <c r="E195" s="152"/>
      <c r="H195" s="222"/>
    </row>
    <row r="196" spans="1:8">
      <c r="A196" s="169">
        <v>2026</v>
      </c>
      <c r="B196" s="162" t="s">
        <v>88</v>
      </c>
      <c r="C196" s="162"/>
      <c r="D196" s="12">
        <v>154381300</v>
      </c>
      <c r="E196" s="152"/>
      <c r="H196" s="222"/>
    </row>
    <row r="197" spans="1:8">
      <c r="A197" s="152">
        <v>2026</v>
      </c>
      <c r="B197" s="162" t="s">
        <v>89</v>
      </c>
      <c r="C197" s="162"/>
      <c r="D197" s="12">
        <v>10000000</v>
      </c>
      <c r="E197" s="152"/>
      <c r="H197" s="222"/>
    </row>
    <row r="198" spans="1:8">
      <c r="A198" s="169">
        <v>2026</v>
      </c>
      <c r="B198" s="162" t="s">
        <v>90</v>
      </c>
      <c r="C198" s="162"/>
      <c r="D198" s="12">
        <v>10000000</v>
      </c>
      <c r="E198" s="152"/>
      <c r="H198" s="222"/>
    </row>
    <row r="199" spans="1:8">
      <c r="A199" s="152">
        <v>2026</v>
      </c>
      <c r="B199" s="162" t="s">
        <v>91</v>
      </c>
      <c r="C199" s="162"/>
      <c r="D199" s="12">
        <v>946830</v>
      </c>
      <c r="E199" s="152"/>
      <c r="H199" s="222"/>
    </row>
    <row r="200" spans="1:8">
      <c r="A200" s="169">
        <v>2026</v>
      </c>
      <c r="B200" s="162" t="s">
        <v>92</v>
      </c>
      <c r="C200" s="162"/>
      <c r="D200" s="12">
        <v>946830</v>
      </c>
      <c r="E200" s="152"/>
      <c r="H200" s="222"/>
    </row>
    <row r="201" spans="1:8">
      <c r="A201" s="152">
        <v>2026</v>
      </c>
      <c r="B201" s="162" t="s">
        <v>93</v>
      </c>
      <c r="C201" s="162"/>
      <c r="D201" s="12">
        <v>33139000</v>
      </c>
      <c r="E201" s="152"/>
      <c r="H201" s="222"/>
    </row>
    <row r="202" spans="1:8">
      <c r="A202" s="169">
        <v>2026</v>
      </c>
      <c r="B202" s="162" t="s">
        <v>94</v>
      </c>
      <c r="C202" s="162"/>
      <c r="D202" s="12">
        <v>33139000</v>
      </c>
      <c r="E202" s="152"/>
      <c r="H202" s="222"/>
    </row>
    <row r="203" spans="1:8">
      <c r="A203" s="152">
        <v>2026</v>
      </c>
      <c r="B203" s="162" t="s">
        <v>95</v>
      </c>
      <c r="C203" s="162"/>
      <c r="D203" s="12">
        <v>937710</v>
      </c>
      <c r="E203" s="152"/>
      <c r="H203" s="222"/>
    </row>
    <row r="204" spans="1:8">
      <c r="A204" s="169">
        <v>2026</v>
      </c>
      <c r="B204" s="162" t="s">
        <v>96</v>
      </c>
      <c r="C204" s="162"/>
      <c r="D204" s="12">
        <v>937710</v>
      </c>
      <c r="E204" s="152"/>
      <c r="H204" s="222"/>
    </row>
    <row r="205" spans="1:8">
      <c r="A205" s="152">
        <v>2026</v>
      </c>
      <c r="B205" s="162" t="s">
        <v>97</v>
      </c>
      <c r="C205" s="162"/>
      <c r="D205" s="12">
        <v>121861090</v>
      </c>
      <c r="E205" s="152"/>
      <c r="H205" s="222"/>
    </row>
    <row r="206" spans="1:8">
      <c r="A206" s="169">
        <v>2026</v>
      </c>
      <c r="B206" s="162" t="s">
        <v>98</v>
      </c>
      <c r="C206" s="162"/>
      <c r="D206" s="12">
        <v>121861090</v>
      </c>
      <c r="E206" s="152"/>
      <c r="H206" s="222"/>
    </row>
    <row r="207" spans="1:8">
      <c r="A207" s="152">
        <v>2026</v>
      </c>
      <c r="B207" s="162" t="s">
        <v>99</v>
      </c>
      <c r="C207" s="162"/>
      <c r="D207" s="12">
        <v>3474250190</v>
      </c>
      <c r="E207" s="152"/>
      <c r="H207" s="222"/>
    </row>
    <row r="208" spans="1:8">
      <c r="A208" s="169">
        <v>2026</v>
      </c>
      <c r="B208" s="162" t="s">
        <v>100</v>
      </c>
      <c r="C208" s="162"/>
      <c r="D208" s="12">
        <v>3474250190</v>
      </c>
      <c r="E208" s="152"/>
      <c r="H208" s="222"/>
    </row>
    <row r="209" spans="1:8">
      <c r="A209" s="152">
        <v>2026</v>
      </c>
      <c r="B209" s="162" t="s">
        <v>101</v>
      </c>
      <c r="C209" s="161" t="s">
        <v>995</v>
      </c>
      <c r="D209" s="225">
        <v>3578080.4160000002</v>
      </c>
      <c r="E209" s="152"/>
      <c r="H209" s="222"/>
    </row>
    <row r="210" spans="1:8">
      <c r="A210" s="169">
        <v>2026</v>
      </c>
      <c r="B210" s="162" t="s">
        <v>102</v>
      </c>
      <c r="C210" s="162"/>
      <c r="D210" s="12">
        <v>59584270</v>
      </c>
      <c r="E210" s="152"/>
      <c r="H210" s="222"/>
    </row>
    <row r="211" spans="1:8">
      <c r="A211" s="152">
        <v>2026</v>
      </c>
      <c r="B211" s="162" t="s">
        <v>103</v>
      </c>
      <c r="C211" s="162"/>
      <c r="D211" s="12">
        <v>59584270</v>
      </c>
      <c r="E211" s="152"/>
      <c r="H211" s="222"/>
    </row>
    <row r="212" spans="1:8">
      <c r="A212" s="169">
        <v>2026</v>
      </c>
      <c r="B212" s="162" t="s">
        <v>104</v>
      </c>
      <c r="C212" s="162"/>
      <c r="D212" s="12">
        <v>41854000</v>
      </c>
      <c r="E212" s="152"/>
      <c r="H212" s="222"/>
    </row>
    <row r="213" spans="1:8">
      <c r="A213" s="152">
        <v>2026</v>
      </c>
      <c r="B213" s="162" t="s">
        <v>105</v>
      </c>
      <c r="C213" s="162"/>
      <c r="D213" s="12">
        <v>41854000</v>
      </c>
      <c r="E213" s="152"/>
      <c r="H213" s="222"/>
    </row>
    <row r="214" spans="1:8">
      <c r="A214" s="169">
        <v>2026</v>
      </c>
      <c r="B214" s="162" t="s">
        <v>106</v>
      </c>
      <c r="C214" s="162"/>
      <c r="D214" s="12">
        <v>0</v>
      </c>
      <c r="E214" s="152"/>
      <c r="H214" s="222"/>
    </row>
    <row r="215" spans="1:8">
      <c r="A215" s="152">
        <v>2026</v>
      </c>
      <c r="B215" s="162" t="s">
        <v>107</v>
      </c>
      <c r="C215" s="162"/>
      <c r="D215" s="12">
        <v>0</v>
      </c>
      <c r="E215" s="152"/>
      <c r="H215" s="222"/>
    </row>
    <row r="216" spans="1:8">
      <c r="A216" s="169">
        <v>2026</v>
      </c>
      <c r="B216" s="162" t="s">
        <v>108</v>
      </c>
      <c r="C216" s="162"/>
      <c r="D216" s="12">
        <v>4610146</v>
      </c>
      <c r="E216" s="152"/>
      <c r="H216" s="222"/>
    </row>
    <row r="217" spans="1:8">
      <c r="A217" s="152">
        <v>2026</v>
      </c>
      <c r="B217" s="162" t="s">
        <v>109</v>
      </c>
      <c r="C217" s="162"/>
      <c r="D217" s="12">
        <v>4610146</v>
      </c>
      <c r="E217" s="152"/>
      <c r="H217" s="222"/>
    </row>
    <row r="218" spans="1:8">
      <c r="A218" s="169">
        <v>2026</v>
      </c>
      <c r="B218" s="162" t="s">
        <v>110</v>
      </c>
      <c r="C218" s="162"/>
      <c r="D218" s="12">
        <v>3472032000</v>
      </c>
      <c r="E218" s="152"/>
      <c r="H218" s="222"/>
    </row>
    <row r="219" spans="1:8">
      <c r="A219" s="152">
        <v>2026</v>
      </c>
      <c r="B219" s="162" t="s">
        <v>111</v>
      </c>
      <c r="C219" s="162"/>
      <c r="D219" s="12">
        <v>3472032000</v>
      </c>
      <c r="E219" s="152"/>
      <c r="H219" s="222"/>
    </row>
    <row r="220" spans="1:8">
      <c r="A220" s="169">
        <v>2026</v>
      </c>
      <c r="B220" s="162" t="s">
        <v>112</v>
      </c>
      <c r="C220" s="161" t="s">
        <v>995</v>
      </c>
      <c r="D220" s="225">
        <v>436387.52</v>
      </c>
      <c r="E220" s="152"/>
      <c r="H220" s="222"/>
    </row>
    <row r="221" spans="1:8">
      <c r="A221" s="152">
        <v>2026</v>
      </c>
      <c r="B221" s="162" t="s">
        <v>113</v>
      </c>
      <c r="C221" s="162"/>
      <c r="D221" s="12">
        <v>1640520</v>
      </c>
      <c r="E221" s="152"/>
      <c r="H221" s="222"/>
    </row>
    <row r="222" spans="1:8">
      <c r="A222" s="169">
        <v>2026</v>
      </c>
      <c r="B222" s="162" t="s">
        <v>114</v>
      </c>
      <c r="C222" s="162"/>
      <c r="D222" s="12">
        <v>1640520</v>
      </c>
      <c r="E222" s="152"/>
      <c r="H222" s="222"/>
    </row>
    <row r="223" spans="1:8">
      <c r="A223" s="152">
        <v>2026</v>
      </c>
      <c r="B223" s="162" t="s">
        <v>115</v>
      </c>
      <c r="C223" s="162"/>
      <c r="D223" s="12">
        <v>8957000</v>
      </c>
      <c r="E223" s="152"/>
      <c r="H223" s="222"/>
    </row>
    <row r="224" spans="1:8">
      <c r="A224" s="169">
        <v>2026</v>
      </c>
      <c r="B224" s="162" t="s">
        <v>116</v>
      </c>
      <c r="C224" s="162"/>
      <c r="D224" s="12">
        <v>8957000</v>
      </c>
      <c r="E224" s="152"/>
      <c r="H224" s="222"/>
    </row>
    <row r="225" spans="1:14">
      <c r="A225" s="152">
        <v>2026</v>
      </c>
      <c r="B225" s="162" t="s">
        <v>117</v>
      </c>
      <c r="C225" s="162"/>
      <c r="D225" s="12">
        <v>105774000</v>
      </c>
      <c r="E225" s="152"/>
      <c r="H225" s="222"/>
    </row>
    <row r="226" spans="1:14">
      <c r="A226" s="169">
        <v>2026</v>
      </c>
      <c r="B226" s="162" t="s">
        <v>118</v>
      </c>
      <c r="C226" s="162"/>
      <c r="D226" s="12">
        <v>105774000</v>
      </c>
      <c r="E226" s="152"/>
      <c r="H226" s="222"/>
    </row>
    <row r="227" spans="1:14">
      <c r="A227" s="152">
        <v>2026</v>
      </c>
      <c r="B227" s="162" t="s">
        <v>119</v>
      </c>
      <c r="C227" s="162"/>
      <c r="D227" s="12">
        <v>0</v>
      </c>
      <c r="E227" s="152"/>
      <c r="H227" s="222"/>
    </row>
    <row r="228" spans="1:14">
      <c r="A228" s="169">
        <v>2026</v>
      </c>
      <c r="B228" s="162" t="s">
        <v>120</v>
      </c>
      <c r="C228" s="162"/>
      <c r="D228" s="12">
        <v>0</v>
      </c>
      <c r="E228" s="152"/>
      <c r="H228" s="222"/>
    </row>
    <row r="229" spans="1:14">
      <c r="A229" s="152">
        <v>2026</v>
      </c>
      <c r="B229" s="162" t="s">
        <v>121</v>
      </c>
      <c r="C229" s="162"/>
      <c r="D229" s="12">
        <v>320016000</v>
      </c>
      <c r="E229" s="152"/>
      <c r="H229" s="222"/>
    </row>
    <row r="230" spans="1:14">
      <c r="A230" s="169">
        <v>2026</v>
      </c>
      <c r="B230" s="162" t="s">
        <v>122</v>
      </c>
      <c r="C230" s="162"/>
      <c r="D230" s="12">
        <v>320016000</v>
      </c>
      <c r="E230" s="152"/>
      <c r="H230" s="222"/>
    </row>
    <row r="231" spans="1:14" ht="15.75" thickBot="1">
      <c r="A231" s="152">
        <v>2026</v>
      </c>
      <c r="B231" s="164" t="s">
        <v>123</v>
      </c>
      <c r="C231" s="164"/>
      <c r="D231" s="150">
        <v>16608172046</v>
      </c>
      <c r="E231" s="152"/>
      <c r="H231" s="222"/>
    </row>
    <row r="232" spans="1:14" ht="68.25" hidden="1" thickBot="1">
      <c r="A232" s="169">
        <v>2027</v>
      </c>
      <c r="B232" s="162" t="s">
        <v>10</v>
      </c>
      <c r="C232" s="179"/>
      <c r="D232" s="72">
        <v>8710084000</v>
      </c>
      <c r="E232" s="94" t="s">
        <v>132</v>
      </c>
      <c r="F232" s="235">
        <v>1514340.101</v>
      </c>
      <c r="G232" s="95" t="s">
        <v>130</v>
      </c>
      <c r="H232" s="222">
        <v>5640231.8909999998</v>
      </c>
      <c r="I232" s="41" t="s">
        <v>912</v>
      </c>
      <c r="J232" s="120">
        <v>702000</v>
      </c>
      <c r="K232">
        <v>-727248.79999999888</v>
      </c>
      <c r="L232" s="2">
        <v>0.10330582010822503</v>
      </c>
      <c r="M232" s="34" t="s">
        <v>936</v>
      </c>
      <c r="N232">
        <v>416229.00000000006</v>
      </c>
    </row>
    <row r="233" spans="1:14" ht="203.25" hidden="1" thickBot="1">
      <c r="A233" s="152">
        <v>2027</v>
      </c>
      <c r="B233" s="162" t="s">
        <v>11</v>
      </c>
      <c r="C233" s="161" t="s">
        <v>993</v>
      </c>
      <c r="D233" s="226">
        <v>3460922</v>
      </c>
      <c r="E233" s="94" t="s">
        <v>264</v>
      </c>
      <c r="F233" s="236">
        <v>74</v>
      </c>
      <c r="G233" s="95" t="s">
        <v>634</v>
      </c>
      <c r="H233" s="222">
        <v>28819.363000000001</v>
      </c>
      <c r="I233" s="41" t="s">
        <v>919</v>
      </c>
      <c r="J233" s="120">
        <v>25248.799999998882</v>
      </c>
      <c r="M233" s="56" t="s">
        <v>937</v>
      </c>
      <c r="N233">
        <v>58694</v>
      </c>
    </row>
    <row r="234" spans="1:14" ht="57" hidden="1" thickBot="1">
      <c r="A234" s="169">
        <v>2027</v>
      </c>
      <c r="B234" s="162" t="s">
        <v>12</v>
      </c>
      <c r="C234" s="179"/>
      <c r="D234" s="72">
        <v>3460922000</v>
      </c>
      <c r="E234" s="94" t="s">
        <v>268</v>
      </c>
      <c r="F234" s="236">
        <v>144120</v>
      </c>
      <c r="G234" s="95" t="s">
        <v>645</v>
      </c>
      <c r="H234" s="231">
        <v>25316.677</v>
      </c>
      <c r="M234" s="58"/>
    </row>
    <row r="235" spans="1:14" ht="45.75" hidden="1" thickBot="1">
      <c r="A235" s="152">
        <v>2027</v>
      </c>
      <c r="B235" s="162" t="s">
        <v>13</v>
      </c>
      <c r="C235" s="179"/>
      <c r="D235" s="73">
        <v>3416181000</v>
      </c>
      <c r="E235" s="94" t="s">
        <v>343</v>
      </c>
      <c r="F235" s="236">
        <v>831694.18500000006</v>
      </c>
      <c r="G235" s="95" t="s">
        <v>650</v>
      </c>
      <c r="H235" s="231">
        <v>650440</v>
      </c>
      <c r="M235" s="56"/>
    </row>
    <row r="236" spans="1:14" ht="34.5" hidden="1" thickBot="1">
      <c r="A236" s="169">
        <v>2027</v>
      </c>
      <c r="B236" s="162" t="s">
        <v>14</v>
      </c>
      <c r="C236" s="179"/>
      <c r="D236" s="73">
        <v>44741000</v>
      </c>
      <c r="E236" s="94" t="s">
        <v>409</v>
      </c>
      <c r="F236" s="236">
        <v>3083009.8050000002</v>
      </c>
      <c r="G236" s="95" t="s">
        <v>713</v>
      </c>
      <c r="H236" s="231">
        <v>1295387.83</v>
      </c>
      <c r="M236" s="58"/>
    </row>
    <row r="237" spans="1:14" ht="34.5" hidden="1" thickBot="1">
      <c r="A237" s="152">
        <v>2027</v>
      </c>
      <c r="B237" s="162" t="s">
        <v>15</v>
      </c>
      <c r="C237" s="161" t="s">
        <v>993</v>
      </c>
      <c r="D237" s="226">
        <v>109805</v>
      </c>
      <c r="E237" s="94" t="s">
        <v>540</v>
      </c>
      <c r="F237" s="236">
        <v>28929.360000000001</v>
      </c>
      <c r="G237" s="95" t="s">
        <v>816</v>
      </c>
      <c r="H237" s="231">
        <v>6191174.2000000002</v>
      </c>
      <c r="M237" s="52"/>
    </row>
    <row r="238" spans="1:14" ht="34.5" hidden="1" thickBot="1">
      <c r="A238" s="169">
        <v>2027</v>
      </c>
      <c r="B238" s="162" t="s">
        <v>16</v>
      </c>
      <c r="C238" s="179"/>
      <c r="D238" s="72">
        <v>109805000</v>
      </c>
      <c r="E238" s="94" t="s">
        <v>560</v>
      </c>
      <c r="F238" s="236">
        <v>6630801.8099999996</v>
      </c>
      <c r="G238" s="95" t="s">
        <v>884</v>
      </c>
      <c r="H238" s="231">
        <v>65988</v>
      </c>
      <c r="M238" s="58"/>
    </row>
    <row r="239" spans="1:14" ht="34.5" hidden="1" thickBot="1">
      <c r="A239" s="152">
        <v>2027</v>
      </c>
      <c r="B239" s="162" t="s">
        <v>17</v>
      </c>
      <c r="C239" s="179"/>
      <c r="D239" s="73">
        <v>57400000</v>
      </c>
      <c r="E239" s="94" t="s">
        <v>740</v>
      </c>
      <c r="F239" s="236">
        <v>813308.22</v>
      </c>
      <c r="G239" s="153" t="s">
        <v>972</v>
      </c>
      <c r="H239" s="232">
        <v>13897357.960999999</v>
      </c>
      <c r="M239" s="58"/>
    </row>
    <row r="240" spans="1:14" ht="181.5" hidden="1" thickBot="1">
      <c r="A240" s="169">
        <v>2027</v>
      </c>
      <c r="B240" s="162" t="s">
        <v>18</v>
      </c>
      <c r="C240" s="179"/>
      <c r="D240" s="73">
        <v>266000</v>
      </c>
      <c r="E240" s="94" t="s">
        <v>666</v>
      </c>
      <c r="F240" s="236">
        <v>0</v>
      </c>
      <c r="H240" s="222"/>
      <c r="M240" s="47" t="s">
        <v>944</v>
      </c>
      <c r="N240">
        <v>145523.64000000001</v>
      </c>
    </row>
    <row r="241" spans="1:14" ht="23.25" hidden="1" thickBot="1">
      <c r="A241" s="152">
        <v>2027</v>
      </c>
      <c r="B241" s="162" t="s">
        <v>19</v>
      </c>
      <c r="C241" s="179"/>
      <c r="D241" s="73">
        <v>57636000</v>
      </c>
      <c r="E241" s="94" t="s">
        <v>567</v>
      </c>
      <c r="F241" s="236">
        <v>237143.48</v>
      </c>
      <c r="H241" s="222"/>
      <c r="M241" s="61"/>
    </row>
    <row r="242" spans="1:14" ht="34.5" hidden="1" thickBot="1">
      <c r="A242" s="169">
        <v>2027</v>
      </c>
      <c r="B242" s="162" t="s">
        <v>20</v>
      </c>
      <c r="C242" s="179"/>
      <c r="D242" s="73">
        <v>-5497000</v>
      </c>
      <c r="E242" s="94" t="s">
        <v>676</v>
      </c>
      <c r="F242" s="236">
        <v>593437</v>
      </c>
      <c r="H242" s="222"/>
      <c r="M242" s="61"/>
      <c r="N242">
        <v>21757.759999999998</v>
      </c>
    </row>
    <row r="243" spans="1:14" ht="34.5" hidden="1" thickBot="1">
      <c r="A243" s="152">
        <v>2027</v>
      </c>
      <c r="B243" s="162" t="s">
        <v>21</v>
      </c>
      <c r="C243" s="161" t="s">
        <v>993</v>
      </c>
      <c r="D243" s="226">
        <v>2587783</v>
      </c>
      <c r="E243" s="94" t="s">
        <v>612</v>
      </c>
      <c r="F243" s="236">
        <v>20000</v>
      </c>
      <c r="H243" s="222"/>
      <c r="M243" s="61"/>
    </row>
    <row r="244" spans="1:14" ht="57" hidden="1" thickBot="1">
      <c r="A244" s="169">
        <v>2027</v>
      </c>
      <c r="B244" s="162" t="s">
        <v>22</v>
      </c>
      <c r="C244" s="179"/>
      <c r="D244" s="73">
        <v>2422109000</v>
      </c>
      <c r="E244" s="94" t="s">
        <v>624</v>
      </c>
      <c r="F244" s="236">
        <v>500</v>
      </c>
      <c r="H244" s="222"/>
      <c r="M244" s="61"/>
    </row>
    <row r="245" spans="1:14" ht="146.25">
      <c r="A245" s="152">
        <v>2027</v>
      </c>
      <c r="B245" s="162" t="s">
        <v>23</v>
      </c>
      <c r="C245" s="179"/>
      <c r="D245" s="73">
        <v>3751000</v>
      </c>
      <c r="E245" s="158"/>
      <c r="F245" s="220"/>
      <c r="H245" s="222"/>
      <c r="M245" s="61" t="s">
        <v>427</v>
      </c>
      <c r="N245">
        <v>185466.59999999998</v>
      </c>
    </row>
    <row r="246" spans="1:14" ht="180">
      <c r="A246" s="169">
        <v>2027</v>
      </c>
      <c r="B246" s="162" t="s">
        <v>24</v>
      </c>
      <c r="C246" s="179"/>
      <c r="D246" s="73">
        <v>152906000</v>
      </c>
      <c r="E246" s="152"/>
      <c r="H246" s="222"/>
      <c r="M246" s="61" t="s">
        <v>601</v>
      </c>
      <c r="N246">
        <v>4787</v>
      </c>
    </row>
    <row r="247" spans="1:14">
      <c r="A247" s="152">
        <v>2027</v>
      </c>
      <c r="B247" s="162" t="s">
        <v>25</v>
      </c>
      <c r="C247" s="179"/>
      <c r="D247" s="73">
        <v>9017000</v>
      </c>
      <c r="E247" s="152"/>
      <c r="H247" s="222"/>
      <c r="M247" s="148"/>
    </row>
    <row r="248" spans="1:14">
      <c r="A248" s="169">
        <v>2027</v>
      </c>
      <c r="B248" s="162" t="s">
        <v>26</v>
      </c>
      <c r="C248" s="161" t="s">
        <v>993</v>
      </c>
      <c r="D248" s="226">
        <v>1477080</v>
      </c>
      <c r="E248" s="152"/>
      <c r="H248" s="222"/>
    </row>
    <row r="249" spans="1:14">
      <c r="A249" s="152">
        <v>2027</v>
      </c>
      <c r="B249" s="162" t="s">
        <v>27</v>
      </c>
      <c r="C249" s="179"/>
      <c r="D249" s="72">
        <v>367621000</v>
      </c>
      <c r="E249" s="152"/>
      <c r="H249" s="222"/>
    </row>
    <row r="250" spans="1:14">
      <c r="A250" s="169">
        <v>2027</v>
      </c>
      <c r="B250" s="162" t="s">
        <v>28</v>
      </c>
      <c r="C250" s="179"/>
      <c r="D250" s="73">
        <v>367621000</v>
      </c>
      <c r="E250" s="152"/>
      <c r="H250" s="222"/>
    </row>
    <row r="251" spans="1:14">
      <c r="A251" s="152">
        <v>2027</v>
      </c>
      <c r="B251" s="162" t="s">
        <v>29</v>
      </c>
      <c r="C251" s="179"/>
      <c r="D251" s="72">
        <v>1109459000</v>
      </c>
      <c r="E251" s="152"/>
      <c r="H251" s="222"/>
    </row>
    <row r="252" spans="1:14">
      <c r="A252" s="169">
        <v>2027</v>
      </c>
      <c r="B252" s="162" t="s">
        <v>30</v>
      </c>
      <c r="C252" s="179"/>
      <c r="D252" s="73">
        <v>572659000</v>
      </c>
      <c r="E252" s="152"/>
      <c r="H252" s="222"/>
    </row>
    <row r="253" spans="1:14">
      <c r="A253" s="152">
        <v>2027</v>
      </c>
      <c r="B253" s="162" t="s">
        <v>31</v>
      </c>
      <c r="C253" s="179"/>
      <c r="D253" s="73">
        <v>536800000</v>
      </c>
      <c r="E253" s="152"/>
      <c r="H253" s="222"/>
    </row>
    <row r="254" spans="1:14">
      <c r="A254" s="169">
        <v>2027</v>
      </c>
      <c r="B254" s="162" t="s">
        <v>32</v>
      </c>
      <c r="C254" s="161" t="s">
        <v>993</v>
      </c>
      <c r="D254" s="226">
        <v>88419</v>
      </c>
      <c r="E254" s="152"/>
      <c r="H254" s="222"/>
    </row>
    <row r="255" spans="1:14">
      <c r="A255" s="152">
        <v>2027</v>
      </c>
      <c r="B255" s="162" t="s">
        <v>33</v>
      </c>
      <c r="C255" s="179"/>
      <c r="D255" s="72">
        <v>88304000</v>
      </c>
      <c r="E255" s="152"/>
      <c r="H255" s="222"/>
    </row>
    <row r="256" spans="1:14">
      <c r="A256" s="169">
        <v>2027</v>
      </c>
      <c r="B256" s="162" t="s">
        <v>34</v>
      </c>
      <c r="C256" s="179"/>
      <c r="D256" s="73">
        <v>88304000</v>
      </c>
      <c r="E256" s="152"/>
      <c r="H256" s="222"/>
    </row>
    <row r="257" spans="1:8">
      <c r="A257" s="152">
        <v>2027</v>
      </c>
      <c r="B257" s="162" t="s">
        <v>35</v>
      </c>
      <c r="C257" s="179"/>
      <c r="D257" s="72">
        <v>115000</v>
      </c>
      <c r="E257" s="152"/>
      <c r="H257" s="222"/>
    </row>
    <row r="258" spans="1:8">
      <c r="A258" s="169">
        <v>2027</v>
      </c>
      <c r="B258" s="162" t="s">
        <v>36</v>
      </c>
      <c r="C258" s="179"/>
      <c r="D258" s="73">
        <v>115000</v>
      </c>
      <c r="E258" s="152"/>
      <c r="H258" s="222"/>
    </row>
    <row r="259" spans="1:8">
      <c r="A259" s="152">
        <v>2027</v>
      </c>
      <c r="B259" s="162" t="s">
        <v>37</v>
      </c>
      <c r="C259" s="161" t="s">
        <v>994</v>
      </c>
      <c r="D259" s="226">
        <v>741157</v>
      </c>
      <c r="E259" s="152"/>
      <c r="H259" s="222"/>
    </row>
    <row r="260" spans="1:8">
      <c r="A260" s="169">
        <v>2027</v>
      </c>
      <c r="B260" s="162" t="s">
        <v>38</v>
      </c>
      <c r="C260" s="179"/>
      <c r="D260" s="72">
        <v>15000</v>
      </c>
      <c r="E260" s="152"/>
      <c r="H260" s="222"/>
    </row>
    <row r="261" spans="1:8">
      <c r="A261" s="152">
        <v>2027</v>
      </c>
      <c r="B261" s="162" t="s">
        <v>39</v>
      </c>
      <c r="C261" s="179"/>
      <c r="D261" s="73">
        <v>15000</v>
      </c>
      <c r="E261" s="152"/>
      <c r="H261" s="222"/>
    </row>
    <row r="262" spans="1:8">
      <c r="A262" s="169">
        <v>2027</v>
      </c>
      <c r="B262" s="162" t="s">
        <v>40</v>
      </c>
      <c r="C262" s="179"/>
      <c r="D262" s="72">
        <v>640082000</v>
      </c>
      <c r="E262" s="152"/>
      <c r="H262" s="222"/>
    </row>
    <row r="263" spans="1:8">
      <c r="A263" s="152">
        <v>2027</v>
      </c>
      <c r="B263" s="162" t="s">
        <v>41</v>
      </c>
      <c r="C263" s="179"/>
      <c r="D263" s="73">
        <v>527828000</v>
      </c>
      <c r="E263" s="152"/>
      <c r="H263" s="222"/>
    </row>
    <row r="264" spans="1:8">
      <c r="A264" s="169">
        <v>2027</v>
      </c>
      <c r="B264" s="162" t="s">
        <v>42</v>
      </c>
      <c r="C264" s="179"/>
      <c r="D264" s="73">
        <v>527828000</v>
      </c>
      <c r="E264" s="152"/>
      <c r="H264" s="222"/>
    </row>
    <row r="265" spans="1:8">
      <c r="A265" s="152">
        <v>2027</v>
      </c>
      <c r="B265" s="162" t="s">
        <v>43</v>
      </c>
      <c r="C265" s="179"/>
      <c r="D265" s="73">
        <v>85854000</v>
      </c>
      <c r="E265" s="152"/>
      <c r="H265" s="222"/>
    </row>
    <row r="266" spans="1:8">
      <c r="A266" s="169">
        <v>2027</v>
      </c>
      <c r="B266" s="162" t="s">
        <v>44</v>
      </c>
      <c r="C266" s="179"/>
      <c r="D266" s="73">
        <v>85854000</v>
      </c>
      <c r="E266" s="152"/>
      <c r="H266" s="222"/>
    </row>
    <row r="267" spans="1:8">
      <c r="A267" s="152">
        <v>2027</v>
      </c>
      <c r="B267" s="162" t="s">
        <v>45</v>
      </c>
      <c r="C267" s="179"/>
      <c r="D267" s="73">
        <v>2000000</v>
      </c>
      <c r="E267" s="152"/>
      <c r="H267" s="222"/>
    </row>
    <row r="268" spans="1:8">
      <c r="A268" s="169">
        <v>2027</v>
      </c>
      <c r="B268" s="162" t="s">
        <v>46</v>
      </c>
      <c r="C268" s="179"/>
      <c r="D268" s="73">
        <v>2000000</v>
      </c>
      <c r="E268" s="152"/>
      <c r="H268" s="222"/>
    </row>
    <row r="269" spans="1:8">
      <c r="A269" s="152">
        <v>2027</v>
      </c>
      <c r="B269" s="162" t="s">
        <v>47</v>
      </c>
      <c r="C269" s="179"/>
      <c r="D269" s="73">
        <v>24400000</v>
      </c>
      <c r="E269" s="152"/>
      <c r="H269" s="222"/>
    </row>
    <row r="270" spans="1:8">
      <c r="A270" s="169">
        <v>2027</v>
      </c>
      <c r="B270" s="162" t="s">
        <v>48</v>
      </c>
      <c r="C270" s="179"/>
      <c r="D270" s="73">
        <v>24400000</v>
      </c>
      <c r="E270" s="152"/>
      <c r="H270" s="222"/>
    </row>
    <row r="271" spans="1:8">
      <c r="A271" s="152">
        <v>2027</v>
      </c>
      <c r="B271" s="162" t="s">
        <v>49</v>
      </c>
      <c r="C271" s="179"/>
      <c r="D271" s="72">
        <v>60000</v>
      </c>
      <c r="E271" s="152"/>
      <c r="H271" s="222"/>
    </row>
    <row r="272" spans="1:8">
      <c r="A272" s="169">
        <v>2027</v>
      </c>
      <c r="B272" s="162" t="s">
        <v>50</v>
      </c>
      <c r="C272" s="179"/>
      <c r="D272" s="73">
        <v>60000</v>
      </c>
      <c r="E272" s="152"/>
      <c r="H272" s="222"/>
    </row>
    <row r="273" spans="1:8">
      <c r="A273" s="152">
        <v>2027</v>
      </c>
      <c r="B273" s="162" t="s">
        <v>51</v>
      </c>
      <c r="C273" s="179"/>
      <c r="D273" s="73">
        <v>60000</v>
      </c>
      <c r="E273" s="152"/>
      <c r="H273" s="222"/>
    </row>
    <row r="274" spans="1:8">
      <c r="A274" s="169">
        <v>2027</v>
      </c>
      <c r="B274" s="162" t="s">
        <v>52</v>
      </c>
      <c r="C274" s="179"/>
      <c r="D274" s="72">
        <v>101000000</v>
      </c>
      <c r="E274" s="152"/>
      <c r="H274" s="222"/>
    </row>
    <row r="275" spans="1:8">
      <c r="A275" s="152">
        <v>2027</v>
      </c>
      <c r="B275" s="162" t="s">
        <v>53</v>
      </c>
      <c r="C275" s="179"/>
      <c r="D275" s="73">
        <v>76000000</v>
      </c>
      <c r="E275" s="152"/>
      <c r="H275" s="222"/>
    </row>
    <row r="276" spans="1:8">
      <c r="A276" s="169">
        <v>2027</v>
      </c>
      <c r="B276" s="162" t="s">
        <v>54</v>
      </c>
      <c r="C276" s="179"/>
      <c r="D276" s="73">
        <v>76000000</v>
      </c>
      <c r="E276" s="152"/>
      <c r="H276" s="222"/>
    </row>
    <row r="277" spans="1:8">
      <c r="A277" s="152">
        <v>2027</v>
      </c>
      <c r="B277" s="162" t="s">
        <v>55</v>
      </c>
      <c r="C277" s="179"/>
      <c r="D277" s="73">
        <v>25000000</v>
      </c>
      <c r="E277" s="152"/>
      <c r="H277" s="222"/>
    </row>
    <row r="278" spans="1:8">
      <c r="A278" s="169">
        <v>2027</v>
      </c>
      <c r="B278" s="162" t="s">
        <v>56</v>
      </c>
      <c r="C278" s="179"/>
      <c r="D278" s="73">
        <v>25000000</v>
      </c>
      <c r="E278" s="152"/>
      <c r="H278" s="222"/>
    </row>
    <row r="279" spans="1:8">
      <c r="A279" s="152">
        <v>2027</v>
      </c>
      <c r="B279" s="162" t="s">
        <v>57</v>
      </c>
      <c r="C279" s="161" t="s">
        <v>993</v>
      </c>
      <c r="D279" s="226">
        <v>4432</v>
      </c>
      <c r="E279" s="152"/>
      <c r="H279" s="222"/>
    </row>
    <row r="280" spans="1:8">
      <c r="A280" s="169">
        <v>2027</v>
      </c>
      <c r="B280" s="162" t="s">
        <v>58</v>
      </c>
      <c r="C280" s="179"/>
      <c r="D280" s="73">
        <v>4432000</v>
      </c>
      <c r="E280" s="152"/>
      <c r="H280" s="222"/>
    </row>
    <row r="281" spans="1:8">
      <c r="A281" s="152">
        <v>2027</v>
      </c>
      <c r="B281" s="162" t="s">
        <v>59</v>
      </c>
      <c r="C281" s="161" t="s">
        <v>994</v>
      </c>
      <c r="D281" s="226">
        <v>49500</v>
      </c>
      <c r="E281" s="152"/>
      <c r="H281" s="222"/>
    </row>
    <row r="282" spans="1:8">
      <c r="A282" s="169">
        <v>2027</v>
      </c>
      <c r="B282" s="162" t="s">
        <v>60</v>
      </c>
      <c r="C282" s="179"/>
      <c r="D282" s="72">
        <v>20500000</v>
      </c>
      <c r="E282" s="152"/>
      <c r="H282" s="222"/>
    </row>
    <row r="283" spans="1:8">
      <c r="A283" s="152">
        <v>2027</v>
      </c>
      <c r="B283" s="162" t="s">
        <v>61</v>
      </c>
      <c r="C283" s="179"/>
      <c r="D283" s="73">
        <v>20500000</v>
      </c>
      <c r="E283" s="152"/>
      <c r="H283" s="222"/>
    </row>
    <row r="284" spans="1:8">
      <c r="A284" s="169">
        <v>2027</v>
      </c>
      <c r="B284" s="162" t="s">
        <v>62</v>
      </c>
      <c r="C284" s="179"/>
      <c r="D284" s="73">
        <v>20500000</v>
      </c>
      <c r="E284" s="152"/>
      <c r="H284" s="222"/>
    </row>
    <row r="285" spans="1:8">
      <c r="A285" s="152">
        <v>2027</v>
      </c>
      <c r="B285" s="162" t="s">
        <v>63</v>
      </c>
      <c r="C285" s="179"/>
      <c r="D285" s="72">
        <v>29000000</v>
      </c>
      <c r="E285" s="152"/>
      <c r="H285" s="222"/>
    </row>
    <row r="286" spans="1:8">
      <c r="A286" s="169">
        <v>2027</v>
      </c>
      <c r="B286" s="162" t="s">
        <v>64</v>
      </c>
      <c r="C286" s="179"/>
      <c r="D286" s="73">
        <v>6000000</v>
      </c>
      <c r="E286" s="152"/>
      <c r="H286" s="222"/>
    </row>
    <row r="287" spans="1:8">
      <c r="A287" s="152">
        <v>2027</v>
      </c>
      <c r="B287" s="162" t="s">
        <v>65</v>
      </c>
      <c r="C287" s="179"/>
      <c r="D287" s="73">
        <v>6000000</v>
      </c>
      <c r="E287" s="152"/>
      <c r="H287" s="222"/>
    </row>
    <row r="288" spans="1:8">
      <c r="A288" s="169">
        <v>2027</v>
      </c>
      <c r="B288" s="162" t="s">
        <v>66</v>
      </c>
      <c r="C288" s="179"/>
      <c r="D288" s="73">
        <v>23000000</v>
      </c>
      <c r="E288" s="152"/>
      <c r="H288" s="222"/>
    </row>
    <row r="289" spans="1:8">
      <c r="A289" s="152">
        <v>2027</v>
      </c>
      <c r="B289" s="162" t="s">
        <v>67</v>
      </c>
      <c r="C289" s="179"/>
      <c r="D289" s="73">
        <v>23000000</v>
      </c>
      <c r="E289" s="152"/>
      <c r="H289" s="222"/>
    </row>
    <row r="290" spans="1:8">
      <c r="A290" s="169">
        <v>2027</v>
      </c>
      <c r="B290" s="162" t="s">
        <v>68</v>
      </c>
      <c r="C290" s="161" t="s">
        <v>994</v>
      </c>
      <c r="D290" s="226">
        <v>170140</v>
      </c>
      <c r="E290" s="152"/>
      <c r="H290" s="222"/>
    </row>
    <row r="291" spans="1:8">
      <c r="A291" s="152">
        <v>2027</v>
      </c>
      <c r="B291" s="162" t="s">
        <v>69</v>
      </c>
      <c r="C291" s="179"/>
      <c r="D291" s="72">
        <v>7200000</v>
      </c>
      <c r="E291" s="152"/>
      <c r="H291" s="222"/>
    </row>
    <row r="292" spans="1:8">
      <c r="A292" s="169">
        <v>2027</v>
      </c>
      <c r="B292" s="162" t="s">
        <v>70</v>
      </c>
      <c r="C292" s="179"/>
      <c r="D292" s="73">
        <v>7200000</v>
      </c>
      <c r="E292" s="152"/>
      <c r="H292" s="222"/>
    </row>
    <row r="293" spans="1:8">
      <c r="A293" s="152">
        <v>2027</v>
      </c>
      <c r="B293" s="162" t="s">
        <v>71</v>
      </c>
      <c r="C293" s="179"/>
      <c r="D293" s="73">
        <v>7200000</v>
      </c>
      <c r="E293" s="152"/>
      <c r="H293" s="222"/>
    </row>
    <row r="294" spans="1:8">
      <c r="A294" s="169">
        <v>2027</v>
      </c>
      <c r="B294" s="162" t="s">
        <v>72</v>
      </c>
      <c r="C294" s="179"/>
      <c r="D294" s="72">
        <v>84340000</v>
      </c>
      <c r="E294" s="152"/>
      <c r="H294" s="222"/>
    </row>
    <row r="295" spans="1:8">
      <c r="A295" s="152">
        <v>2027</v>
      </c>
      <c r="B295" s="162" t="s">
        <v>73</v>
      </c>
      <c r="C295" s="179"/>
      <c r="D295" s="73">
        <v>84340000</v>
      </c>
      <c r="E295" s="152"/>
      <c r="H295" s="222"/>
    </row>
    <row r="296" spans="1:8">
      <c r="A296" s="169">
        <v>2027</v>
      </c>
      <c r="B296" s="162" t="s">
        <v>74</v>
      </c>
      <c r="C296" s="179"/>
      <c r="D296" s="73">
        <v>84340000</v>
      </c>
      <c r="E296" s="152"/>
      <c r="H296" s="222"/>
    </row>
    <row r="297" spans="1:8">
      <c r="A297" s="152">
        <v>2027</v>
      </c>
      <c r="B297" s="162" t="s">
        <v>75</v>
      </c>
      <c r="C297" s="179"/>
      <c r="D297" s="72">
        <v>78600000</v>
      </c>
      <c r="E297" s="152"/>
      <c r="H297" s="222"/>
    </row>
    <row r="298" spans="1:8">
      <c r="A298" s="169">
        <v>2027</v>
      </c>
      <c r="B298" s="162" t="s">
        <v>76</v>
      </c>
      <c r="C298" s="179"/>
      <c r="D298" s="73">
        <v>78600000</v>
      </c>
      <c r="E298" s="152"/>
      <c r="H298" s="222"/>
    </row>
    <row r="299" spans="1:8">
      <c r="A299" s="152">
        <v>2027</v>
      </c>
      <c r="B299" s="162" t="s">
        <v>77</v>
      </c>
      <c r="C299" s="179"/>
      <c r="D299" s="73">
        <v>78600000</v>
      </c>
      <c r="E299" s="152"/>
      <c r="H299" s="222"/>
    </row>
    <row r="300" spans="1:8">
      <c r="A300" s="169">
        <v>2027</v>
      </c>
      <c r="B300" s="162" t="s">
        <v>78</v>
      </c>
      <c r="C300" s="161" t="s">
        <v>994</v>
      </c>
      <c r="D300" s="226">
        <v>20196</v>
      </c>
      <c r="E300" s="152"/>
      <c r="H300" s="222"/>
    </row>
    <row r="301" spans="1:8">
      <c r="A301" s="152">
        <v>2027</v>
      </c>
      <c r="B301" s="162" t="s">
        <v>79</v>
      </c>
      <c r="C301" s="161" t="s">
        <v>994</v>
      </c>
      <c r="D301" s="226">
        <v>650</v>
      </c>
      <c r="E301" s="152"/>
      <c r="H301" s="222"/>
    </row>
    <row r="302" spans="1:8">
      <c r="A302" s="169">
        <v>2027</v>
      </c>
      <c r="B302" s="162" t="s">
        <v>80</v>
      </c>
      <c r="C302" s="179"/>
      <c r="D302" s="73">
        <v>650000</v>
      </c>
      <c r="E302" s="152"/>
      <c r="H302" s="222"/>
    </row>
    <row r="303" spans="1:8">
      <c r="A303" s="152">
        <v>2027</v>
      </c>
      <c r="B303" s="162" t="s">
        <v>81</v>
      </c>
      <c r="C303" s="179"/>
      <c r="D303" s="73">
        <v>650000</v>
      </c>
      <c r="E303" s="152"/>
      <c r="H303" s="222"/>
    </row>
    <row r="304" spans="1:8">
      <c r="A304" s="169">
        <v>2027</v>
      </c>
      <c r="B304" s="162" t="s">
        <v>82</v>
      </c>
      <c r="C304" s="179"/>
      <c r="D304" s="226">
        <v>4931891.82</v>
      </c>
      <c r="E304" s="152"/>
      <c r="H304" s="222"/>
    </row>
    <row r="305" spans="1:8">
      <c r="A305" s="152">
        <v>2027</v>
      </c>
      <c r="B305" s="162" t="s">
        <v>83</v>
      </c>
      <c r="C305" s="179"/>
      <c r="D305" s="72">
        <v>4931891820</v>
      </c>
      <c r="E305" s="152"/>
      <c r="H305" s="222"/>
    </row>
    <row r="306" spans="1:8">
      <c r="A306" s="169">
        <v>2027</v>
      </c>
      <c r="B306" s="162" t="s">
        <v>84</v>
      </c>
      <c r="C306" s="161" t="s">
        <v>995</v>
      </c>
      <c r="D306" s="226">
        <v>1024619.14</v>
      </c>
      <c r="E306" s="152"/>
      <c r="H306" s="222"/>
    </row>
    <row r="307" spans="1:8">
      <c r="A307" s="152">
        <v>2027</v>
      </c>
      <c r="B307" s="162" t="s">
        <v>85</v>
      </c>
      <c r="C307" s="179"/>
      <c r="D307" s="73">
        <v>0</v>
      </c>
      <c r="E307" s="152"/>
      <c r="H307" s="222"/>
    </row>
    <row r="308" spans="1:8">
      <c r="A308" s="169">
        <v>2027</v>
      </c>
      <c r="B308" s="162" t="s">
        <v>86</v>
      </c>
      <c r="C308" s="179"/>
      <c r="D308" s="73">
        <v>0</v>
      </c>
      <c r="E308" s="152"/>
      <c r="H308" s="222"/>
    </row>
    <row r="309" spans="1:8">
      <c r="A309" s="152">
        <v>2027</v>
      </c>
      <c r="B309" s="162" t="s">
        <v>87</v>
      </c>
      <c r="C309" s="179"/>
      <c r="D309" s="73">
        <v>151078300</v>
      </c>
      <c r="E309" s="152"/>
      <c r="H309" s="222"/>
    </row>
    <row r="310" spans="1:8">
      <c r="A310" s="169">
        <v>2027</v>
      </c>
      <c r="B310" s="162" t="s">
        <v>88</v>
      </c>
      <c r="C310" s="179"/>
      <c r="D310" s="73">
        <v>151078300</v>
      </c>
      <c r="E310" s="152"/>
      <c r="H310" s="222"/>
    </row>
    <row r="311" spans="1:8">
      <c r="A311" s="152">
        <v>2027</v>
      </c>
      <c r="B311" s="162" t="s">
        <v>89</v>
      </c>
      <c r="C311" s="179"/>
      <c r="D311" s="73">
        <v>0</v>
      </c>
      <c r="E311" s="152"/>
      <c r="H311" s="222"/>
    </row>
    <row r="312" spans="1:8">
      <c r="A312" s="169">
        <v>2027</v>
      </c>
      <c r="B312" s="162" t="s">
        <v>90</v>
      </c>
      <c r="C312" s="179"/>
      <c r="D312" s="73">
        <v>0</v>
      </c>
      <c r="E312" s="152"/>
      <c r="H312" s="222"/>
    </row>
    <row r="313" spans="1:8">
      <c r="A313" s="152">
        <v>2027</v>
      </c>
      <c r="B313" s="162" t="s">
        <v>91</v>
      </c>
      <c r="C313" s="179"/>
      <c r="D313" s="73">
        <v>927230</v>
      </c>
      <c r="E313" s="152"/>
      <c r="H313" s="222"/>
    </row>
    <row r="314" spans="1:8">
      <c r="A314" s="169">
        <v>2027</v>
      </c>
      <c r="B314" s="162" t="s">
        <v>92</v>
      </c>
      <c r="C314" s="179"/>
      <c r="D314" s="73">
        <v>927230</v>
      </c>
      <c r="E314" s="152"/>
      <c r="H314" s="222"/>
    </row>
    <row r="315" spans="1:8">
      <c r="A315" s="152">
        <v>2027</v>
      </c>
      <c r="B315" s="162" t="s">
        <v>93</v>
      </c>
      <c r="C315" s="179"/>
      <c r="D315" s="73">
        <v>31895400</v>
      </c>
      <c r="E315" s="152"/>
      <c r="H315" s="222"/>
    </row>
    <row r="316" spans="1:8">
      <c r="A316" s="169">
        <v>2027</v>
      </c>
      <c r="B316" s="162" t="s">
        <v>94</v>
      </c>
      <c r="C316" s="179"/>
      <c r="D316" s="73">
        <v>31895400</v>
      </c>
      <c r="E316" s="152"/>
      <c r="H316" s="222"/>
    </row>
    <row r="317" spans="1:8">
      <c r="A317" s="152">
        <v>2027</v>
      </c>
      <c r="B317" s="162" t="s">
        <v>95</v>
      </c>
      <c r="C317" s="179"/>
      <c r="D317" s="73">
        <v>10685120</v>
      </c>
      <c r="E317" s="152"/>
      <c r="H317" s="222"/>
    </row>
    <row r="318" spans="1:8">
      <c r="A318" s="169">
        <v>2027</v>
      </c>
      <c r="B318" s="162" t="s">
        <v>96</v>
      </c>
      <c r="C318" s="179"/>
      <c r="D318" s="73">
        <v>10685120</v>
      </c>
      <c r="E318" s="152"/>
      <c r="H318" s="222"/>
    </row>
    <row r="319" spans="1:8">
      <c r="A319" s="152">
        <v>2027</v>
      </c>
      <c r="B319" s="162" t="s">
        <v>97</v>
      </c>
      <c r="C319" s="179"/>
      <c r="D319" s="73">
        <v>375983020</v>
      </c>
      <c r="E319" s="152"/>
      <c r="H319" s="222"/>
    </row>
    <row r="320" spans="1:8">
      <c r="A320" s="169">
        <v>2027</v>
      </c>
      <c r="B320" s="162" t="s">
        <v>98</v>
      </c>
      <c r="C320" s="179"/>
      <c r="D320" s="73">
        <v>375983020</v>
      </c>
      <c r="E320" s="152"/>
      <c r="H320" s="222"/>
    </row>
    <row r="321" spans="1:8">
      <c r="A321" s="152">
        <v>2027</v>
      </c>
      <c r="B321" s="162" t="s">
        <v>99</v>
      </c>
      <c r="C321" s="179"/>
      <c r="D321" s="74">
        <v>454050140</v>
      </c>
      <c r="E321" s="152"/>
      <c r="H321" s="222"/>
    </row>
    <row r="322" spans="1:8">
      <c r="A322" s="169">
        <v>2027</v>
      </c>
      <c r="B322" s="162" t="s">
        <v>100</v>
      </c>
      <c r="C322" s="179"/>
      <c r="D322" s="74">
        <v>454050140</v>
      </c>
      <c r="E322" s="152"/>
      <c r="H322" s="222"/>
    </row>
    <row r="323" spans="1:8">
      <c r="A323" s="152">
        <v>2027</v>
      </c>
      <c r="B323" s="162" t="s">
        <v>101</v>
      </c>
      <c r="C323" s="161" t="s">
        <v>995</v>
      </c>
      <c r="D323" s="227">
        <v>3578449.21</v>
      </c>
      <c r="E323" s="152"/>
      <c r="H323" s="222"/>
    </row>
    <row r="324" spans="1:8">
      <c r="A324" s="169">
        <v>2027</v>
      </c>
      <c r="B324" s="162" t="s">
        <v>102</v>
      </c>
      <c r="C324" s="179"/>
      <c r="D324" s="73">
        <v>59675340</v>
      </c>
      <c r="E324" s="152"/>
      <c r="H324" s="222"/>
    </row>
    <row r="325" spans="1:8">
      <c r="A325" s="152">
        <v>2027</v>
      </c>
      <c r="B325" s="162" t="s">
        <v>103</v>
      </c>
      <c r="C325" s="179"/>
      <c r="D325" s="73">
        <v>59675340</v>
      </c>
      <c r="E325" s="152"/>
      <c r="H325" s="222"/>
    </row>
    <row r="326" spans="1:8">
      <c r="A326" s="169">
        <v>2027</v>
      </c>
      <c r="B326" s="162" t="s">
        <v>104</v>
      </c>
      <c r="C326" s="179"/>
      <c r="D326" s="73">
        <v>41854000</v>
      </c>
      <c r="E326" s="152"/>
      <c r="H326" s="222"/>
    </row>
    <row r="327" spans="1:8">
      <c r="A327" s="152">
        <v>2027</v>
      </c>
      <c r="B327" s="162" t="s">
        <v>105</v>
      </c>
      <c r="C327" s="179"/>
      <c r="D327" s="73">
        <v>41854000</v>
      </c>
      <c r="E327" s="152"/>
      <c r="H327" s="222"/>
    </row>
    <row r="328" spans="1:8">
      <c r="A328" s="169">
        <v>2027</v>
      </c>
      <c r="B328" s="162" t="s">
        <v>106</v>
      </c>
      <c r="C328" s="179"/>
      <c r="D328" s="73">
        <v>4787000</v>
      </c>
      <c r="E328" s="152"/>
      <c r="H328" s="222"/>
    </row>
    <row r="329" spans="1:8">
      <c r="A329" s="152">
        <v>2027</v>
      </c>
      <c r="B329" s="162" t="s">
        <v>107</v>
      </c>
      <c r="C329" s="179"/>
      <c r="D329" s="73">
        <v>4787000</v>
      </c>
      <c r="E329" s="152"/>
      <c r="H329" s="222"/>
    </row>
    <row r="330" spans="1:8">
      <c r="A330" s="169">
        <v>2027</v>
      </c>
      <c r="B330" s="162" t="s">
        <v>108</v>
      </c>
      <c r="C330" s="179"/>
      <c r="D330" s="73">
        <v>100880</v>
      </c>
      <c r="E330" s="152"/>
      <c r="H330" s="222"/>
    </row>
    <row r="331" spans="1:8">
      <c r="A331" s="152">
        <v>2027</v>
      </c>
      <c r="B331" s="162" t="s">
        <v>109</v>
      </c>
      <c r="C331" s="179"/>
      <c r="D331" s="73">
        <v>100880</v>
      </c>
      <c r="E331" s="152"/>
      <c r="H331" s="222"/>
    </row>
    <row r="332" spans="1:8">
      <c r="A332" s="169">
        <v>2027</v>
      </c>
      <c r="B332" s="162" t="s">
        <v>110</v>
      </c>
      <c r="C332" s="179"/>
      <c r="D332" s="73">
        <v>3472032000</v>
      </c>
      <c r="E332" s="152"/>
      <c r="H332" s="222"/>
    </row>
    <row r="333" spans="1:8">
      <c r="A333" s="152">
        <v>2027</v>
      </c>
      <c r="B333" s="162" t="s">
        <v>111</v>
      </c>
      <c r="C333" s="179"/>
      <c r="D333" s="73">
        <v>3472032000</v>
      </c>
      <c r="E333" s="152"/>
      <c r="H333" s="222"/>
    </row>
    <row r="334" spans="1:8">
      <c r="A334" s="169">
        <v>2027</v>
      </c>
      <c r="B334" s="162" t="s">
        <v>112</v>
      </c>
      <c r="C334" s="161" t="s">
        <v>995</v>
      </c>
      <c r="D334" s="226">
        <v>328823.52</v>
      </c>
      <c r="E334" s="152"/>
      <c r="H334" s="222"/>
    </row>
    <row r="335" spans="1:8">
      <c r="A335" s="152">
        <v>2027</v>
      </c>
      <c r="B335" s="162" t="s">
        <v>113</v>
      </c>
      <c r="C335" s="179"/>
      <c r="D335" s="73">
        <v>1640520</v>
      </c>
      <c r="E335" s="152"/>
      <c r="H335" s="222"/>
    </row>
    <row r="336" spans="1:8">
      <c r="A336" s="169">
        <v>2027</v>
      </c>
      <c r="B336" s="162" t="s">
        <v>114</v>
      </c>
      <c r="C336" s="179"/>
      <c r="D336" s="73">
        <v>1640520</v>
      </c>
      <c r="E336" s="152"/>
      <c r="H336" s="222"/>
    </row>
    <row r="337" spans="1:16">
      <c r="A337" s="152">
        <v>2027</v>
      </c>
      <c r="B337" s="162" t="s">
        <v>115</v>
      </c>
      <c r="C337" s="179"/>
      <c r="D337" s="73">
        <v>9119000</v>
      </c>
      <c r="E337" s="152"/>
      <c r="H337" s="222"/>
    </row>
    <row r="338" spans="1:16">
      <c r="A338" s="169">
        <v>2027</v>
      </c>
      <c r="B338" s="162" t="s">
        <v>116</v>
      </c>
      <c r="C338" s="179"/>
      <c r="D338" s="73">
        <v>9119000</v>
      </c>
      <c r="E338" s="152"/>
      <c r="H338" s="222"/>
    </row>
    <row r="339" spans="1:16">
      <c r="A339" s="152">
        <v>2027</v>
      </c>
      <c r="B339" s="162" t="s">
        <v>117</v>
      </c>
      <c r="C339" s="179"/>
      <c r="D339" s="73">
        <v>105774000</v>
      </c>
      <c r="E339" s="152"/>
      <c r="H339" s="222"/>
    </row>
    <row r="340" spans="1:16">
      <c r="A340" s="169">
        <v>2027</v>
      </c>
      <c r="B340" s="162" t="s">
        <v>118</v>
      </c>
      <c r="C340" s="179"/>
      <c r="D340" s="73">
        <v>105774000</v>
      </c>
      <c r="E340" s="152"/>
      <c r="H340" s="222"/>
    </row>
    <row r="341" spans="1:16">
      <c r="A341" s="152">
        <v>2027</v>
      </c>
      <c r="B341" s="162" t="s">
        <v>119</v>
      </c>
      <c r="C341" s="179"/>
      <c r="D341" s="73">
        <v>0</v>
      </c>
      <c r="E341" s="152"/>
      <c r="H341" s="222"/>
    </row>
    <row r="342" spans="1:16">
      <c r="A342" s="169">
        <v>2027</v>
      </c>
      <c r="B342" s="162" t="s">
        <v>120</v>
      </c>
      <c r="C342" s="179"/>
      <c r="D342" s="73">
        <v>0</v>
      </c>
      <c r="E342" s="152"/>
      <c r="H342" s="222"/>
    </row>
    <row r="343" spans="1:16">
      <c r="A343" s="152">
        <v>2027</v>
      </c>
      <c r="B343" s="162" t="s">
        <v>121</v>
      </c>
      <c r="C343" s="179"/>
      <c r="D343" s="73">
        <v>212290000</v>
      </c>
      <c r="E343" s="152"/>
      <c r="H343" s="222"/>
    </row>
    <row r="344" spans="1:16">
      <c r="A344" s="169">
        <v>2027</v>
      </c>
      <c r="B344" s="162" t="s">
        <v>122</v>
      </c>
      <c r="C344" s="179"/>
      <c r="D344" s="73">
        <v>212290000</v>
      </c>
      <c r="E344" s="152"/>
      <c r="H344" s="222"/>
    </row>
    <row r="345" spans="1:16">
      <c r="A345" s="152">
        <v>2027</v>
      </c>
      <c r="B345" s="164" t="s">
        <v>123</v>
      </c>
      <c r="C345" s="180"/>
      <c r="D345" s="80">
        <v>13641975820</v>
      </c>
      <c r="E345" s="170"/>
      <c r="H345" s="222"/>
    </row>
    <row r="346" spans="1:16">
      <c r="P346" t="e">
        <f>Таблица113[[#This Row],[вед р]]/1000</f>
        <v>#VALUE!</v>
      </c>
    </row>
  </sheetData>
  <autoFilter ref="A3:A345">
    <filterColumn colId="0">
      <filters>
        <filter val="2025"/>
        <filter val="2027"/>
      </filters>
    </filterColumn>
  </autoFilter>
  <phoneticPr fontId="3" type="noConversion"/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91"/>
  <sheetViews>
    <sheetView zoomScale="141" zoomScaleNormal="100" workbookViewId="0">
      <selection activeCell="D3" sqref="D3:D2250"/>
    </sheetView>
  </sheetViews>
  <sheetFormatPr defaultColWidth="8.85546875" defaultRowHeight="15"/>
  <cols>
    <col min="1" max="1" width="20" style="15" customWidth="1"/>
    <col min="2" max="2" width="14.28515625" style="15" customWidth="1"/>
    <col min="3" max="3" width="6.42578125" style="15" customWidth="1"/>
    <col min="4" max="4" width="19.140625" style="15" customWidth="1"/>
    <col min="5" max="5" width="17.7109375" style="15" customWidth="1"/>
    <col min="6" max="16384" width="8.85546875" style="15"/>
  </cols>
  <sheetData>
    <row r="1" spans="1:5" ht="46.5" customHeight="1" thickBot="1">
      <c r="A1" s="243" t="s">
        <v>898</v>
      </c>
      <c r="B1" s="243"/>
      <c r="C1" s="243"/>
      <c r="D1" s="243"/>
      <c r="E1" s="243"/>
    </row>
    <row r="2" spans="1:5" ht="15.75" thickBot="1">
      <c r="A2" s="111" t="s">
        <v>125</v>
      </c>
      <c r="B2" s="83" t="s">
        <v>128</v>
      </c>
      <c r="C2" s="83" t="s">
        <v>129</v>
      </c>
      <c r="D2" s="83" t="s">
        <v>969</v>
      </c>
      <c r="E2" s="83" t="s">
        <v>968</v>
      </c>
    </row>
    <row r="3" spans="1:5" ht="34.5" thickBot="1">
      <c r="A3" s="93" t="s">
        <v>668</v>
      </c>
      <c r="B3" s="91" t="s">
        <v>669</v>
      </c>
      <c r="C3" s="91"/>
      <c r="D3" s="15">
        <v>3840</v>
      </c>
      <c r="E3" s="160">
        <v>2025</v>
      </c>
    </row>
    <row r="4" spans="1:5" ht="57" hidden="1" thickBot="1">
      <c r="A4" s="94" t="s">
        <v>670</v>
      </c>
      <c r="B4" s="26" t="s">
        <v>671</v>
      </c>
      <c r="C4" s="26"/>
      <c r="D4" s="15">
        <v>3840</v>
      </c>
      <c r="E4" s="160">
        <v>2025</v>
      </c>
    </row>
    <row r="5" spans="1:5" ht="68.25" hidden="1" thickBot="1">
      <c r="A5" s="94" t="s">
        <v>672</v>
      </c>
      <c r="B5" s="26" t="s">
        <v>673</v>
      </c>
      <c r="C5" s="27"/>
      <c r="D5" s="15">
        <v>3840</v>
      </c>
      <c r="E5" s="160">
        <v>2025</v>
      </c>
    </row>
    <row r="6" spans="1:5" ht="147" hidden="1" thickBot="1">
      <c r="A6" s="94" t="s">
        <v>674</v>
      </c>
      <c r="B6" s="26" t="s">
        <v>675</v>
      </c>
      <c r="C6" s="27"/>
      <c r="D6" s="15">
        <v>3840</v>
      </c>
      <c r="E6" s="160">
        <v>2025</v>
      </c>
    </row>
    <row r="7" spans="1:5" ht="34.5" hidden="1" thickBot="1">
      <c r="A7" s="94" t="s">
        <v>575</v>
      </c>
      <c r="B7" s="26" t="s">
        <v>675</v>
      </c>
      <c r="C7" s="26" t="s">
        <v>576</v>
      </c>
      <c r="D7" s="15">
        <v>3840</v>
      </c>
      <c r="E7" s="160">
        <v>2025</v>
      </c>
    </row>
    <row r="8" spans="1:5" ht="45.75" hidden="1" thickBot="1">
      <c r="A8" s="94" t="s">
        <v>577</v>
      </c>
      <c r="B8" s="26" t="s">
        <v>675</v>
      </c>
      <c r="C8" s="26" t="s">
        <v>578</v>
      </c>
      <c r="D8" s="15">
        <v>3840</v>
      </c>
      <c r="E8" s="160">
        <v>2025</v>
      </c>
    </row>
    <row r="9" spans="1:5" ht="34.5" thickBot="1">
      <c r="A9" s="96" t="s">
        <v>720</v>
      </c>
      <c r="B9" s="19" t="s">
        <v>721</v>
      </c>
      <c r="C9" s="19"/>
      <c r="D9" s="15">
        <v>1319175.24</v>
      </c>
      <c r="E9" s="160">
        <v>2025</v>
      </c>
    </row>
    <row r="10" spans="1:5" ht="23.25" hidden="1" thickBot="1">
      <c r="A10" s="94" t="s">
        <v>742</v>
      </c>
      <c r="B10" s="26" t="s">
        <v>743</v>
      </c>
      <c r="C10" s="26"/>
      <c r="D10" s="15">
        <v>67066.149999999994</v>
      </c>
      <c r="E10" s="160">
        <v>2025</v>
      </c>
    </row>
    <row r="11" spans="1:5" ht="45.75" hidden="1" thickBot="1">
      <c r="A11" s="94" t="s">
        <v>744</v>
      </c>
      <c r="B11" s="26" t="s">
        <v>745</v>
      </c>
      <c r="C11" s="27"/>
      <c r="D11" s="15">
        <v>59466.15</v>
      </c>
      <c r="E11" s="160">
        <v>2025</v>
      </c>
    </row>
    <row r="12" spans="1:5" ht="57" hidden="1" thickBot="1">
      <c r="A12" s="94" t="s">
        <v>746</v>
      </c>
      <c r="B12" s="26" t="s">
        <v>747</v>
      </c>
      <c r="C12" s="27"/>
      <c r="D12" s="15">
        <v>59466.15</v>
      </c>
      <c r="E12" s="160">
        <v>2025</v>
      </c>
    </row>
    <row r="13" spans="1:5" ht="68.25" hidden="1" thickBot="1">
      <c r="A13" s="94" t="s">
        <v>234</v>
      </c>
      <c r="B13" s="26" t="s">
        <v>747</v>
      </c>
      <c r="C13" s="26" t="s">
        <v>235</v>
      </c>
      <c r="D13" s="15">
        <v>59466.15</v>
      </c>
      <c r="E13" s="160">
        <v>2025</v>
      </c>
    </row>
    <row r="14" spans="1:5" ht="23.25" hidden="1" thickBot="1">
      <c r="A14" s="94" t="s">
        <v>377</v>
      </c>
      <c r="B14" s="26" t="s">
        <v>747</v>
      </c>
      <c r="C14" s="26" t="s">
        <v>378</v>
      </c>
      <c r="D14" s="15">
        <v>59466.15</v>
      </c>
      <c r="E14" s="160">
        <v>2025</v>
      </c>
    </row>
    <row r="15" spans="1:5" ht="90.75" hidden="1" thickBot="1">
      <c r="A15" s="94" t="s">
        <v>748</v>
      </c>
      <c r="B15" s="26" t="s">
        <v>749</v>
      </c>
      <c r="C15" s="27"/>
      <c r="D15" s="15">
        <v>7600</v>
      </c>
      <c r="E15" s="160">
        <v>2025</v>
      </c>
    </row>
    <row r="16" spans="1:5" ht="34.5" hidden="1" thickBot="1">
      <c r="A16" s="94" t="s">
        <v>750</v>
      </c>
      <c r="B16" s="26" t="s">
        <v>751</v>
      </c>
      <c r="C16" s="27"/>
      <c r="D16" s="15">
        <v>550</v>
      </c>
      <c r="E16" s="160">
        <v>2025</v>
      </c>
    </row>
    <row r="17" spans="1:5" ht="68.25" hidden="1" thickBot="1">
      <c r="A17" s="94" t="s">
        <v>234</v>
      </c>
      <c r="B17" s="26" t="s">
        <v>751</v>
      </c>
      <c r="C17" s="26" t="s">
        <v>235</v>
      </c>
      <c r="D17" s="15">
        <v>550</v>
      </c>
      <c r="E17" s="160">
        <v>2025</v>
      </c>
    </row>
    <row r="18" spans="1:5" ht="23.25" hidden="1" thickBot="1">
      <c r="A18" s="94" t="s">
        <v>377</v>
      </c>
      <c r="B18" s="26" t="s">
        <v>751</v>
      </c>
      <c r="C18" s="26" t="s">
        <v>378</v>
      </c>
      <c r="D18" s="15">
        <v>550</v>
      </c>
      <c r="E18" s="160">
        <v>2025</v>
      </c>
    </row>
    <row r="19" spans="1:5" ht="34.5" hidden="1" thickBot="1">
      <c r="A19" s="94" t="s">
        <v>752</v>
      </c>
      <c r="B19" s="26" t="s">
        <v>753</v>
      </c>
      <c r="C19" s="27"/>
      <c r="D19" s="15">
        <v>7050</v>
      </c>
      <c r="E19" s="160">
        <v>2025</v>
      </c>
    </row>
    <row r="20" spans="1:5" ht="68.25" hidden="1" thickBot="1">
      <c r="A20" s="94" t="s">
        <v>234</v>
      </c>
      <c r="B20" s="26" t="s">
        <v>753</v>
      </c>
      <c r="C20" s="26" t="s">
        <v>235</v>
      </c>
      <c r="D20" s="15">
        <v>7050</v>
      </c>
      <c r="E20" s="160">
        <v>2025</v>
      </c>
    </row>
    <row r="21" spans="1:5" ht="23.25" hidden="1" thickBot="1">
      <c r="A21" s="94" t="s">
        <v>377</v>
      </c>
      <c r="B21" s="26" t="s">
        <v>753</v>
      </c>
      <c r="C21" s="26" t="s">
        <v>378</v>
      </c>
      <c r="D21" s="15">
        <v>7050</v>
      </c>
      <c r="E21" s="160">
        <v>2025</v>
      </c>
    </row>
    <row r="22" spans="1:5" ht="23.25" hidden="1" thickBot="1">
      <c r="A22" s="94" t="s">
        <v>754</v>
      </c>
      <c r="B22" s="26" t="s">
        <v>755</v>
      </c>
      <c r="C22" s="26"/>
      <c r="D22" s="15">
        <v>146043.28</v>
      </c>
      <c r="E22" s="160">
        <v>2025</v>
      </c>
    </row>
    <row r="23" spans="1:5" ht="79.5" hidden="1" thickBot="1">
      <c r="A23" s="94" t="s">
        <v>756</v>
      </c>
      <c r="B23" s="26" t="s">
        <v>757</v>
      </c>
      <c r="C23" s="27"/>
      <c r="D23" s="15">
        <v>128096.58</v>
      </c>
      <c r="E23" s="160">
        <v>2025</v>
      </c>
    </row>
    <row r="24" spans="1:5" ht="124.5" hidden="1" thickBot="1">
      <c r="A24" s="94" t="s">
        <v>758</v>
      </c>
      <c r="B24" s="26" t="s">
        <v>759</v>
      </c>
      <c r="C24" s="27"/>
      <c r="D24" s="15">
        <v>3500</v>
      </c>
      <c r="E24" s="160">
        <v>2025</v>
      </c>
    </row>
    <row r="25" spans="1:5" ht="68.25" hidden="1" thickBot="1">
      <c r="A25" s="94" t="s">
        <v>234</v>
      </c>
      <c r="B25" s="26" t="s">
        <v>759</v>
      </c>
      <c r="C25" s="26" t="s">
        <v>235</v>
      </c>
      <c r="D25" s="15">
        <v>3500</v>
      </c>
      <c r="E25" s="160">
        <v>2025</v>
      </c>
    </row>
    <row r="26" spans="1:5" ht="23.25" hidden="1" thickBot="1">
      <c r="A26" s="94" t="s">
        <v>377</v>
      </c>
      <c r="B26" s="26" t="s">
        <v>759</v>
      </c>
      <c r="C26" s="26" t="s">
        <v>378</v>
      </c>
      <c r="D26" s="15">
        <v>3500</v>
      </c>
      <c r="E26" s="160">
        <v>2025</v>
      </c>
    </row>
    <row r="27" spans="1:5" ht="45.75" hidden="1" thickBot="1">
      <c r="A27" s="94" t="s">
        <v>760</v>
      </c>
      <c r="B27" s="26" t="s">
        <v>761</v>
      </c>
      <c r="C27" s="27"/>
      <c r="D27" s="15">
        <v>123367.41</v>
      </c>
      <c r="E27" s="160">
        <v>2025</v>
      </c>
    </row>
    <row r="28" spans="1:5" ht="68.25" hidden="1" thickBot="1">
      <c r="A28" s="94" t="s">
        <v>234</v>
      </c>
      <c r="B28" s="26" t="s">
        <v>761</v>
      </c>
      <c r="C28" s="26" t="s">
        <v>235</v>
      </c>
      <c r="D28" s="15">
        <v>123367.41</v>
      </c>
      <c r="E28" s="160">
        <v>2025</v>
      </c>
    </row>
    <row r="29" spans="1:5" ht="23.25" hidden="1" thickBot="1">
      <c r="A29" s="94" t="s">
        <v>377</v>
      </c>
      <c r="B29" s="26" t="s">
        <v>761</v>
      </c>
      <c r="C29" s="26" t="s">
        <v>378</v>
      </c>
      <c r="D29" s="15">
        <v>123367.41</v>
      </c>
      <c r="E29" s="160">
        <v>2025</v>
      </c>
    </row>
    <row r="30" spans="1:5" ht="102" hidden="1" thickBot="1">
      <c r="A30" s="94" t="s">
        <v>762</v>
      </c>
      <c r="B30" s="26" t="s">
        <v>763</v>
      </c>
      <c r="C30" s="27"/>
      <c r="D30" s="15">
        <v>1229.17</v>
      </c>
      <c r="E30" s="160">
        <v>2025</v>
      </c>
    </row>
    <row r="31" spans="1:5" ht="68.25" hidden="1" thickBot="1">
      <c r="A31" s="94" t="s">
        <v>234</v>
      </c>
      <c r="B31" s="26" t="s">
        <v>763</v>
      </c>
      <c r="C31" s="26" t="s">
        <v>235</v>
      </c>
      <c r="D31" s="15">
        <v>1229.17</v>
      </c>
      <c r="E31" s="160">
        <v>2025</v>
      </c>
    </row>
    <row r="32" spans="1:5" ht="23.25" hidden="1" thickBot="1">
      <c r="A32" s="94" t="s">
        <v>377</v>
      </c>
      <c r="B32" s="26" t="s">
        <v>763</v>
      </c>
      <c r="C32" s="26" t="s">
        <v>378</v>
      </c>
      <c r="D32" s="15">
        <v>1229.17</v>
      </c>
      <c r="E32" s="160">
        <v>2025</v>
      </c>
    </row>
    <row r="33" spans="1:5" ht="34.5" hidden="1" thickBot="1">
      <c r="A33" s="94" t="s">
        <v>764</v>
      </c>
      <c r="B33" s="26" t="s">
        <v>765</v>
      </c>
      <c r="C33" s="27"/>
      <c r="D33" s="15">
        <v>0</v>
      </c>
      <c r="E33" s="160">
        <v>2025</v>
      </c>
    </row>
    <row r="34" spans="1:5" ht="68.25" hidden="1" thickBot="1">
      <c r="A34" s="94" t="s">
        <v>234</v>
      </c>
      <c r="B34" s="26" t="s">
        <v>765</v>
      </c>
      <c r="C34" s="26" t="s">
        <v>235</v>
      </c>
      <c r="D34" s="15">
        <v>0</v>
      </c>
      <c r="E34" s="160">
        <v>2025</v>
      </c>
    </row>
    <row r="35" spans="1:5" ht="23.25" hidden="1" thickBot="1">
      <c r="A35" s="94" t="s">
        <v>377</v>
      </c>
      <c r="B35" s="26" t="s">
        <v>765</v>
      </c>
      <c r="C35" s="26" t="s">
        <v>378</v>
      </c>
      <c r="D35" s="15">
        <v>0</v>
      </c>
      <c r="E35" s="160">
        <v>2025</v>
      </c>
    </row>
    <row r="36" spans="1:5" ht="90.75" hidden="1" thickBot="1">
      <c r="A36" s="94" t="s">
        <v>766</v>
      </c>
      <c r="B36" s="26" t="s">
        <v>767</v>
      </c>
      <c r="C36" s="27"/>
      <c r="D36" s="15">
        <v>2946.7</v>
      </c>
      <c r="E36" s="160">
        <v>2025</v>
      </c>
    </row>
    <row r="37" spans="1:5" ht="57" hidden="1" thickBot="1">
      <c r="A37" s="94" t="s">
        <v>768</v>
      </c>
      <c r="B37" s="26" t="s">
        <v>769</v>
      </c>
      <c r="C37" s="27"/>
      <c r="D37" s="15">
        <v>1500</v>
      </c>
      <c r="E37" s="160">
        <v>2025</v>
      </c>
    </row>
    <row r="38" spans="1:5" ht="68.25" hidden="1" thickBot="1">
      <c r="A38" s="94" t="s">
        <v>234</v>
      </c>
      <c r="B38" s="26" t="s">
        <v>769</v>
      </c>
      <c r="C38" s="26" t="s">
        <v>235</v>
      </c>
      <c r="D38" s="15">
        <v>1500</v>
      </c>
      <c r="E38" s="160">
        <v>2025</v>
      </c>
    </row>
    <row r="39" spans="1:5" ht="23.25" hidden="1" thickBot="1">
      <c r="A39" s="94" t="s">
        <v>377</v>
      </c>
      <c r="B39" s="26" t="s">
        <v>769</v>
      </c>
      <c r="C39" s="26" t="s">
        <v>378</v>
      </c>
      <c r="D39" s="15">
        <v>1500</v>
      </c>
      <c r="E39" s="160">
        <v>2025</v>
      </c>
    </row>
    <row r="40" spans="1:5" ht="34.5" hidden="1" thickBot="1">
      <c r="A40" s="94" t="s">
        <v>770</v>
      </c>
      <c r="B40" s="26" t="s">
        <v>771</v>
      </c>
      <c r="C40" s="27"/>
      <c r="D40" s="15">
        <v>1446.7</v>
      </c>
      <c r="E40" s="160">
        <v>2025</v>
      </c>
    </row>
    <row r="41" spans="1:5" ht="68.25" hidden="1" thickBot="1">
      <c r="A41" s="94" t="s">
        <v>234</v>
      </c>
      <c r="B41" s="26" t="s">
        <v>771</v>
      </c>
      <c r="C41" s="26" t="s">
        <v>235</v>
      </c>
      <c r="D41" s="15">
        <v>1446.7</v>
      </c>
      <c r="E41" s="160">
        <v>2025</v>
      </c>
    </row>
    <row r="42" spans="1:5" ht="23.25" hidden="1" thickBot="1">
      <c r="A42" s="94" t="s">
        <v>377</v>
      </c>
      <c r="B42" s="26" t="s">
        <v>771</v>
      </c>
      <c r="C42" s="26" t="s">
        <v>378</v>
      </c>
      <c r="D42" s="15">
        <v>1446.7</v>
      </c>
      <c r="E42" s="160">
        <v>2025</v>
      </c>
    </row>
    <row r="43" spans="1:5" ht="45.75" hidden="1" thickBot="1">
      <c r="A43" s="94" t="s">
        <v>736</v>
      </c>
      <c r="B43" s="26" t="s">
        <v>772</v>
      </c>
      <c r="C43" s="27"/>
      <c r="D43" s="15">
        <v>15000</v>
      </c>
      <c r="E43" s="160">
        <v>2025</v>
      </c>
    </row>
    <row r="44" spans="1:5" ht="34.5" hidden="1" thickBot="1">
      <c r="A44" s="94" t="s">
        <v>773</v>
      </c>
      <c r="B44" s="26" t="s">
        <v>774</v>
      </c>
      <c r="C44" s="27"/>
      <c r="D44" s="15">
        <v>15000</v>
      </c>
      <c r="E44" s="160">
        <v>2025</v>
      </c>
    </row>
    <row r="45" spans="1:5" ht="68.25" hidden="1" thickBot="1">
      <c r="A45" s="94" t="s">
        <v>234</v>
      </c>
      <c r="B45" s="26" t="s">
        <v>774</v>
      </c>
      <c r="C45" s="26" t="s">
        <v>235</v>
      </c>
      <c r="D45" s="15">
        <v>15000</v>
      </c>
      <c r="E45" s="160">
        <v>2025</v>
      </c>
    </row>
    <row r="46" spans="1:5" ht="23.25" hidden="1" thickBot="1">
      <c r="A46" s="94" t="s">
        <v>377</v>
      </c>
      <c r="B46" s="26" t="s">
        <v>774</v>
      </c>
      <c r="C46" s="26" t="s">
        <v>378</v>
      </c>
      <c r="D46" s="15">
        <v>15000</v>
      </c>
      <c r="E46" s="160">
        <v>2025</v>
      </c>
    </row>
    <row r="47" spans="1:5" ht="68.25" hidden="1" thickBot="1">
      <c r="A47" s="94" t="s">
        <v>775</v>
      </c>
      <c r="B47" s="26" t="s">
        <v>776</v>
      </c>
      <c r="C47" s="26"/>
      <c r="D47" s="15">
        <v>624719.24</v>
      </c>
      <c r="E47" s="160">
        <v>2025</v>
      </c>
    </row>
    <row r="48" spans="1:5" ht="79.5" hidden="1" thickBot="1">
      <c r="A48" s="94" t="s">
        <v>777</v>
      </c>
      <c r="B48" s="26" t="s">
        <v>778</v>
      </c>
      <c r="C48" s="27"/>
      <c r="D48" s="15">
        <v>121572.21</v>
      </c>
      <c r="E48" s="160">
        <v>2025</v>
      </c>
    </row>
    <row r="49" spans="1:5" ht="23.25" hidden="1" thickBot="1">
      <c r="A49" s="94" t="s">
        <v>779</v>
      </c>
      <c r="B49" s="26" t="s">
        <v>780</v>
      </c>
      <c r="C49" s="27"/>
      <c r="D49" s="15">
        <v>7427</v>
      </c>
      <c r="E49" s="160">
        <v>2025</v>
      </c>
    </row>
    <row r="50" spans="1:5" ht="68.25" hidden="1" thickBot="1">
      <c r="A50" s="94" t="s">
        <v>234</v>
      </c>
      <c r="B50" s="26" t="s">
        <v>780</v>
      </c>
      <c r="C50" s="26" t="s">
        <v>235</v>
      </c>
      <c r="D50" s="15">
        <v>7427</v>
      </c>
      <c r="E50" s="160">
        <v>2025</v>
      </c>
    </row>
    <row r="51" spans="1:5" ht="23.25" hidden="1" thickBot="1">
      <c r="A51" s="94" t="s">
        <v>236</v>
      </c>
      <c r="B51" s="26" t="s">
        <v>780</v>
      </c>
      <c r="C51" s="26" t="s">
        <v>237</v>
      </c>
      <c r="D51" s="15">
        <v>7427</v>
      </c>
      <c r="E51" s="160">
        <v>2025</v>
      </c>
    </row>
    <row r="52" spans="1:5" ht="57" hidden="1" thickBot="1">
      <c r="A52" s="94" t="s">
        <v>781</v>
      </c>
      <c r="B52" s="26" t="s">
        <v>782</v>
      </c>
      <c r="C52" s="27"/>
      <c r="D52" s="15">
        <v>108580</v>
      </c>
      <c r="E52" s="160">
        <v>2025</v>
      </c>
    </row>
    <row r="53" spans="1:5" ht="68.25" hidden="1" thickBot="1">
      <c r="A53" s="94" t="s">
        <v>234</v>
      </c>
      <c r="B53" s="26" t="s">
        <v>782</v>
      </c>
      <c r="C53" s="26" t="s">
        <v>235</v>
      </c>
      <c r="D53" s="15">
        <v>108580</v>
      </c>
      <c r="E53" s="160">
        <v>2025</v>
      </c>
    </row>
    <row r="54" spans="1:5" ht="23.25" hidden="1" thickBot="1">
      <c r="A54" s="94" t="s">
        <v>236</v>
      </c>
      <c r="B54" s="26" t="s">
        <v>782</v>
      </c>
      <c r="C54" s="26" t="s">
        <v>237</v>
      </c>
      <c r="D54" s="15">
        <v>108580</v>
      </c>
      <c r="E54" s="160">
        <v>2025</v>
      </c>
    </row>
    <row r="55" spans="1:5" ht="90.75" hidden="1" thickBot="1">
      <c r="A55" s="94" t="s">
        <v>783</v>
      </c>
      <c r="B55" s="26" t="s">
        <v>784</v>
      </c>
      <c r="C55" s="27"/>
      <c r="D55" s="15">
        <v>5565.21</v>
      </c>
      <c r="E55" s="160">
        <v>2025</v>
      </c>
    </row>
    <row r="56" spans="1:5" ht="68.25" hidden="1" thickBot="1">
      <c r="A56" s="94" t="s">
        <v>234</v>
      </c>
      <c r="B56" s="26" t="s">
        <v>784</v>
      </c>
      <c r="C56" s="26" t="s">
        <v>235</v>
      </c>
      <c r="D56" s="15">
        <v>5565.21</v>
      </c>
      <c r="E56" s="160">
        <v>2025</v>
      </c>
    </row>
    <row r="57" spans="1:5" ht="23.25" hidden="1" thickBot="1">
      <c r="A57" s="94" t="s">
        <v>236</v>
      </c>
      <c r="B57" s="26" t="s">
        <v>784</v>
      </c>
      <c r="C57" s="26" t="s">
        <v>237</v>
      </c>
      <c r="D57" s="15">
        <v>5565.21</v>
      </c>
      <c r="E57" s="160">
        <v>2025</v>
      </c>
    </row>
    <row r="58" spans="1:5" ht="45.75" hidden="1" thickBot="1">
      <c r="A58" s="94" t="s">
        <v>785</v>
      </c>
      <c r="B58" s="26" t="s">
        <v>786</v>
      </c>
      <c r="C58" s="27"/>
      <c r="D58" s="15">
        <v>489253.56</v>
      </c>
      <c r="E58" s="160">
        <v>2025</v>
      </c>
    </row>
    <row r="59" spans="1:5" ht="23.25" hidden="1" thickBot="1">
      <c r="A59" s="94" t="s">
        <v>779</v>
      </c>
      <c r="B59" s="26" t="s">
        <v>787</v>
      </c>
      <c r="C59" s="27"/>
      <c r="D59" s="15">
        <v>15700</v>
      </c>
      <c r="E59" s="160">
        <v>2025</v>
      </c>
    </row>
    <row r="60" spans="1:5" ht="68.25" hidden="1" thickBot="1">
      <c r="A60" s="94" t="s">
        <v>234</v>
      </c>
      <c r="B60" s="26" t="s">
        <v>787</v>
      </c>
      <c r="C60" s="26" t="s">
        <v>235</v>
      </c>
      <c r="D60" s="15">
        <v>15700</v>
      </c>
      <c r="E60" s="160">
        <v>2025</v>
      </c>
    </row>
    <row r="61" spans="1:5" ht="23.25" hidden="1" thickBot="1">
      <c r="A61" s="94" t="s">
        <v>377</v>
      </c>
      <c r="B61" s="26" t="s">
        <v>787</v>
      </c>
      <c r="C61" s="26" t="s">
        <v>378</v>
      </c>
      <c r="D61" s="15">
        <v>4700</v>
      </c>
      <c r="E61" s="160">
        <v>2025</v>
      </c>
    </row>
    <row r="62" spans="1:5" ht="23.25" hidden="1" thickBot="1">
      <c r="A62" s="94" t="s">
        <v>236</v>
      </c>
      <c r="B62" s="26" t="s">
        <v>787</v>
      </c>
      <c r="C62" s="26" t="s">
        <v>237</v>
      </c>
      <c r="D62" s="15">
        <v>11000</v>
      </c>
      <c r="E62" s="160">
        <v>2025</v>
      </c>
    </row>
    <row r="63" spans="1:5" ht="57" hidden="1" thickBot="1">
      <c r="A63" s="94" t="s">
        <v>788</v>
      </c>
      <c r="B63" s="26" t="s">
        <v>789</v>
      </c>
      <c r="C63" s="27"/>
      <c r="D63" s="15">
        <v>473553.56</v>
      </c>
      <c r="E63" s="160">
        <v>2025</v>
      </c>
    </row>
    <row r="64" spans="1:5" ht="68.25" hidden="1" thickBot="1">
      <c r="A64" s="94" t="s">
        <v>234</v>
      </c>
      <c r="B64" s="26" t="s">
        <v>789</v>
      </c>
      <c r="C64" s="26" t="s">
        <v>235</v>
      </c>
      <c r="D64" s="15">
        <v>473553.56</v>
      </c>
      <c r="E64" s="160">
        <v>2025</v>
      </c>
    </row>
    <row r="65" spans="1:5" ht="23.25" hidden="1" thickBot="1">
      <c r="A65" s="94" t="s">
        <v>377</v>
      </c>
      <c r="B65" s="26" t="s">
        <v>789</v>
      </c>
      <c r="C65" s="26" t="s">
        <v>378</v>
      </c>
      <c r="D65" s="15">
        <v>264119.2</v>
      </c>
      <c r="E65" s="160">
        <v>2025</v>
      </c>
    </row>
    <row r="66" spans="1:5" ht="23.25" hidden="1" thickBot="1">
      <c r="A66" s="94" t="s">
        <v>236</v>
      </c>
      <c r="B66" s="26" t="s">
        <v>789</v>
      </c>
      <c r="C66" s="26" t="s">
        <v>237</v>
      </c>
      <c r="D66" s="15">
        <v>209434.36</v>
      </c>
      <c r="E66" s="160">
        <v>2025</v>
      </c>
    </row>
    <row r="67" spans="1:5" ht="102" hidden="1" thickBot="1">
      <c r="A67" s="94" t="s">
        <v>790</v>
      </c>
      <c r="B67" s="26" t="s">
        <v>791</v>
      </c>
      <c r="C67" s="27"/>
      <c r="D67" s="15">
        <v>5312.3</v>
      </c>
      <c r="E67" s="160">
        <v>2025</v>
      </c>
    </row>
    <row r="68" spans="1:5" ht="57" hidden="1" thickBot="1">
      <c r="A68" s="94" t="s">
        <v>792</v>
      </c>
      <c r="B68" s="26" t="s">
        <v>793</v>
      </c>
      <c r="C68" s="27"/>
      <c r="D68" s="15">
        <v>700</v>
      </c>
      <c r="E68" s="160">
        <v>2025</v>
      </c>
    </row>
    <row r="69" spans="1:5" ht="68.25" hidden="1" thickBot="1">
      <c r="A69" s="94" t="s">
        <v>234</v>
      </c>
      <c r="B69" s="26" t="s">
        <v>793</v>
      </c>
      <c r="C69" s="26" t="s">
        <v>235</v>
      </c>
      <c r="D69" s="15">
        <v>700</v>
      </c>
      <c r="E69" s="160">
        <v>2025</v>
      </c>
    </row>
    <row r="70" spans="1:5" ht="23.25" hidden="1" thickBot="1">
      <c r="A70" s="94" t="s">
        <v>377</v>
      </c>
      <c r="B70" s="26" t="s">
        <v>793</v>
      </c>
      <c r="C70" s="26" t="s">
        <v>378</v>
      </c>
      <c r="D70" s="15">
        <v>700</v>
      </c>
      <c r="E70" s="160">
        <v>2025</v>
      </c>
    </row>
    <row r="71" spans="1:5" ht="45.75" hidden="1" thickBot="1">
      <c r="A71" s="94" t="s">
        <v>794</v>
      </c>
      <c r="B71" s="26" t="s">
        <v>795</v>
      </c>
      <c r="C71" s="27"/>
      <c r="D71" s="15">
        <v>1101.05</v>
      </c>
      <c r="E71" s="160">
        <v>2025</v>
      </c>
    </row>
    <row r="72" spans="1:5" ht="68.25" hidden="1" thickBot="1">
      <c r="A72" s="94" t="s">
        <v>234</v>
      </c>
      <c r="B72" s="26" t="s">
        <v>795</v>
      </c>
      <c r="C72" s="26" t="s">
        <v>235</v>
      </c>
      <c r="D72" s="15">
        <v>1101.05</v>
      </c>
      <c r="E72" s="160">
        <v>2025</v>
      </c>
    </row>
    <row r="73" spans="1:5" ht="23.25" hidden="1" thickBot="1">
      <c r="A73" s="94" t="s">
        <v>236</v>
      </c>
      <c r="B73" s="26" t="s">
        <v>795</v>
      </c>
      <c r="C73" s="26" t="s">
        <v>237</v>
      </c>
      <c r="D73" s="15">
        <v>1101.05</v>
      </c>
      <c r="E73" s="160">
        <v>2025</v>
      </c>
    </row>
    <row r="74" spans="1:5" ht="45.75" hidden="1" thickBot="1">
      <c r="A74" s="94" t="s">
        <v>796</v>
      </c>
      <c r="B74" s="26" t="s">
        <v>797</v>
      </c>
      <c r="C74" s="27"/>
      <c r="D74" s="15">
        <v>3511.25</v>
      </c>
      <c r="E74" s="160">
        <v>2025</v>
      </c>
    </row>
    <row r="75" spans="1:5" ht="68.25" hidden="1" thickBot="1">
      <c r="A75" s="94" t="s">
        <v>234</v>
      </c>
      <c r="B75" s="26" t="s">
        <v>797</v>
      </c>
      <c r="C75" s="26" t="s">
        <v>235</v>
      </c>
      <c r="D75" s="15">
        <v>3511.25</v>
      </c>
      <c r="E75" s="160">
        <v>2025</v>
      </c>
    </row>
    <row r="76" spans="1:5" ht="23.25" hidden="1" thickBot="1">
      <c r="A76" s="94" t="s">
        <v>377</v>
      </c>
      <c r="B76" s="26" t="s">
        <v>797</v>
      </c>
      <c r="C76" s="26" t="s">
        <v>378</v>
      </c>
      <c r="D76" s="15">
        <v>3511.25</v>
      </c>
      <c r="E76" s="160">
        <v>2025</v>
      </c>
    </row>
    <row r="77" spans="1:5" ht="68.25" hidden="1" thickBot="1">
      <c r="A77" s="94" t="s">
        <v>798</v>
      </c>
      <c r="B77" s="26" t="s">
        <v>799</v>
      </c>
      <c r="C77" s="27"/>
      <c r="D77" s="15">
        <v>7552.15</v>
      </c>
      <c r="E77" s="160">
        <v>2025</v>
      </c>
    </row>
    <row r="78" spans="1:5" ht="57" hidden="1" thickBot="1">
      <c r="A78" s="94" t="s">
        <v>800</v>
      </c>
      <c r="B78" s="26" t="s">
        <v>801</v>
      </c>
      <c r="C78" s="27"/>
      <c r="D78" s="15">
        <v>7552.15</v>
      </c>
      <c r="E78" s="160">
        <v>2025</v>
      </c>
    </row>
    <row r="79" spans="1:5" ht="68.25" hidden="1" thickBot="1">
      <c r="A79" s="94" t="s">
        <v>234</v>
      </c>
      <c r="B79" s="26" t="s">
        <v>801</v>
      </c>
      <c r="C79" s="26" t="s">
        <v>235</v>
      </c>
      <c r="D79" s="15">
        <v>7552.15</v>
      </c>
      <c r="E79" s="160">
        <v>2025</v>
      </c>
    </row>
    <row r="80" spans="1:5" ht="23.25" hidden="1" thickBot="1">
      <c r="A80" s="94" t="s">
        <v>236</v>
      </c>
      <c r="B80" s="26" t="s">
        <v>801</v>
      </c>
      <c r="C80" s="26" t="s">
        <v>237</v>
      </c>
      <c r="D80" s="15">
        <v>7552.15</v>
      </c>
      <c r="E80" s="160">
        <v>2025</v>
      </c>
    </row>
    <row r="81" spans="1:5" ht="57" hidden="1" thickBot="1">
      <c r="A81" s="94" t="s">
        <v>802</v>
      </c>
      <c r="B81" s="26" t="s">
        <v>803</v>
      </c>
      <c r="C81" s="27"/>
      <c r="D81" s="15">
        <v>1029.02</v>
      </c>
      <c r="E81" s="160">
        <v>2025</v>
      </c>
    </row>
    <row r="82" spans="1:5" ht="113.25" hidden="1" thickBot="1">
      <c r="A82" s="94" t="s">
        <v>804</v>
      </c>
      <c r="B82" s="26" t="s">
        <v>805</v>
      </c>
      <c r="C82" s="27"/>
      <c r="D82" s="15">
        <v>1029.02</v>
      </c>
      <c r="E82" s="160">
        <v>2025</v>
      </c>
    </row>
    <row r="83" spans="1:5" ht="68.25" hidden="1" thickBot="1">
      <c r="A83" s="94" t="s">
        <v>234</v>
      </c>
      <c r="B83" s="26" t="s">
        <v>805</v>
      </c>
      <c r="C83" s="26" t="s">
        <v>235</v>
      </c>
      <c r="D83" s="15">
        <v>1029.02</v>
      </c>
      <c r="E83" s="160">
        <v>2025</v>
      </c>
    </row>
    <row r="84" spans="1:5" ht="23.25" hidden="1" thickBot="1">
      <c r="A84" s="94" t="s">
        <v>236</v>
      </c>
      <c r="B84" s="26" t="s">
        <v>805</v>
      </c>
      <c r="C84" s="26" t="s">
        <v>237</v>
      </c>
      <c r="D84" s="15">
        <v>1029.02</v>
      </c>
      <c r="E84" s="160">
        <v>2025</v>
      </c>
    </row>
    <row r="85" spans="1:5" ht="68.25" hidden="1" thickBot="1">
      <c r="A85" s="94" t="s">
        <v>806</v>
      </c>
      <c r="B85" s="26" t="s">
        <v>807</v>
      </c>
      <c r="C85" s="26"/>
      <c r="D85" s="15">
        <v>40000</v>
      </c>
      <c r="E85" s="160">
        <v>2025</v>
      </c>
    </row>
    <row r="86" spans="1:5" ht="124.5" hidden="1" thickBot="1">
      <c r="A86" s="94" t="s">
        <v>808</v>
      </c>
      <c r="B86" s="26" t="s">
        <v>809</v>
      </c>
      <c r="C86" s="27"/>
      <c r="D86" s="15">
        <v>40000</v>
      </c>
      <c r="E86" s="160">
        <v>2025</v>
      </c>
    </row>
    <row r="87" spans="1:5" ht="68.25" hidden="1" thickBot="1">
      <c r="A87" s="94" t="s">
        <v>810</v>
      </c>
      <c r="B87" s="26" t="s">
        <v>811</v>
      </c>
      <c r="C87" s="27"/>
      <c r="D87" s="15">
        <v>40000</v>
      </c>
      <c r="E87" s="160">
        <v>2025</v>
      </c>
    </row>
    <row r="88" spans="1:5" ht="68.25" hidden="1" thickBot="1">
      <c r="A88" s="94" t="s">
        <v>234</v>
      </c>
      <c r="B88" s="26" t="s">
        <v>811</v>
      </c>
      <c r="C88" s="26" t="s">
        <v>235</v>
      </c>
      <c r="D88" s="15">
        <v>40000</v>
      </c>
      <c r="E88" s="160">
        <v>2025</v>
      </c>
    </row>
    <row r="89" spans="1:5" ht="23.25" hidden="1" thickBot="1">
      <c r="A89" s="94" t="s">
        <v>377</v>
      </c>
      <c r="B89" s="26" t="s">
        <v>811</v>
      </c>
      <c r="C89" s="26" t="s">
        <v>378</v>
      </c>
      <c r="D89" s="15">
        <v>40000</v>
      </c>
      <c r="E89" s="160">
        <v>2025</v>
      </c>
    </row>
    <row r="90" spans="1:5" ht="34.5" hidden="1" thickBot="1">
      <c r="A90" s="94" t="s">
        <v>722</v>
      </c>
      <c r="B90" s="26" t="s">
        <v>723</v>
      </c>
      <c r="C90" s="26"/>
      <c r="D90" s="15">
        <v>416246.46</v>
      </c>
      <c r="E90" s="160">
        <v>2025</v>
      </c>
    </row>
    <row r="91" spans="1:5" ht="79.5" hidden="1" thickBot="1">
      <c r="A91" s="94" t="s">
        <v>724</v>
      </c>
      <c r="B91" s="26" t="s">
        <v>725</v>
      </c>
      <c r="C91" s="27"/>
      <c r="D91" s="15">
        <v>398618.42</v>
      </c>
      <c r="E91" s="160">
        <v>2025</v>
      </c>
    </row>
    <row r="92" spans="1:5" ht="79.5" hidden="1" thickBot="1">
      <c r="A92" s="94" t="s">
        <v>726</v>
      </c>
      <c r="B92" s="26" t="s">
        <v>727</v>
      </c>
      <c r="C92" s="27"/>
      <c r="D92" s="15">
        <v>398618.42</v>
      </c>
      <c r="E92" s="160">
        <v>2025</v>
      </c>
    </row>
    <row r="93" spans="1:5" ht="68.25" hidden="1" thickBot="1">
      <c r="A93" s="94" t="s">
        <v>234</v>
      </c>
      <c r="B93" s="26" t="s">
        <v>727</v>
      </c>
      <c r="C93" s="26" t="s">
        <v>235</v>
      </c>
      <c r="D93" s="15">
        <v>398618.42</v>
      </c>
      <c r="E93" s="160">
        <v>2025</v>
      </c>
    </row>
    <row r="94" spans="1:5" ht="23.25" hidden="1" thickBot="1">
      <c r="A94" s="94" t="s">
        <v>377</v>
      </c>
      <c r="B94" s="26" t="s">
        <v>727</v>
      </c>
      <c r="C94" s="26" t="s">
        <v>378</v>
      </c>
      <c r="D94" s="15">
        <v>265058.27</v>
      </c>
      <c r="E94" s="160">
        <v>2025</v>
      </c>
    </row>
    <row r="95" spans="1:5" ht="23.25" hidden="1" thickBot="1">
      <c r="A95" s="94" t="s">
        <v>236</v>
      </c>
      <c r="B95" s="26" t="s">
        <v>727</v>
      </c>
      <c r="C95" s="26" t="s">
        <v>237</v>
      </c>
      <c r="D95" s="15">
        <v>133560.15</v>
      </c>
      <c r="E95" s="160">
        <v>2025</v>
      </c>
    </row>
    <row r="96" spans="1:5" ht="90.75" hidden="1" thickBot="1">
      <c r="A96" s="94" t="s">
        <v>728</v>
      </c>
      <c r="B96" s="26" t="s">
        <v>729</v>
      </c>
      <c r="C96" s="27"/>
      <c r="D96" s="15">
        <v>0</v>
      </c>
      <c r="E96" s="160">
        <v>2025</v>
      </c>
    </row>
    <row r="97" spans="1:5" ht="90.75" hidden="1" thickBot="1">
      <c r="A97" s="94" t="s">
        <v>730</v>
      </c>
      <c r="B97" s="26" t="s">
        <v>731</v>
      </c>
      <c r="C97" s="27"/>
      <c r="D97" s="15">
        <v>0</v>
      </c>
      <c r="E97" s="160">
        <v>2025</v>
      </c>
    </row>
    <row r="98" spans="1:5" ht="68.25" hidden="1" thickBot="1">
      <c r="A98" s="94" t="s">
        <v>234</v>
      </c>
      <c r="B98" s="26" t="s">
        <v>731</v>
      </c>
      <c r="C98" s="26" t="s">
        <v>235</v>
      </c>
      <c r="D98" s="15">
        <v>0</v>
      </c>
      <c r="E98" s="160">
        <v>2025</v>
      </c>
    </row>
    <row r="99" spans="1:5" ht="23.25" hidden="1" thickBot="1">
      <c r="A99" s="94" t="s">
        <v>377</v>
      </c>
      <c r="B99" s="26" t="s">
        <v>731</v>
      </c>
      <c r="C99" s="26" t="s">
        <v>378</v>
      </c>
      <c r="D99" s="15">
        <v>0</v>
      </c>
      <c r="E99" s="160">
        <v>2025</v>
      </c>
    </row>
    <row r="100" spans="1:5" ht="23.25" hidden="1" thickBot="1">
      <c r="A100" s="94" t="s">
        <v>236</v>
      </c>
      <c r="B100" s="26" t="s">
        <v>731</v>
      </c>
      <c r="C100" s="26" t="s">
        <v>237</v>
      </c>
      <c r="D100" s="15">
        <v>0</v>
      </c>
      <c r="E100" s="160">
        <v>2025</v>
      </c>
    </row>
    <row r="101" spans="1:5" ht="79.5" hidden="1" thickBot="1">
      <c r="A101" s="94" t="s">
        <v>732</v>
      </c>
      <c r="B101" s="26" t="s">
        <v>733</v>
      </c>
      <c r="C101" s="27"/>
      <c r="D101" s="15">
        <v>11014.92</v>
      </c>
      <c r="E101" s="160">
        <v>2025</v>
      </c>
    </row>
    <row r="102" spans="1:5" ht="79.5" hidden="1" thickBot="1">
      <c r="A102" s="94" t="s">
        <v>734</v>
      </c>
      <c r="B102" s="26" t="s">
        <v>735</v>
      </c>
      <c r="C102" s="27"/>
      <c r="D102" s="15">
        <v>11014.92</v>
      </c>
      <c r="E102" s="160">
        <v>2025</v>
      </c>
    </row>
    <row r="103" spans="1:5" ht="68.25" hidden="1" thickBot="1">
      <c r="A103" s="94" t="s">
        <v>234</v>
      </c>
      <c r="B103" s="26" t="s">
        <v>735</v>
      </c>
      <c r="C103" s="26" t="s">
        <v>235</v>
      </c>
      <c r="D103" s="15">
        <v>11014.92</v>
      </c>
      <c r="E103" s="160">
        <v>2025</v>
      </c>
    </row>
    <row r="104" spans="1:5" ht="23.25" hidden="1" thickBot="1">
      <c r="A104" s="94" t="s">
        <v>377</v>
      </c>
      <c r="B104" s="26" t="s">
        <v>735</v>
      </c>
      <c r="C104" s="26" t="s">
        <v>378</v>
      </c>
      <c r="D104" s="15">
        <v>8436.9599999999991</v>
      </c>
      <c r="E104" s="160">
        <v>2025</v>
      </c>
    </row>
    <row r="105" spans="1:5" ht="23.25" hidden="1" thickBot="1">
      <c r="A105" s="94" t="s">
        <v>236</v>
      </c>
      <c r="B105" s="26" t="s">
        <v>735</v>
      </c>
      <c r="C105" s="26" t="s">
        <v>237</v>
      </c>
      <c r="D105" s="15">
        <v>2577.96</v>
      </c>
      <c r="E105" s="160">
        <v>2025</v>
      </c>
    </row>
    <row r="106" spans="1:5" ht="45.75" hidden="1" thickBot="1">
      <c r="A106" s="94" t="s">
        <v>736</v>
      </c>
      <c r="B106" s="26" t="s">
        <v>737</v>
      </c>
      <c r="C106" s="27"/>
      <c r="D106" s="15">
        <v>6613.12</v>
      </c>
      <c r="E106" s="160">
        <v>2025</v>
      </c>
    </row>
    <row r="107" spans="1:5" ht="147" hidden="1" thickBot="1">
      <c r="A107" s="94" t="s">
        <v>738</v>
      </c>
      <c r="B107" s="26" t="s">
        <v>739</v>
      </c>
      <c r="C107" s="27"/>
      <c r="D107" s="15">
        <v>6613.12</v>
      </c>
      <c r="E107" s="160">
        <v>2025</v>
      </c>
    </row>
    <row r="108" spans="1:5" ht="68.25" hidden="1" thickBot="1">
      <c r="A108" s="94" t="s">
        <v>234</v>
      </c>
      <c r="B108" s="26" t="s">
        <v>739</v>
      </c>
      <c r="C108" s="26" t="s">
        <v>235</v>
      </c>
      <c r="D108" s="15">
        <v>6613.12</v>
      </c>
      <c r="E108" s="160">
        <v>2025</v>
      </c>
    </row>
    <row r="109" spans="1:5" ht="23.25" hidden="1" thickBot="1">
      <c r="A109" s="94" t="s">
        <v>377</v>
      </c>
      <c r="B109" s="26" t="s">
        <v>739</v>
      </c>
      <c r="C109" s="26" t="s">
        <v>378</v>
      </c>
      <c r="D109" s="15">
        <v>6613.12</v>
      </c>
      <c r="E109" s="160">
        <v>2025</v>
      </c>
    </row>
    <row r="110" spans="1:5" ht="23.25" hidden="1" thickBot="1">
      <c r="A110" s="94" t="s">
        <v>236</v>
      </c>
      <c r="B110" s="26" t="s">
        <v>739</v>
      </c>
      <c r="C110" s="26" t="s">
        <v>237</v>
      </c>
      <c r="D110" s="15">
        <v>0</v>
      </c>
      <c r="E110" s="160">
        <v>2025</v>
      </c>
    </row>
    <row r="111" spans="1:5" ht="23.25" hidden="1" thickBot="1">
      <c r="A111" s="94" t="s">
        <v>138</v>
      </c>
      <c r="B111" s="26" t="s">
        <v>813</v>
      </c>
      <c r="C111" s="26"/>
      <c r="D111" s="15">
        <v>25100.01</v>
      </c>
      <c r="E111" s="160">
        <v>2025</v>
      </c>
    </row>
    <row r="112" spans="1:5" ht="57" hidden="1" thickBot="1">
      <c r="A112" s="94" t="s">
        <v>140</v>
      </c>
      <c r="B112" s="26" t="s">
        <v>814</v>
      </c>
      <c r="C112" s="27"/>
      <c r="D112" s="15">
        <v>25100.01</v>
      </c>
      <c r="E112" s="160">
        <v>2025</v>
      </c>
    </row>
    <row r="113" spans="1:5" ht="45.75" hidden="1" thickBot="1">
      <c r="A113" s="94" t="s">
        <v>711</v>
      </c>
      <c r="B113" s="26" t="s">
        <v>815</v>
      </c>
      <c r="C113" s="27"/>
      <c r="D113" s="15">
        <v>25100.01</v>
      </c>
      <c r="E113" s="160">
        <v>2025</v>
      </c>
    </row>
    <row r="114" spans="1:5" ht="135.75" hidden="1" thickBot="1">
      <c r="A114" s="94" t="s">
        <v>144</v>
      </c>
      <c r="B114" s="26" t="s">
        <v>815</v>
      </c>
      <c r="C114" s="26" t="s">
        <v>145</v>
      </c>
      <c r="D114" s="15">
        <v>24084.32</v>
      </c>
      <c r="E114" s="160">
        <v>2025</v>
      </c>
    </row>
    <row r="115" spans="1:5" ht="57" hidden="1" thickBot="1">
      <c r="A115" s="94" t="s">
        <v>146</v>
      </c>
      <c r="B115" s="26" t="s">
        <v>815</v>
      </c>
      <c r="C115" s="26" t="s">
        <v>147</v>
      </c>
      <c r="D115" s="15">
        <v>24084.32</v>
      </c>
      <c r="E115" s="160">
        <v>2025</v>
      </c>
    </row>
    <row r="116" spans="1:5" ht="45.75" hidden="1" thickBot="1">
      <c r="A116" s="94" t="s">
        <v>157</v>
      </c>
      <c r="B116" s="26" t="s">
        <v>815</v>
      </c>
      <c r="C116" s="26" t="s">
        <v>158</v>
      </c>
      <c r="D116" s="15">
        <v>1015.69</v>
      </c>
      <c r="E116" s="160">
        <v>2025</v>
      </c>
    </row>
    <row r="117" spans="1:5" ht="57" hidden="1" thickBot="1">
      <c r="A117" s="94" t="s">
        <v>159</v>
      </c>
      <c r="B117" s="26" t="s">
        <v>815</v>
      </c>
      <c r="C117" s="26" t="s">
        <v>160</v>
      </c>
      <c r="D117" s="15">
        <v>1015.69</v>
      </c>
      <c r="E117" s="160">
        <v>2025</v>
      </c>
    </row>
    <row r="118" spans="1:5" ht="34.5" thickBot="1">
      <c r="A118" s="96" t="s">
        <v>195</v>
      </c>
      <c r="B118" s="19" t="s">
        <v>196</v>
      </c>
      <c r="C118" s="19"/>
      <c r="D118" s="15">
        <v>6141194.8899999997</v>
      </c>
      <c r="E118" s="160">
        <v>2025</v>
      </c>
    </row>
    <row r="119" spans="1:5" ht="23.25" hidden="1" thickBot="1">
      <c r="A119" s="94" t="s">
        <v>197</v>
      </c>
      <c r="B119" s="26" t="s">
        <v>198</v>
      </c>
      <c r="C119" s="26"/>
      <c r="D119" s="15">
        <v>5790112.3491400005</v>
      </c>
      <c r="E119" s="160">
        <v>2025</v>
      </c>
    </row>
    <row r="120" spans="1:5" ht="68.25" hidden="1" thickBot="1">
      <c r="A120" s="94" t="s">
        <v>199</v>
      </c>
      <c r="B120" s="26" t="s">
        <v>200</v>
      </c>
      <c r="C120" s="27"/>
      <c r="D120" s="15">
        <v>5474062.5991400005</v>
      </c>
      <c r="E120" s="160">
        <v>2025</v>
      </c>
    </row>
    <row r="121" spans="1:5" ht="68.25" hidden="1" thickBot="1">
      <c r="A121" s="94" t="s">
        <v>840</v>
      </c>
      <c r="B121" s="26" t="s">
        <v>841</v>
      </c>
      <c r="C121" s="27"/>
      <c r="D121" s="15">
        <v>157560.913</v>
      </c>
      <c r="E121" s="160">
        <v>2025</v>
      </c>
    </row>
    <row r="122" spans="1:5" ht="45.75" hidden="1" thickBot="1">
      <c r="A122" s="94" t="s">
        <v>157</v>
      </c>
      <c r="B122" s="26" t="s">
        <v>841</v>
      </c>
      <c r="C122" s="26" t="s">
        <v>158</v>
      </c>
      <c r="D122" s="15">
        <v>52189.751600000003</v>
      </c>
      <c r="E122" s="160">
        <v>2025</v>
      </c>
    </row>
    <row r="123" spans="1:5" ht="57" hidden="1" thickBot="1">
      <c r="A123" s="94" t="s">
        <v>159</v>
      </c>
      <c r="B123" s="26" t="s">
        <v>841</v>
      </c>
      <c r="C123" s="26" t="s">
        <v>160</v>
      </c>
      <c r="D123" s="15">
        <v>52189.751600000003</v>
      </c>
      <c r="E123" s="160">
        <v>2025</v>
      </c>
    </row>
    <row r="124" spans="1:5" ht="34.5" hidden="1" thickBot="1">
      <c r="A124" s="94" t="s">
        <v>575</v>
      </c>
      <c r="B124" s="26" t="s">
        <v>841</v>
      </c>
      <c r="C124" s="26" t="s">
        <v>576</v>
      </c>
      <c r="D124" s="15">
        <v>7218.8190000000004</v>
      </c>
      <c r="E124" s="160">
        <v>2025</v>
      </c>
    </row>
    <row r="125" spans="1:5" ht="45.75" hidden="1" thickBot="1">
      <c r="A125" s="94" t="s">
        <v>577</v>
      </c>
      <c r="B125" s="26" t="s">
        <v>841</v>
      </c>
      <c r="C125" s="26" t="s">
        <v>578</v>
      </c>
      <c r="D125" s="15">
        <v>7218.8190000000004</v>
      </c>
      <c r="E125" s="160">
        <v>2025</v>
      </c>
    </row>
    <row r="126" spans="1:5" ht="68.25" hidden="1" thickBot="1">
      <c r="A126" s="94" t="s">
        <v>234</v>
      </c>
      <c r="B126" s="26" t="s">
        <v>841</v>
      </c>
      <c r="C126" s="26" t="s">
        <v>235</v>
      </c>
      <c r="D126" s="15">
        <v>98152.342400000009</v>
      </c>
      <c r="E126" s="160">
        <v>2025</v>
      </c>
    </row>
    <row r="127" spans="1:5" ht="23.25" hidden="1" thickBot="1">
      <c r="A127" s="94" t="s">
        <v>236</v>
      </c>
      <c r="B127" s="26" t="s">
        <v>841</v>
      </c>
      <c r="C127" s="26" t="s">
        <v>237</v>
      </c>
      <c r="D127" s="15">
        <v>98152.342400000009</v>
      </c>
      <c r="E127" s="160">
        <v>2025</v>
      </c>
    </row>
    <row r="128" spans="1:5" ht="68.25" hidden="1" thickBot="1">
      <c r="A128" s="94" t="s">
        <v>842</v>
      </c>
      <c r="B128" s="26" t="s">
        <v>843</v>
      </c>
      <c r="C128" s="27"/>
      <c r="D128" s="15">
        <v>85260.263279999999</v>
      </c>
      <c r="E128" s="160">
        <v>2025</v>
      </c>
    </row>
    <row r="129" spans="1:5" ht="68.25" hidden="1" thickBot="1">
      <c r="A129" s="94" t="s">
        <v>234</v>
      </c>
      <c r="B129" s="26" t="s">
        <v>843</v>
      </c>
      <c r="C129" s="26" t="s">
        <v>235</v>
      </c>
      <c r="D129" s="15">
        <v>85260.263279999999</v>
      </c>
      <c r="E129" s="160">
        <v>2025</v>
      </c>
    </row>
    <row r="130" spans="1:5" ht="23.25" hidden="1" thickBot="1">
      <c r="A130" s="94" t="s">
        <v>377</v>
      </c>
      <c r="B130" s="26" t="s">
        <v>843</v>
      </c>
      <c r="C130" s="26" t="s">
        <v>378</v>
      </c>
      <c r="D130" s="15">
        <v>19853.27348</v>
      </c>
      <c r="E130" s="160">
        <v>2025</v>
      </c>
    </row>
    <row r="131" spans="1:5" ht="23.25" hidden="1" thickBot="1">
      <c r="A131" s="94" t="s">
        <v>236</v>
      </c>
      <c r="B131" s="26" t="s">
        <v>843</v>
      </c>
      <c r="C131" s="26" t="s">
        <v>237</v>
      </c>
      <c r="D131" s="15">
        <v>65406.989799999996</v>
      </c>
      <c r="E131" s="160">
        <v>2025</v>
      </c>
    </row>
    <row r="132" spans="1:5" ht="79.5" hidden="1" thickBot="1">
      <c r="A132" s="94" t="s">
        <v>819</v>
      </c>
      <c r="B132" s="26" t="s">
        <v>820</v>
      </c>
      <c r="C132" s="27"/>
      <c r="D132" s="15">
        <v>187306.43002</v>
      </c>
      <c r="E132" s="160">
        <v>2025</v>
      </c>
    </row>
    <row r="133" spans="1:5" ht="68.25" hidden="1" thickBot="1">
      <c r="A133" s="94" t="s">
        <v>234</v>
      </c>
      <c r="B133" s="26" t="s">
        <v>820</v>
      </c>
      <c r="C133" s="26" t="s">
        <v>235</v>
      </c>
      <c r="D133" s="15">
        <v>187306.43002</v>
      </c>
      <c r="E133" s="160">
        <v>2025</v>
      </c>
    </row>
    <row r="134" spans="1:5" ht="23.25" hidden="1" thickBot="1">
      <c r="A134" s="94" t="s">
        <v>236</v>
      </c>
      <c r="B134" s="26" t="s">
        <v>820</v>
      </c>
      <c r="C134" s="26" t="s">
        <v>237</v>
      </c>
      <c r="D134" s="15">
        <v>187306.43002</v>
      </c>
      <c r="E134" s="160">
        <v>2025</v>
      </c>
    </row>
    <row r="135" spans="1:5" ht="124.5" hidden="1" thickBot="1">
      <c r="A135" s="94" t="s">
        <v>821</v>
      </c>
      <c r="B135" s="26" t="s">
        <v>822</v>
      </c>
      <c r="C135" s="27"/>
      <c r="D135" s="15">
        <v>1312763.99284</v>
      </c>
      <c r="E135" s="160">
        <v>2025</v>
      </c>
    </row>
    <row r="136" spans="1:5" ht="68.25" hidden="1" thickBot="1">
      <c r="A136" s="94" t="s">
        <v>234</v>
      </c>
      <c r="B136" s="26" t="s">
        <v>822</v>
      </c>
      <c r="C136" s="26" t="s">
        <v>235</v>
      </c>
      <c r="D136" s="15">
        <v>1312763.99284</v>
      </c>
      <c r="E136" s="160">
        <v>2025</v>
      </c>
    </row>
    <row r="137" spans="1:5" ht="23.25" hidden="1" thickBot="1">
      <c r="A137" s="94" t="s">
        <v>377</v>
      </c>
      <c r="B137" s="26" t="s">
        <v>822</v>
      </c>
      <c r="C137" s="26" t="s">
        <v>378</v>
      </c>
      <c r="D137" s="15">
        <v>478131.09489999997</v>
      </c>
      <c r="E137" s="160">
        <v>2025</v>
      </c>
    </row>
    <row r="138" spans="1:5" ht="23.25" hidden="1" thickBot="1">
      <c r="A138" s="94" t="s">
        <v>236</v>
      </c>
      <c r="B138" s="26" t="s">
        <v>822</v>
      </c>
      <c r="C138" s="26" t="s">
        <v>237</v>
      </c>
      <c r="D138" s="15">
        <v>834632.89794000005</v>
      </c>
      <c r="E138" s="160">
        <v>2025</v>
      </c>
    </row>
    <row r="139" spans="1:5" ht="394.5" hidden="1" thickBot="1">
      <c r="A139" s="94" t="s">
        <v>823</v>
      </c>
      <c r="B139" s="26" t="s">
        <v>824</v>
      </c>
      <c r="C139" s="27"/>
      <c r="D139" s="15">
        <v>3384585</v>
      </c>
      <c r="E139" s="160">
        <v>2025</v>
      </c>
    </row>
    <row r="140" spans="1:5" ht="68.25" hidden="1" thickBot="1">
      <c r="A140" s="94" t="s">
        <v>234</v>
      </c>
      <c r="B140" s="26" t="s">
        <v>824</v>
      </c>
      <c r="C140" s="26" t="s">
        <v>235</v>
      </c>
      <c r="D140" s="15">
        <v>3384585</v>
      </c>
      <c r="E140" s="160">
        <v>2025</v>
      </c>
    </row>
    <row r="141" spans="1:5" ht="23.25" hidden="1" thickBot="1">
      <c r="A141" s="94" t="s">
        <v>377</v>
      </c>
      <c r="B141" s="26" t="s">
        <v>824</v>
      </c>
      <c r="C141" s="26" t="s">
        <v>378</v>
      </c>
      <c r="D141" s="15">
        <v>1025572.77</v>
      </c>
      <c r="E141" s="160">
        <v>2025</v>
      </c>
    </row>
    <row r="142" spans="1:5" ht="23.25" hidden="1" thickBot="1">
      <c r="A142" s="94" t="s">
        <v>236</v>
      </c>
      <c r="B142" s="26" t="s">
        <v>824</v>
      </c>
      <c r="C142" s="26" t="s">
        <v>237</v>
      </c>
      <c r="D142" s="15">
        <v>2359012.23</v>
      </c>
      <c r="E142" s="160">
        <v>2025</v>
      </c>
    </row>
    <row r="143" spans="1:5" ht="327" hidden="1" thickBot="1">
      <c r="A143" s="94" t="s">
        <v>825</v>
      </c>
      <c r="B143" s="26" t="s">
        <v>826</v>
      </c>
      <c r="C143" s="27"/>
      <c r="D143" s="15">
        <v>53057</v>
      </c>
      <c r="E143" s="160">
        <v>2025</v>
      </c>
    </row>
    <row r="144" spans="1:5" ht="68.25" hidden="1" thickBot="1">
      <c r="A144" s="94" t="s">
        <v>234</v>
      </c>
      <c r="B144" s="26" t="s">
        <v>826</v>
      </c>
      <c r="C144" s="26" t="s">
        <v>235</v>
      </c>
      <c r="D144" s="15">
        <v>53057</v>
      </c>
      <c r="E144" s="160">
        <v>2025</v>
      </c>
    </row>
    <row r="145" spans="1:5" ht="124.5" hidden="1" thickBot="1">
      <c r="A145" s="94" t="s">
        <v>610</v>
      </c>
      <c r="B145" s="26" t="s">
        <v>826</v>
      </c>
      <c r="C145" s="26" t="s">
        <v>611</v>
      </c>
      <c r="D145" s="15">
        <v>53057</v>
      </c>
      <c r="E145" s="160">
        <v>2025</v>
      </c>
    </row>
    <row r="146" spans="1:5" ht="135.75" hidden="1" thickBot="1">
      <c r="A146" s="94" t="s">
        <v>201</v>
      </c>
      <c r="B146" s="26" t="s">
        <v>202</v>
      </c>
      <c r="C146" s="27"/>
      <c r="D146" s="15">
        <v>41854</v>
      </c>
      <c r="E146" s="160">
        <v>2025</v>
      </c>
    </row>
    <row r="147" spans="1:5" ht="135.75" hidden="1" thickBot="1">
      <c r="A147" s="94" t="s">
        <v>144</v>
      </c>
      <c r="B147" s="26" t="s">
        <v>202</v>
      </c>
      <c r="C147" s="26" t="s">
        <v>145</v>
      </c>
      <c r="D147" s="15">
        <v>3549</v>
      </c>
      <c r="E147" s="160">
        <v>2025</v>
      </c>
    </row>
    <row r="148" spans="1:5" ht="34.5" hidden="1" thickBot="1">
      <c r="A148" s="94" t="s">
        <v>203</v>
      </c>
      <c r="B148" s="26" t="s">
        <v>202</v>
      </c>
      <c r="C148" s="26" t="s">
        <v>204</v>
      </c>
      <c r="D148" s="15">
        <v>3549</v>
      </c>
      <c r="E148" s="160">
        <v>2025</v>
      </c>
    </row>
    <row r="149" spans="1:5" ht="45.75" hidden="1" thickBot="1">
      <c r="A149" s="94" t="s">
        <v>157</v>
      </c>
      <c r="B149" s="26" t="s">
        <v>202</v>
      </c>
      <c r="C149" s="26" t="s">
        <v>158</v>
      </c>
      <c r="D149" s="15">
        <v>379</v>
      </c>
      <c r="E149" s="160">
        <v>2025</v>
      </c>
    </row>
    <row r="150" spans="1:5" ht="57" hidden="1" thickBot="1">
      <c r="A150" s="94" t="s">
        <v>159</v>
      </c>
      <c r="B150" s="26" t="s">
        <v>202</v>
      </c>
      <c r="C150" s="26" t="s">
        <v>160</v>
      </c>
      <c r="D150" s="15">
        <v>379</v>
      </c>
      <c r="E150" s="160">
        <v>2025</v>
      </c>
    </row>
    <row r="151" spans="1:5" ht="34.5" hidden="1" thickBot="1">
      <c r="A151" s="94" t="s">
        <v>575</v>
      </c>
      <c r="B151" s="26" t="s">
        <v>202</v>
      </c>
      <c r="C151" s="26" t="s">
        <v>576</v>
      </c>
      <c r="D151" s="15">
        <v>37926</v>
      </c>
      <c r="E151" s="160">
        <v>2025</v>
      </c>
    </row>
    <row r="152" spans="1:5" ht="45.75" hidden="1" thickBot="1">
      <c r="A152" s="94" t="s">
        <v>577</v>
      </c>
      <c r="B152" s="26" t="s">
        <v>202</v>
      </c>
      <c r="C152" s="26" t="s">
        <v>578</v>
      </c>
      <c r="D152" s="15">
        <v>37926</v>
      </c>
      <c r="E152" s="160">
        <v>2025</v>
      </c>
    </row>
    <row r="153" spans="1:5" ht="113.25" hidden="1" thickBot="1">
      <c r="A153" s="94" t="s">
        <v>827</v>
      </c>
      <c r="B153" s="26" t="s">
        <v>828</v>
      </c>
      <c r="C153" s="27"/>
      <c r="D153" s="15">
        <v>18093</v>
      </c>
      <c r="E153" s="160">
        <v>2025</v>
      </c>
    </row>
    <row r="154" spans="1:5" ht="34.5" hidden="1" thickBot="1">
      <c r="A154" s="94" t="s">
        <v>575</v>
      </c>
      <c r="B154" s="26" t="s">
        <v>828</v>
      </c>
      <c r="C154" s="26" t="s">
        <v>576</v>
      </c>
      <c r="D154" s="15">
        <v>9200</v>
      </c>
      <c r="E154" s="160">
        <v>2025</v>
      </c>
    </row>
    <row r="155" spans="1:5" ht="45.75" hidden="1" thickBot="1">
      <c r="A155" s="94" t="s">
        <v>577</v>
      </c>
      <c r="B155" s="26" t="s">
        <v>828</v>
      </c>
      <c r="C155" s="26" t="s">
        <v>578</v>
      </c>
      <c r="D155" s="15">
        <v>9200</v>
      </c>
      <c r="E155" s="160">
        <v>2025</v>
      </c>
    </row>
    <row r="156" spans="1:5" ht="68.25" hidden="1" thickBot="1">
      <c r="A156" s="94" t="s">
        <v>234</v>
      </c>
      <c r="B156" s="26" t="s">
        <v>828</v>
      </c>
      <c r="C156" s="26" t="s">
        <v>235</v>
      </c>
      <c r="D156" s="15">
        <v>8893</v>
      </c>
      <c r="E156" s="160">
        <v>2025</v>
      </c>
    </row>
    <row r="157" spans="1:5" ht="23.25" hidden="1" thickBot="1">
      <c r="A157" s="94" t="s">
        <v>377</v>
      </c>
      <c r="B157" s="26" t="s">
        <v>828</v>
      </c>
      <c r="C157" s="26" t="s">
        <v>378</v>
      </c>
      <c r="D157" s="15">
        <v>2839</v>
      </c>
      <c r="E157" s="160">
        <v>2025</v>
      </c>
    </row>
    <row r="158" spans="1:5" ht="23.25" hidden="1" thickBot="1">
      <c r="A158" s="94" t="s">
        <v>236</v>
      </c>
      <c r="B158" s="26" t="s">
        <v>828</v>
      </c>
      <c r="C158" s="26" t="s">
        <v>237</v>
      </c>
      <c r="D158" s="15">
        <v>6054</v>
      </c>
      <c r="E158" s="160">
        <v>2025</v>
      </c>
    </row>
    <row r="159" spans="1:5" ht="192" hidden="1" thickBot="1">
      <c r="A159" s="94" t="s">
        <v>844</v>
      </c>
      <c r="B159" s="26" t="s">
        <v>845</v>
      </c>
      <c r="C159" s="27"/>
      <c r="D159" s="15">
        <v>13057</v>
      </c>
      <c r="E159" s="160">
        <v>2025</v>
      </c>
    </row>
    <row r="160" spans="1:5" ht="68.25" hidden="1" thickBot="1">
      <c r="A160" s="94" t="s">
        <v>234</v>
      </c>
      <c r="B160" s="26" t="s">
        <v>845</v>
      </c>
      <c r="C160" s="26" t="s">
        <v>235</v>
      </c>
      <c r="D160" s="15">
        <v>13057</v>
      </c>
      <c r="E160" s="160">
        <v>2025</v>
      </c>
    </row>
    <row r="161" spans="1:5" ht="23.25" hidden="1" thickBot="1">
      <c r="A161" s="94" t="s">
        <v>377</v>
      </c>
      <c r="B161" s="26" t="s">
        <v>845</v>
      </c>
      <c r="C161" s="26" t="s">
        <v>378</v>
      </c>
      <c r="D161" s="15">
        <v>4974.0952300000008</v>
      </c>
      <c r="E161" s="160">
        <v>2025</v>
      </c>
    </row>
    <row r="162" spans="1:5" ht="23.25" hidden="1" thickBot="1">
      <c r="A162" s="94" t="s">
        <v>236</v>
      </c>
      <c r="B162" s="26" t="s">
        <v>845</v>
      </c>
      <c r="C162" s="26" t="s">
        <v>237</v>
      </c>
      <c r="D162" s="15">
        <v>8082.9047699999992</v>
      </c>
      <c r="E162" s="160">
        <v>2025</v>
      </c>
    </row>
    <row r="163" spans="1:5" ht="113.25" hidden="1" thickBot="1">
      <c r="A163" s="94" t="s">
        <v>829</v>
      </c>
      <c r="B163" s="26" t="s">
        <v>830</v>
      </c>
      <c r="C163" s="27"/>
      <c r="D163" s="15">
        <v>212290</v>
      </c>
      <c r="E163" s="160">
        <v>2025</v>
      </c>
    </row>
    <row r="164" spans="1:5" ht="68.25" hidden="1" thickBot="1">
      <c r="A164" s="94" t="s">
        <v>234</v>
      </c>
      <c r="B164" s="26" t="s">
        <v>830</v>
      </c>
      <c r="C164" s="26" t="s">
        <v>235</v>
      </c>
      <c r="D164" s="15">
        <v>212290</v>
      </c>
      <c r="E164" s="160">
        <v>2025</v>
      </c>
    </row>
    <row r="165" spans="1:5" ht="23.25" hidden="1" thickBot="1">
      <c r="A165" s="94" t="s">
        <v>377</v>
      </c>
      <c r="B165" s="26" t="s">
        <v>830</v>
      </c>
      <c r="C165" s="26" t="s">
        <v>378</v>
      </c>
      <c r="D165" s="15">
        <v>36160</v>
      </c>
      <c r="E165" s="160">
        <v>2025</v>
      </c>
    </row>
    <row r="166" spans="1:5" ht="23.25" hidden="1" thickBot="1">
      <c r="A166" s="94" t="s">
        <v>236</v>
      </c>
      <c r="B166" s="26" t="s">
        <v>830</v>
      </c>
      <c r="C166" s="26" t="s">
        <v>237</v>
      </c>
      <c r="D166" s="15">
        <v>176130</v>
      </c>
      <c r="E166" s="160">
        <v>2025</v>
      </c>
    </row>
    <row r="167" spans="1:5" ht="248.25" hidden="1" thickBot="1">
      <c r="A167" s="94" t="s">
        <v>831</v>
      </c>
      <c r="B167" s="26" t="s">
        <v>832</v>
      </c>
      <c r="C167" s="27"/>
      <c r="D167" s="15">
        <v>8235</v>
      </c>
      <c r="E167" s="160">
        <v>2025</v>
      </c>
    </row>
    <row r="168" spans="1:5" ht="68.25" hidden="1" thickBot="1">
      <c r="A168" s="94" t="s">
        <v>234</v>
      </c>
      <c r="B168" s="26" t="s">
        <v>832</v>
      </c>
      <c r="C168" s="26" t="s">
        <v>235</v>
      </c>
      <c r="D168" s="15">
        <v>8235</v>
      </c>
      <c r="E168" s="160">
        <v>2025</v>
      </c>
    </row>
    <row r="169" spans="1:5" ht="124.5" hidden="1" thickBot="1">
      <c r="A169" s="94" t="s">
        <v>610</v>
      </c>
      <c r="B169" s="26" t="s">
        <v>832</v>
      </c>
      <c r="C169" s="26" t="s">
        <v>611</v>
      </c>
      <c r="D169" s="15">
        <v>8235</v>
      </c>
      <c r="E169" s="160">
        <v>2025</v>
      </c>
    </row>
    <row r="170" spans="1:5" ht="169.5" hidden="1" thickBot="1">
      <c r="A170" s="94" t="s">
        <v>833</v>
      </c>
      <c r="B170" s="26" t="s">
        <v>834</v>
      </c>
      <c r="C170" s="27"/>
      <c r="D170" s="15">
        <v>186061.23</v>
      </c>
      <c r="E170" s="160">
        <v>2025</v>
      </c>
    </row>
    <row r="171" spans="1:5" ht="169.5" hidden="1" thickBot="1">
      <c r="A171" s="94" t="s">
        <v>846</v>
      </c>
      <c r="B171" s="26" t="s">
        <v>847</v>
      </c>
      <c r="C171" s="27"/>
      <c r="D171" s="15">
        <v>2546</v>
      </c>
      <c r="E171" s="160">
        <v>2025</v>
      </c>
    </row>
    <row r="172" spans="1:5" ht="68.25" hidden="1" thickBot="1">
      <c r="A172" s="94" t="s">
        <v>234</v>
      </c>
      <c r="B172" s="26" t="s">
        <v>847</v>
      </c>
      <c r="C172" s="26" t="s">
        <v>235</v>
      </c>
      <c r="D172" s="15">
        <v>2546</v>
      </c>
      <c r="E172" s="160">
        <v>2025</v>
      </c>
    </row>
    <row r="173" spans="1:5" ht="124.5" hidden="1" thickBot="1">
      <c r="A173" s="94" t="s">
        <v>610</v>
      </c>
      <c r="B173" s="26" t="s">
        <v>847</v>
      </c>
      <c r="C173" s="26" t="s">
        <v>611</v>
      </c>
      <c r="D173" s="15">
        <v>2546</v>
      </c>
      <c r="E173" s="160">
        <v>2025</v>
      </c>
    </row>
    <row r="174" spans="1:5" ht="102" hidden="1" thickBot="1">
      <c r="A174" s="94" t="s">
        <v>835</v>
      </c>
      <c r="B174" s="26" t="s">
        <v>836</v>
      </c>
      <c r="C174" s="27"/>
      <c r="D174" s="15">
        <v>2156.56</v>
      </c>
      <c r="E174" s="160">
        <v>2025</v>
      </c>
    </row>
    <row r="175" spans="1:5" ht="68.25" hidden="1" thickBot="1">
      <c r="A175" s="94" t="s">
        <v>234</v>
      </c>
      <c r="B175" s="26" t="s">
        <v>836</v>
      </c>
      <c r="C175" s="26" t="s">
        <v>235</v>
      </c>
      <c r="D175" s="15">
        <v>2156.56</v>
      </c>
      <c r="E175" s="160">
        <v>2025</v>
      </c>
    </row>
    <row r="176" spans="1:5" ht="23.25" hidden="1" thickBot="1">
      <c r="A176" s="94" t="s">
        <v>236</v>
      </c>
      <c r="B176" s="26" t="s">
        <v>836</v>
      </c>
      <c r="C176" s="26" t="s">
        <v>237</v>
      </c>
      <c r="D176" s="15">
        <v>2156.56</v>
      </c>
      <c r="E176" s="160">
        <v>2025</v>
      </c>
    </row>
    <row r="177" spans="1:5" ht="192" hidden="1" thickBot="1">
      <c r="A177" s="94" t="s">
        <v>848</v>
      </c>
      <c r="B177" s="26" t="s">
        <v>849</v>
      </c>
      <c r="C177" s="27"/>
      <c r="D177" s="15">
        <v>173643.67</v>
      </c>
      <c r="E177" s="160">
        <v>2025</v>
      </c>
    </row>
    <row r="178" spans="1:5" ht="45.75" hidden="1" thickBot="1">
      <c r="A178" s="94" t="s">
        <v>157</v>
      </c>
      <c r="B178" s="26" t="s">
        <v>849</v>
      </c>
      <c r="C178" s="26" t="s">
        <v>158</v>
      </c>
      <c r="D178" s="15">
        <v>50281.845999999998</v>
      </c>
      <c r="E178" s="160">
        <v>2025</v>
      </c>
    </row>
    <row r="179" spans="1:5" ht="57" hidden="1" thickBot="1">
      <c r="A179" s="94" t="s">
        <v>159</v>
      </c>
      <c r="B179" s="26" t="s">
        <v>849</v>
      </c>
      <c r="C179" s="26" t="s">
        <v>160</v>
      </c>
      <c r="D179" s="15">
        <v>50281.845999999998</v>
      </c>
      <c r="E179" s="160">
        <v>2025</v>
      </c>
    </row>
    <row r="180" spans="1:5" ht="68.25" hidden="1" thickBot="1">
      <c r="A180" s="94" t="s">
        <v>234</v>
      </c>
      <c r="B180" s="26" t="s">
        <v>849</v>
      </c>
      <c r="C180" s="26" t="s">
        <v>235</v>
      </c>
      <c r="D180" s="15">
        <v>123361.82399999999</v>
      </c>
      <c r="E180" s="160">
        <v>2025</v>
      </c>
    </row>
    <row r="181" spans="1:5" ht="23.25" hidden="1" thickBot="1">
      <c r="A181" s="94" t="s">
        <v>236</v>
      </c>
      <c r="B181" s="26" t="s">
        <v>849</v>
      </c>
      <c r="C181" s="26" t="s">
        <v>237</v>
      </c>
      <c r="D181" s="15">
        <v>123361.82399999999</v>
      </c>
      <c r="E181" s="160">
        <v>2025</v>
      </c>
    </row>
    <row r="182" spans="1:5" ht="90.75" hidden="1" thickBot="1">
      <c r="A182" s="94" t="s">
        <v>850</v>
      </c>
      <c r="B182" s="26" t="s">
        <v>851</v>
      </c>
      <c r="C182" s="27"/>
      <c r="D182" s="15">
        <v>5645</v>
      </c>
      <c r="E182" s="160">
        <v>2025</v>
      </c>
    </row>
    <row r="183" spans="1:5" ht="45.75" hidden="1" thickBot="1">
      <c r="A183" s="94" t="s">
        <v>157</v>
      </c>
      <c r="B183" s="26" t="s">
        <v>851</v>
      </c>
      <c r="C183" s="26" t="s">
        <v>158</v>
      </c>
      <c r="D183" s="15">
        <v>5645</v>
      </c>
      <c r="E183" s="160">
        <v>2025</v>
      </c>
    </row>
    <row r="184" spans="1:5" ht="57" hidden="1" thickBot="1">
      <c r="A184" s="94" t="s">
        <v>159</v>
      </c>
      <c r="B184" s="26" t="s">
        <v>851</v>
      </c>
      <c r="C184" s="26" t="s">
        <v>160</v>
      </c>
      <c r="D184" s="15">
        <v>5645</v>
      </c>
      <c r="E184" s="160">
        <v>2025</v>
      </c>
    </row>
    <row r="185" spans="1:5" ht="90.75" hidden="1" thickBot="1">
      <c r="A185" s="94" t="s">
        <v>837</v>
      </c>
      <c r="B185" s="26" t="s">
        <v>838</v>
      </c>
      <c r="C185" s="27"/>
      <c r="D185" s="15">
        <v>2070</v>
      </c>
      <c r="E185" s="160">
        <v>2025</v>
      </c>
    </row>
    <row r="186" spans="1:5" ht="68.25" hidden="1" thickBot="1">
      <c r="A186" s="94" t="s">
        <v>234</v>
      </c>
      <c r="B186" s="26" t="s">
        <v>838</v>
      </c>
      <c r="C186" s="26" t="s">
        <v>235</v>
      </c>
      <c r="D186" s="15">
        <v>2070</v>
      </c>
      <c r="E186" s="160">
        <v>2025</v>
      </c>
    </row>
    <row r="187" spans="1:5" ht="23.25" hidden="1" thickBot="1">
      <c r="A187" s="94" t="s">
        <v>236</v>
      </c>
      <c r="B187" s="26" t="s">
        <v>838</v>
      </c>
      <c r="C187" s="26" t="s">
        <v>237</v>
      </c>
      <c r="D187" s="15">
        <v>2070</v>
      </c>
      <c r="E187" s="160">
        <v>2025</v>
      </c>
    </row>
    <row r="188" spans="1:5" ht="169.5" hidden="1" thickBot="1">
      <c r="A188" s="94" t="s">
        <v>852</v>
      </c>
      <c r="B188" s="26" t="s">
        <v>853</v>
      </c>
      <c r="C188" s="27"/>
      <c r="D188" s="15">
        <v>13751</v>
      </c>
      <c r="E188" s="160">
        <v>2025</v>
      </c>
    </row>
    <row r="189" spans="1:5" ht="192" hidden="1" thickBot="1">
      <c r="A189" s="94" t="s">
        <v>854</v>
      </c>
      <c r="B189" s="26" t="s">
        <v>855</v>
      </c>
      <c r="C189" s="27"/>
      <c r="D189" s="15">
        <v>13751</v>
      </c>
      <c r="E189" s="160">
        <v>2025</v>
      </c>
    </row>
    <row r="190" spans="1:5" ht="45.75" hidden="1" thickBot="1">
      <c r="A190" s="94" t="s">
        <v>157</v>
      </c>
      <c r="B190" s="26" t="s">
        <v>855</v>
      </c>
      <c r="C190" s="26" t="s">
        <v>158</v>
      </c>
      <c r="D190" s="15">
        <v>13751</v>
      </c>
      <c r="E190" s="160">
        <v>2025</v>
      </c>
    </row>
    <row r="191" spans="1:5" ht="57" hidden="1" thickBot="1">
      <c r="A191" s="94" t="s">
        <v>159</v>
      </c>
      <c r="B191" s="26" t="s">
        <v>855</v>
      </c>
      <c r="C191" s="26" t="s">
        <v>160</v>
      </c>
      <c r="D191" s="15">
        <v>13751</v>
      </c>
      <c r="E191" s="160">
        <v>2025</v>
      </c>
    </row>
    <row r="192" spans="1:5" ht="23.25" hidden="1" thickBot="1">
      <c r="A192" s="94" t="s">
        <v>856</v>
      </c>
      <c r="B192" s="26" t="s">
        <v>857</v>
      </c>
      <c r="C192" s="27"/>
      <c r="D192" s="15">
        <v>116237.52</v>
      </c>
      <c r="E192" s="160">
        <v>2025</v>
      </c>
    </row>
    <row r="193" spans="1:5" ht="282" hidden="1" thickBot="1">
      <c r="A193" s="94" t="s">
        <v>871</v>
      </c>
      <c r="B193" s="26" t="s">
        <v>872</v>
      </c>
      <c r="C193" s="27"/>
      <c r="D193" s="15">
        <v>1640.52</v>
      </c>
      <c r="E193" s="160">
        <v>2025</v>
      </c>
    </row>
    <row r="194" spans="1:5" ht="68.25" hidden="1" thickBot="1">
      <c r="A194" s="94" t="s">
        <v>234</v>
      </c>
      <c r="B194" s="26" t="s">
        <v>872</v>
      </c>
      <c r="C194" s="26" t="s">
        <v>235</v>
      </c>
      <c r="D194" s="15">
        <v>1640.52</v>
      </c>
      <c r="E194" s="160">
        <v>2025</v>
      </c>
    </row>
    <row r="195" spans="1:5" ht="23.25" hidden="1" thickBot="1">
      <c r="A195" s="94" t="s">
        <v>377</v>
      </c>
      <c r="B195" s="26" t="s">
        <v>872</v>
      </c>
      <c r="C195" s="26" t="s">
        <v>378</v>
      </c>
      <c r="D195" s="15">
        <v>624.96</v>
      </c>
      <c r="E195" s="160">
        <v>2025</v>
      </c>
    </row>
    <row r="196" spans="1:5" ht="23.25" hidden="1" thickBot="1">
      <c r="A196" s="94" t="s">
        <v>236</v>
      </c>
      <c r="B196" s="26" t="s">
        <v>872</v>
      </c>
      <c r="C196" s="26" t="s">
        <v>237</v>
      </c>
      <c r="D196" s="15">
        <v>1015.56</v>
      </c>
      <c r="E196" s="160">
        <v>2025</v>
      </c>
    </row>
    <row r="197" spans="1:5" ht="135.75" hidden="1" thickBot="1">
      <c r="A197" s="94" t="s">
        <v>873</v>
      </c>
      <c r="B197" s="26" t="s">
        <v>874</v>
      </c>
      <c r="C197" s="27"/>
      <c r="D197" s="15">
        <v>8823</v>
      </c>
      <c r="E197" s="160">
        <v>2025</v>
      </c>
    </row>
    <row r="198" spans="1:5" ht="68.25" hidden="1" thickBot="1">
      <c r="A198" s="94" t="s">
        <v>234</v>
      </c>
      <c r="B198" s="26" t="s">
        <v>874</v>
      </c>
      <c r="C198" s="26" t="s">
        <v>235</v>
      </c>
      <c r="D198" s="15">
        <v>8823</v>
      </c>
      <c r="E198" s="160">
        <v>2025</v>
      </c>
    </row>
    <row r="199" spans="1:5" ht="23.25" hidden="1" thickBot="1">
      <c r="A199" s="94" t="s">
        <v>377</v>
      </c>
      <c r="B199" s="26" t="s">
        <v>874</v>
      </c>
      <c r="C199" s="26" t="s">
        <v>378</v>
      </c>
      <c r="D199" s="15">
        <v>3361.1427999999996</v>
      </c>
      <c r="E199" s="160">
        <v>2025</v>
      </c>
    </row>
    <row r="200" spans="1:5" ht="23.25" hidden="1" thickBot="1">
      <c r="A200" s="94" t="s">
        <v>236</v>
      </c>
      <c r="B200" s="26" t="s">
        <v>874</v>
      </c>
      <c r="C200" s="26" t="s">
        <v>237</v>
      </c>
      <c r="D200" s="15">
        <v>5461.8572000000004</v>
      </c>
      <c r="E200" s="160">
        <v>2025</v>
      </c>
    </row>
    <row r="201" spans="1:5" ht="214.5" hidden="1" thickBot="1">
      <c r="A201" s="94" t="s">
        <v>858</v>
      </c>
      <c r="B201" s="26" t="s">
        <v>859</v>
      </c>
      <c r="C201" s="27"/>
      <c r="D201" s="15">
        <v>105774</v>
      </c>
      <c r="E201" s="160">
        <v>2025</v>
      </c>
    </row>
    <row r="202" spans="1:5" ht="68.25" hidden="1" thickBot="1">
      <c r="A202" s="94" t="s">
        <v>234</v>
      </c>
      <c r="B202" s="26" t="s">
        <v>859</v>
      </c>
      <c r="C202" s="26" t="s">
        <v>235</v>
      </c>
      <c r="D202" s="15">
        <v>105774</v>
      </c>
      <c r="E202" s="160">
        <v>2025</v>
      </c>
    </row>
    <row r="203" spans="1:5" ht="23.25" hidden="1" thickBot="1">
      <c r="A203" s="94" t="s">
        <v>377</v>
      </c>
      <c r="B203" s="26" t="s">
        <v>859</v>
      </c>
      <c r="C203" s="26" t="s">
        <v>378</v>
      </c>
      <c r="D203" s="15">
        <v>42770.46</v>
      </c>
      <c r="E203" s="160">
        <v>2025</v>
      </c>
    </row>
    <row r="204" spans="1:5" ht="23.25" hidden="1" thickBot="1">
      <c r="A204" s="94" t="s">
        <v>236</v>
      </c>
      <c r="B204" s="26" t="s">
        <v>859</v>
      </c>
      <c r="C204" s="26" t="s">
        <v>237</v>
      </c>
      <c r="D204" s="15">
        <v>63003.54</v>
      </c>
      <c r="E204" s="160">
        <v>2025</v>
      </c>
    </row>
    <row r="205" spans="1:5" ht="68.25" hidden="1" thickBot="1">
      <c r="A205" s="94" t="s">
        <v>860</v>
      </c>
      <c r="B205" s="26" t="s">
        <v>861</v>
      </c>
      <c r="C205" s="26"/>
      <c r="D205" s="15">
        <v>302452.54886000004</v>
      </c>
      <c r="E205" s="160">
        <v>2025</v>
      </c>
    </row>
    <row r="206" spans="1:5" ht="79.5" hidden="1" thickBot="1">
      <c r="A206" s="94" t="s">
        <v>862</v>
      </c>
      <c r="B206" s="26" t="s">
        <v>863</v>
      </c>
      <c r="C206" s="27"/>
      <c r="D206" s="15">
        <v>222144.93299999999</v>
      </c>
      <c r="E206" s="160">
        <v>2025</v>
      </c>
    </row>
    <row r="207" spans="1:5" ht="79.5" hidden="1" thickBot="1">
      <c r="A207" s="94" t="s">
        <v>864</v>
      </c>
      <c r="B207" s="26" t="s">
        <v>865</v>
      </c>
      <c r="C207" s="27"/>
      <c r="D207" s="15">
        <v>222144.93299999999</v>
      </c>
      <c r="E207" s="160">
        <v>2025</v>
      </c>
    </row>
    <row r="208" spans="1:5" ht="68.25" hidden="1" thickBot="1">
      <c r="A208" s="94" t="s">
        <v>234</v>
      </c>
      <c r="B208" s="26" t="s">
        <v>865</v>
      </c>
      <c r="C208" s="26" t="s">
        <v>235</v>
      </c>
      <c r="D208" s="15">
        <v>222144.93299999999</v>
      </c>
      <c r="E208" s="160">
        <v>2025</v>
      </c>
    </row>
    <row r="209" spans="1:5" ht="23.25" hidden="1" thickBot="1">
      <c r="A209" s="94" t="s">
        <v>236</v>
      </c>
      <c r="B209" s="26" t="s">
        <v>865</v>
      </c>
      <c r="C209" s="26" t="s">
        <v>237</v>
      </c>
      <c r="D209" s="15">
        <v>222144.93299999999</v>
      </c>
      <c r="E209" s="160">
        <v>2025</v>
      </c>
    </row>
    <row r="210" spans="1:5" ht="90.75" hidden="1" thickBot="1">
      <c r="A210" s="94" t="s">
        <v>866</v>
      </c>
      <c r="B210" s="26" t="s">
        <v>867</v>
      </c>
      <c r="C210" s="27"/>
      <c r="D210" s="15">
        <v>80307.615860000005</v>
      </c>
      <c r="E210" s="160">
        <v>2025</v>
      </c>
    </row>
    <row r="211" spans="1:5" ht="90.75" hidden="1" thickBot="1">
      <c r="A211" s="94" t="s">
        <v>868</v>
      </c>
      <c r="B211" s="26" t="s">
        <v>869</v>
      </c>
      <c r="C211" s="27"/>
      <c r="D211" s="15">
        <v>80307.615860000005</v>
      </c>
      <c r="E211" s="160">
        <v>2025</v>
      </c>
    </row>
    <row r="212" spans="1:5" ht="68.25" hidden="1" thickBot="1">
      <c r="A212" s="94" t="s">
        <v>234</v>
      </c>
      <c r="B212" s="26" t="s">
        <v>869</v>
      </c>
      <c r="C212" s="26" t="s">
        <v>235</v>
      </c>
      <c r="D212" s="15">
        <v>80307.615860000005</v>
      </c>
      <c r="E212" s="160">
        <v>2025</v>
      </c>
    </row>
    <row r="213" spans="1:5" ht="23.25" hidden="1" thickBot="1">
      <c r="A213" s="94" t="s">
        <v>377</v>
      </c>
      <c r="B213" s="26" t="s">
        <v>869</v>
      </c>
      <c r="C213" s="26" t="s">
        <v>378</v>
      </c>
      <c r="D213" s="15">
        <v>13723.622859999999</v>
      </c>
      <c r="E213" s="160">
        <v>2025</v>
      </c>
    </row>
    <row r="214" spans="1:5" ht="23.25" hidden="1" thickBot="1">
      <c r="A214" s="94" t="s">
        <v>236</v>
      </c>
      <c r="B214" s="26" t="s">
        <v>869</v>
      </c>
      <c r="C214" s="26" t="s">
        <v>237</v>
      </c>
      <c r="D214" s="15">
        <v>66583.993000000002</v>
      </c>
      <c r="E214" s="160">
        <v>2025</v>
      </c>
    </row>
    <row r="215" spans="1:5" ht="23.25" hidden="1" thickBot="1">
      <c r="A215" s="94" t="s">
        <v>138</v>
      </c>
      <c r="B215" s="26" t="s">
        <v>875</v>
      </c>
      <c r="C215" s="26"/>
      <c r="D215" s="15">
        <v>48629.991999999998</v>
      </c>
      <c r="E215" s="160">
        <v>2025</v>
      </c>
    </row>
    <row r="216" spans="1:5" ht="57" hidden="1" thickBot="1">
      <c r="A216" s="94" t="s">
        <v>140</v>
      </c>
      <c r="B216" s="26" t="s">
        <v>876</v>
      </c>
      <c r="C216" s="27"/>
      <c r="D216" s="15">
        <v>48629.991999999998</v>
      </c>
      <c r="E216" s="160">
        <v>2025</v>
      </c>
    </row>
    <row r="217" spans="1:5" ht="45.75" hidden="1" thickBot="1">
      <c r="A217" s="94" t="s">
        <v>711</v>
      </c>
      <c r="B217" s="26" t="s">
        <v>877</v>
      </c>
      <c r="C217" s="27"/>
      <c r="D217" s="15">
        <v>48629.991999999998</v>
      </c>
      <c r="E217" s="160">
        <v>2025</v>
      </c>
    </row>
    <row r="218" spans="1:5" ht="135.75" hidden="1" thickBot="1">
      <c r="A218" s="94" t="s">
        <v>144</v>
      </c>
      <c r="B218" s="26" t="s">
        <v>877</v>
      </c>
      <c r="C218" s="26" t="s">
        <v>145</v>
      </c>
      <c r="D218" s="15">
        <v>46400.623299999999</v>
      </c>
      <c r="E218" s="160">
        <v>2025</v>
      </c>
    </row>
    <row r="219" spans="1:5" ht="57" hidden="1" thickBot="1">
      <c r="A219" s="94" t="s">
        <v>146</v>
      </c>
      <c r="B219" s="26" t="s">
        <v>877</v>
      </c>
      <c r="C219" s="26" t="s">
        <v>147</v>
      </c>
      <c r="D219" s="15">
        <v>46400.623299999999</v>
      </c>
      <c r="E219" s="160">
        <v>2025</v>
      </c>
    </row>
    <row r="220" spans="1:5" ht="45.75" hidden="1" thickBot="1">
      <c r="A220" s="94" t="s">
        <v>157</v>
      </c>
      <c r="B220" s="26" t="s">
        <v>877</v>
      </c>
      <c r="C220" s="26" t="s">
        <v>158</v>
      </c>
      <c r="D220" s="15">
        <v>2229.3687</v>
      </c>
      <c r="E220" s="160">
        <v>2025</v>
      </c>
    </row>
    <row r="221" spans="1:5" ht="57" hidden="1" thickBot="1">
      <c r="A221" s="94" t="s">
        <v>159</v>
      </c>
      <c r="B221" s="26" t="s">
        <v>877</v>
      </c>
      <c r="C221" s="26" t="s">
        <v>160</v>
      </c>
      <c r="D221" s="15">
        <v>2229.3687</v>
      </c>
      <c r="E221" s="160">
        <v>2025</v>
      </c>
    </row>
    <row r="222" spans="1:5" ht="45.75" thickBot="1">
      <c r="A222" s="96" t="s">
        <v>150</v>
      </c>
      <c r="B222" s="19" t="s">
        <v>151</v>
      </c>
      <c r="C222" s="19"/>
      <c r="D222" s="15">
        <v>72554.8</v>
      </c>
      <c r="E222" s="160">
        <v>2025</v>
      </c>
    </row>
    <row r="223" spans="1:5" ht="34.5" hidden="1" thickBot="1">
      <c r="A223" s="94" t="s">
        <v>569</v>
      </c>
      <c r="B223" s="26" t="s">
        <v>570</v>
      </c>
      <c r="C223" s="26"/>
      <c r="D223" s="15">
        <v>30955.8</v>
      </c>
      <c r="E223" s="160">
        <v>2025</v>
      </c>
    </row>
    <row r="224" spans="1:5" ht="79.5" hidden="1" thickBot="1">
      <c r="A224" s="94" t="s">
        <v>571</v>
      </c>
      <c r="B224" s="26" t="s">
        <v>572</v>
      </c>
      <c r="C224" s="27"/>
      <c r="D224" s="15">
        <v>30955.8</v>
      </c>
      <c r="E224" s="160">
        <v>2025</v>
      </c>
    </row>
    <row r="225" spans="1:5" ht="79.5" hidden="1" thickBot="1">
      <c r="A225" s="94" t="s">
        <v>573</v>
      </c>
      <c r="B225" s="26" t="s">
        <v>574</v>
      </c>
      <c r="C225" s="27"/>
      <c r="D225" s="15">
        <v>30955.8</v>
      </c>
      <c r="E225" s="160">
        <v>2025</v>
      </c>
    </row>
    <row r="226" spans="1:5" ht="45.75" hidden="1" thickBot="1">
      <c r="A226" s="94" t="s">
        <v>157</v>
      </c>
      <c r="B226" s="26" t="s">
        <v>574</v>
      </c>
      <c r="C226" s="26" t="s">
        <v>158</v>
      </c>
      <c r="D226" s="15">
        <v>110</v>
      </c>
      <c r="E226" s="160">
        <v>2025</v>
      </c>
    </row>
    <row r="227" spans="1:5" ht="57" hidden="1" thickBot="1">
      <c r="A227" s="94" t="s">
        <v>159</v>
      </c>
      <c r="B227" s="26" t="s">
        <v>574</v>
      </c>
      <c r="C227" s="26" t="s">
        <v>160</v>
      </c>
      <c r="D227" s="15">
        <v>110</v>
      </c>
      <c r="E227" s="160">
        <v>2025</v>
      </c>
    </row>
    <row r="228" spans="1:5" ht="34.5" hidden="1" thickBot="1">
      <c r="A228" s="94" t="s">
        <v>575</v>
      </c>
      <c r="B228" s="26" t="s">
        <v>574</v>
      </c>
      <c r="C228" s="26" t="s">
        <v>576</v>
      </c>
      <c r="D228" s="15">
        <v>30845.8</v>
      </c>
      <c r="E228" s="160">
        <v>2025</v>
      </c>
    </row>
    <row r="229" spans="1:5" ht="45.75" hidden="1" thickBot="1">
      <c r="A229" s="94" t="s">
        <v>577</v>
      </c>
      <c r="B229" s="26" t="s">
        <v>574</v>
      </c>
      <c r="C229" s="26" t="s">
        <v>578</v>
      </c>
      <c r="D229" s="15">
        <v>30845.8</v>
      </c>
      <c r="E229" s="160">
        <v>2025</v>
      </c>
    </row>
    <row r="230" spans="1:5" ht="45.75" hidden="1" thickBot="1">
      <c r="A230" s="94" t="s">
        <v>878</v>
      </c>
      <c r="B230" s="26" t="s">
        <v>879</v>
      </c>
      <c r="C230" s="26"/>
      <c r="D230" s="15">
        <v>26954</v>
      </c>
      <c r="E230" s="160">
        <v>2025</v>
      </c>
    </row>
    <row r="231" spans="1:5" ht="57" hidden="1" thickBot="1">
      <c r="A231" s="94" t="s">
        <v>880</v>
      </c>
      <c r="B231" s="26" t="s">
        <v>881</v>
      </c>
      <c r="C231" s="27"/>
      <c r="D231" s="15">
        <v>26954</v>
      </c>
      <c r="E231" s="160">
        <v>2025</v>
      </c>
    </row>
    <row r="232" spans="1:5" ht="45.75" hidden="1" thickBot="1">
      <c r="A232" s="94" t="s">
        <v>882</v>
      </c>
      <c r="B232" s="26" t="s">
        <v>883</v>
      </c>
      <c r="C232" s="27"/>
      <c r="D232" s="15">
        <v>26954</v>
      </c>
      <c r="E232" s="160">
        <v>2025</v>
      </c>
    </row>
    <row r="233" spans="1:5" ht="45.75" hidden="1" thickBot="1">
      <c r="A233" s="94" t="s">
        <v>157</v>
      </c>
      <c r="B233" s="26" t="s">
        <v>883</v>
      </c>
      <c r="C233" s="26" t="s">
        <v>158</v>
      </c>
      <c r="D233" s="15">
        <v>26954</v>
      </c>
      <c r="E233" s="160">
        <v>2025</v>
      </c>
    </row>
    <row r="234" spans="1:5" ht="57" hidden="1" thickBot="1">
      <c r="A234" s="94" t="s">
        <v>159</v>
      </c>
      <c r="B234" s="26" t="s">
        <v>883</v>
      </c>
      <c r="C234" s="26" t="s">
        <v>160</v>
      </c>
      <c r="D234" s="15">
        <v>26954</v>
      </c>
      <c r="E234" s="160">
        <v>2025</v>
      </c>
    </row>
    <row r="235" spans="1:5" ht="23.25" hidden="1" thickBot="1">
      <c r="A235" s="94" t="s">
        <v>138</v>
      </c>
      <c r="B235" s="26" t="s">
        <v>152</v>
      </c>
      <c r="C235" s="26"/>
      <c r="D235" s="15">
        <v>14145</v>
      </c>
      <c r="E235" s="160">
        <v>2025</v>
      </c>
    </row>
    <row r="236" spans="1:5" ht="124.5" hidden="1" thickBot="1">
      <c r="A236" s="94" t="s">
        <v>153</v>
      </c>
      <c r="B236" s="26" t="s">
        <v>154</v>
      </c>
      <c r="C236" s="27"/>
      <c r="D236" s="15">
        <v>14145</v>
      </c>
      <c r="E236" s="160">
        <v>2025</v>
      </c>
    </row>
    <row r="237" spans="1:5" ht="124.5" hidden="1" thickBot="1">
      <c r="A237" s="94" t="s">
        <v>155</v>
      </c>
      <c r="B237" s="26" t="s">
        <v>156</v>
      </c>
      <c r="C237" s="27"/>
      <c r="D237" s="15">
        <v>14145</v>
      </c>
      <c r="E237" s="160">
        <v>2025</v>
      </c>
    </row>
    <row r="238" spans="1:5" ht="135.75" hidden="1" thickBot="1">
      <c r="A238" s="94" t="s">
        <v>144</v>
      </c>
      <c r="B238" s="26" t="s">
        <v>156</v>
      </c>
      <c r="C238" s="26" t="s">
        <v>145</v>
      </c>
      <c r="D238" s="15">
        <v>13985</v>
      </c>
      <c r="E238" s="160">
        <v>2025</v>
      </c>
    </row>
    <row r="239" spans="1:5" ht="57" hidden="1" thickBot="1">
      <c r="A239" s="94" t="s">
        <v>146</v>
      </c>
      <c r="B239" s="26" t="s">
        <v>156</v>
      </c>
      <c r="C239" s="26" t="s">
        <v>147</v>
      </c>
      <c r="D239" s="15">
        <v>13985</v>
      </c>
      <c r="E239" s="160">
        <v>2025</v>
      </c>
    </row>
    <row r="240" spans="1:5" ht="45.75" hidden="1" thickBot="1">
      <c r="A240" s="94" t="s">
        <v>157</v>
      </c>
      <c r="B240" s="26" t="s">
        <v>156</v>
      </c>
      <c r="C240" s="26" t="s">
        <v>158</v>
      </c>
      <c r="D240" s="15">
        <v>160</v>
      </c>
      <c r="E240" s="160">
        <v>2025</v>
      </c>
    </row>
    <row r="241" spans="1:5" ht="57" hidden="1" thickBot="1">
      <c r="A241" s="94" t="s">
        <v>159</v>
      </c>
      <c r="B241" s="26" t="s">
        <v>156</v>
      </c>
      <c r="C241" s="26" t="s">
        <v>160</v>
      </c>
      <c r="D241" s="15">
        <v>160</v>
      </c>
      <c r="E241" s="160">
        <v>2025</v>
      </c>
    </row>
    <row r="242" spans="1:5" ht="57" hidden="1" thickBot="1">
      <c r="A242" s="94" t="s">
        <v>604</v>
      </c>
      <c r="B242" s="26" t="s">
        <v>605</v>
      </c>
      <c r="C242" s="26"/>
      <c r="D242" s="15">
        <v>500</v>
      </c>
      <c r="E242" s="160">
        <v>2025</v>
      </c>
    </row>
    <row r="243" spans="1:5" ht="57" hidden="1" thickBot="1">
      <c r="A243" s="94" t="s">
        <v>606</v>
      </c>
      <c r="B243" s="26" t="s">
        <v>607</v>
      </c>
      <c r="C243" s="27"/>
      <c r="D243" s="15">
        <v>500</v>
      </c>
      <c r="E243" s="160">
        <v>2025</v>
      </c>
    </row>
    <row r="244" spans="1:5" ht="57" hidden="1" thickBot="1">
      <c r="A244" s="94" t="s">
        <v>608</v>
      </c>
      <c r="B244" s="26" t="s">
        <v>609</v>
      </c>
      <c r="C244" s="27"/>
      <c r="D244" s="15">
        <v>500</v>
      </c>
      <c r="E244" s="160">
        <v>2025</v>
      </c>
    </row>
    <row r="245" spans="1:5" ht="68.25" hidden="1" thickBot="1">
      <c r="A245" s="94" t="s">
        <v>234</v>
      </c>
      <c r="B245" s="26" t="s">
        <v>609</v>
      </c>
      <c r="C245" s="26" t="s">
        <v>235</v>
      </c>
      <c r="D245" s="15">
        <v>500</v>
      </c>
      <c r="E245" s="160">
        <v>2025</v>
      </c>
    </row>
    <row r="246" spans="1:5" ht="124.5" hidden="1" thickBot="1">
      <c r="A246" s="94" t="s">
        <v>610</v>
      </c>
      <c r="B246" s="26" t="s">
        <v>609</v>
      </c>
      <c r="C246" s="26" t="s">
        <v>611</v>
      </c>
      <c r="D246" s="15">
        <v>500</v>
      </c>
      <c r="E246" s="160">
        <v>2025</v>
      </c>
    </row>
    <row r="247" spans="1:5" ht="23.25" thickBot="1">
      <c r="A247" s="96" t="s">
        <v>679</v>
      </c>
      <c r="B247" s="19" t="s">
        <v>680</v>
      </c>
      <c r="C247" s="19"/>
      <c r="D247" s="15">
        <v>620794.76</v>
      </c>
      <c r="E247" s="160">
        <v>2025</v>
      </c>
    </row>
    <row r="248" spans="1:5" ht="34.5" hidden="1" thickBot="1">
      <c r="A248" s="94" t="s">
        <v>681</v>
      </c>
      <c r="B248" s="26" t="s">
        <v>682</v>
      </c>
      <c r="C248" s="26"/>
      <c r="D248" s="15">
        <v>396222</v>
      </c>
      <c r="E248" s="160">
        <v>2025</v>
      </c>
    </row>
    <row r="249" spans="1:5" ht="102" hidden="1" thickBot="1">
      <c r="A249" s="94" t="s">
        <v>683</v>
      </c>
      <c r="B249" s="26" t="s">
        <v>684</v>
      </c>
      <c r="C249" s="27"/>
      <c r="D249" s="15">
        <v>396222</v>
      </c>
      <c r="E249" s="160">
        <v>2025</v>
      </c>
    </row>
    <row r="250" spans="1:5" ht="79.5" hidden="1" thickBot="1">
      <c r="A250" s="94" t="s">
        <v>685</v>
      </c>
      <c r="B250" s="26" t="s">
        <v>686</v>
      </c>
      <c r="C250" s="27"/>
      <c r="D250" s="15">
        <v>15112</v>
      </c>
      <c r="E250" s="160">
        <v>2025</v>
      </c>
    </row>
    <row r="251" spans="1:5" ht="68.25" hidden="1" thickBot="1">
      <c r="A251" s="94" t="s">
        <v>234</v>
      </c>
      <c r="B251" s="26" t="s">
        <v>686</v>
      </c>
      <c r="C251" s="26" t="s">
        <v>235</v>
      </c>
      <c r="D251" s="15">
        <v>15112</v>
      </c>
      <c r="E251" s="160">
        <v>2025</v>
      </c>
    </row>
    <row r="252" spans="1:5" ht="23.25" hidden="1" thickBot="1">
      <c r="A252" s="94" t="s">
        <v>377</v>
      </c>
      <c r="B252" s="26" t="s">
        <v>686</v>
      </c>
      <c r="C252" s="26" t="s">
        <v>378</v>
      </c>
      <c r="D252" s="15">
        <v>5910</v>
      </c>
      <c r="E252" s="160">
        <v>2025</v>
      </c>
    </row>
    <row r="253" spans="1:5" ht="23.25" hidden="1" thickBot="1">
      <c r="A253" s="94" t="s">
        <v>236</v>
      </c>
      <c r="B253" s="26" t="s">
        <v>686</v>
      </c>
      <c r="C253" s="26" t="s">
        <v>237</v>
      </c>
      <c r="D253" s="15">
        <v>9202</v>
      </c>
      <c r="E253" s="160">
        <v>2025</v>
      </c>
    </row>
    <row r="254" spans="1:5" ht="45.75" hidden="1" thickBot="1">
      <c r="A254" s="94" t="s">
        <v>687</v>
      </c>
      <c r="B254" s="26" t="s">
        <v>688</v>
      </c>
      <c r="C254" s="27"/>
      <c r="D254" s="15">
        <v>28305</v>
      </c>
      <c r="E254" s="160">
        <v>2025</v>
      </c>
    </row>
    <row r="255" spans="1:5" ht="68.25" hidden="1" thickBot="1">
      <c r="A255" s="94" t="s">
        <v>234</v>
      </c>
      <c r="B255" s="26" t="s">
        <v>688</v>
      </c>
      <c r="C255" s="26" t="s">
        <v>235</v>
      </c>
      <c r="D255" s="15">
        <v>28305</v>
      </c>
      <c r="E255" s="160">
        <v>2025</v>
      </c>
    </row>
    <row r="256" spans="1:5" ht="23.25" hidden="1" thickBot="1">
      <c r="A256" s="94" t="s">
        <v>377</v>
      </c>
      <c r="B256" s="26" t="s">
        <v>688</v>
      </c>
      <c r="C256" s="26" t="s">
        <v>378</v>
      </c>
      <c r="D256" s="15">
        <v>22805</v>
      </c>
      <c r="E256" s="160">
        <v>2025</v>
      </c>
    </row>
    <row r="257" spans="1:5" ht="23.25" hidden="1" thickBot="1">
      <c r="A257" s="94" t="s">
        <v>236</v>
      </c>
      <c r="B257" s="26" t="s">
        <v>688</v>
      </c>
      <c r="C257" s="26" t="s">
        <v>237</v>
      </c>
      <c r="D257" s="15">
        <v>5500</v>
      </c>
      <c r="E257" s="160">
        <v>2025</v>
      </c>
    </row>
    <row r="258" spans="1:5" ht="68.25" hidden="1" thickBot="1">
      <c r="A258" s="94" t="s">
        <v>689</v>
      </c>
      <c r="B258" s="26" t="s">
        <v>690</v>
      </c>
      <c r="C258" s="27"/>
      <c r="D258" s="15">
        <v>352805</v>
      </c>
      <c r="E258" s="160">
        <v>2025</v>
      </c>
    </row>
    <row r="259" spans="1:5" ht="68.25" hidden="1" thickBot="1">
      <c r="A259" s="94" t="s">
        <v>234</v>
      </c>
      <c r="B259" s="26" t="s">
        <v>690</v>
      </c>
      <c r="C259" s="26" t="s">
        <v>235</v>
      </c>
      <c r="D259" s="15">
        <v>352805</v>
      </c>
      <c r="E259" s="160">
        <v>2025</v>
      </c>
    </row>
    <row r="260" spans="1:5" ht="23.25" hidden="1" thickBot="1">
      <c r="A260" s="94" t="s">
        <v>377</v>
      </c>
      <c r="B260" s="26" t="s">
        <v>690</v>
      </c>
      <c r="C260" s="26" t="s">
        <v>378</v>
      </c>
      <c r="D260" s="15">
        <v>50845</v>
      </c>
      <c r="E260" s="160">
        <v>2025</v>
      </c>
    </row>
    <row r="261" spans="1:5" ht="23.25" hidden="1" thickBot="1">
      <c r="A261" s="94" t="s">
        <v>236</v>
      </c>
      <c r="B261" s="26" t="s">
        <v>690</v>
      </c>
      <c r="C261" s="26" t="s">
        <v>237</v>
      </c>
      <c r="D261" s="15">
        <v>301960</v>
      </c>
      <c r="E261" s="160">
        <v>2025</v>
      </c>
    </row>
    <row r="262" spans="1:5" ht="45.75" hidden="1" thickBot="1">
      <c r="A262" s="94" t="s">
        <v>691</v>
      </c>
      <c r="B262" s="26" t="s">
        <v>692</v>
      </c>
      <c r="C262" s="27"/>
      <c r="D262" s="15">
        <v>0</v>
      </c>
      <c r="E262" s="160">
        <v>2025</v>
      </c>
    </row>
    <row r="263" spans="1:5" ht="45.75" hidden="1" thickBot="1">
      <c r="A263" s="94" t="s">
        <v>693</v>
      </c>
      <c r="B263" s="26" t="s">
        <v>694</v>
      </c>
      <c r="C263" s="27"/>
      <c r="D263" s="15">
        <v>0</v>
      </c>
      <c r="E263" s="160">
        <v>2025</v>
      </c>
    </row>
    <row r="264" spans="1:5" ht="68.25" hidden="1" thickBot="1">
      <c r="A264" s="94" t="s">
        <v>234</v>
      </c>
      <c r="B264" s="26" t="s">
        <v>694</v>
      </c>
      <c r="C264" s="26" t="s">
        <v>235</v>
      </c>
      <c r="D264" s="15">
        <v>0</v>
      </c>
      <c r="E264" s="160">
        <v>2025</v>
      </c>
    </row>
    <row r="265" spans="1:5" ht="23.25" hidden="1" thickBot="1">
      <c r="A265" s="94" t="s">
        <v>377</v>
      </c>
      <c r="B265" s="26" t="s">
        <v>694</v>
      </c>
      <c r="C265" s="26" t="s">
        <v>378</v>
      </c>
      <c r="D265" s="15">
        <v>0</v>
      </c>
      <c r="E265" s="160">
        <v>2025</v>
      </c>
    </row>
    <row r="266" spans="1:5" ht="34.5" hidden="1" thickBot="1">
      <c r="A266" s="94" t="s">
        <v>696</v>
      </c>
      <c r="B266" s="26" t="s">
        <v>697</v>
      </c>
      <c r="C266" s="26"/>
      <c r="D266" s="15">
        <v>192672.76</v>
      </c>
      <c r="E266" s="160">
        <v>2025</v>
      </c>
    </row>
    <row r="267" spans="1:5" ht="34.5" hidden="1" thickBot="1">
      <c r="A267" s="94" t="s">
        <v>698</v>
      </c>
      <c r="B267" s="26" t="s">
        <v>699</v>
      </c>
      <c r="C267" s="27"/>
      <c r="D267" s="15">
        <v>185030</v>
      </c>
      <c r="E267" s="160">
        <v>2025</v>
      </c>
    </row>
    <row r="268" spans="1:5" ht="79.5" hidden="1" thickBot="1">
      <c r="A268" s="94" t="s">
        <v>700</v>
      </c>
      <c r="B268" s="26" t="s">
        <v>701</v>
      </c>
      <c r="C268" s="27"/>
      <c r="D268" s="15">
        <v>185030</v>
      </c>
      <c r="E268" s="160">
        <v>2025</v>
      </c>
    </row>
    <row r="269" spans="1:5" ht="68.25" hidden="1" thickBot="1">
      <c r="A269" s="94" t="s">
        <v>234</v>
      </c>
      <c r="B269" s="26" t="s">
        <v>701</v>
      </c>
      <c r="C269" s="26" t="s">
        <v>235</v>
      </c>
      <c r="D269" s="15">
        <v>185030</v>
      </c>
      <c r="E269" s="160">
        <v>2025</v>
      </c>
    </row>
    <row r="270" spans="1:5" ht="23.25" hidden="1" thickBot="1">
      <c r="A270" s="94" t="s">
        <v>377</v>
      </c>
      <c r="B270" s="26" t="s">
        <v>701</v>
      </c>
      <c r="C270" s="26" t="s">
        <v>378</v>
      </c>
      <c r="D270" s="15">
        <v>185030</v>
      </c>
      <c r="E270" s="160">
        <v>2025</v>
      </c>
    </row>
    <row r="271" spans="1:5" ht="90.75" hidden="1" thickBot="1">
      <c r="A271" s="94" t="s">
        <v>702</v>
      </c>
      <c r="B271" s="26" t="s">
        <v>703</v>
      </c>
      <c r="C271" s="27"/>
      <c r="D271" s="15">
        <v>7642.76</v>
      </c>
      <c r="E271" s="160">
        <v>2025</v>
      </c>
    </row>
    <row r="272" spans="1:5" ht="225.75" hidden="1" thickBot="1">
      <c r="A272" s="94" t="s">
        <v>704</v>
      </c>
      <c r="B272" s="26" t="s">
        <v>705</v>
      </c>
      <c r="C272" s="27"/>
      <c r="D272" s="15">
        <v>3212.76</v>
      </c>
      <c r="E272" s="160">
        <v>2025</v>
      </c>
    </row>
    <row r="273" spans="1:5" ht="68.25" hidden="1" thickBot="1">
      <c r="A273" s="94" t="s">
        <v>234</v>
      </c>
      <c r="B273" s="26" t="s">
        <v>705</v>
      </c>
      <c r="C273" s="26" t="s">
        <v>235</v>
      </c>
      <c r="D273" s="15">
        <v>3212.76</v>
      </c>
      <c r="E273" s="160">
        <v>2025</v>
      </c>
    </row>
    <row r="274" spans="1:5" ht="23.25" hidden="1" thickBot="1">
      <c r="A274" s="94" t="s">
        <v>377</v>
      </c>
      <c r="B274" s="26" t="s">
        <v>705</v>
      </c>
      <c r="C274" s="26" t="s">
        <v>378</v>
      </c>
      <c r="D274" s="15">
        <v>3212.76</v>
      </c>
      <c r="E274" s="160">
        <v>2025</v>
      </c>
    </row>
    <row r="275" spans="1:5" ht="113.25" hidden="1" thickBot="1">
      <c r="A275" s="94" t="s">
        <v>706</v>
      </c>
      <c r="B275" s="26" t="s">
        <v>707</v>
      </c>
      <c r="C275" s="27"/>
      <c r="D275" s="15">
        <v>4430</v>
      </c>
      <c r="E275" s="160">
        <v>2025</v>
      </c>
    </row>
    <row r="276" spans="1:5" ht="68.25" hidden="1" thickBot="1">
      <c r="A276" s="94" t="s">
        <v>234</v>
      </c>
      <c r="B276" s="26" t="s">
        <v>707</v>
      </c>
      <c r="C276" s="26" t="s">
        <v>235</v>
      </c>
      <c r="D276" s="15">
        <v>4430</v>
      </c>
      <c r="E276" s="160">
        <v>2025</v>
      </c>
    </row>
    <row r="277" spans="1:5" ht="23.25" hidden="1" thickBot="1">
      <c r="A277" s="94" t="s">
        <v>377</v>
      </c>
      <c r="B277" s="26" t="s">
        <v>707</v>
      </c>
      <c r="C277" s="26" t="s">
        <v>378</v>
      </c>
      <c r="D277" s="15">
        <v>4430</v>
      </c>
      <c r="E277" s="160">
        <v>2025</v>
      </c>
    </row>
    <row r="278" spans="1:5" ht="23.25" hidden="1" thickBot="1">
      <c r="A278" s="94" t="s">
        <v>138</v>
      </c>
      <c r="B278" s="26" t="s">
        <v>709</v>
      </c>
      <c r="C278" s="26"/>
      <c r="D278" s="15">
        <v>31900</v>
      </c>
      <c r="E278" s="160">
        <v>2025</v>
      </c>
    </row>
    <row r="279" spans="1:5" ht="57" hidden="1" thickBot="1">
      <c r="A279" s="94" t="s">
        <v>140</v>
      </c>
      <c r="B279" s="26" t="s">
        <v>710</v>
      </c>
      <c r="C279" s="27"/>
      <c r="D279" s="15">
        <v>31900</v>
      </c>
      <c r="E279" s="160">
        <v>2025</v>
      </c>
    </row>
    <row r="280" spans="1:5" ht="45.75" hidden="1" thickBot="1">
      <c r="A280" s="94" t="s">
        <v>711</v>
      </c>
      <c r="B280" s="26" t="s">
        <v>712</v>
      </c>
      <c r="C280" s="27"/>
      <c r="D280" s="15">
        <v>31900</v>
      </c>
      <c r="E280" s="160">
        <v>2025</v>
      </c>
    </row>
    <row r="281" spans="1:5" ht="135.75" hidden="1" thickBot="1">
      <c r="A281" s="94" t="s">
        <v>144</v>
      </c>
      <c r="B281" s="26" t="s">
        <v>712</v>
      </c>
      <c r="C281" s="26" t="s">
        <v>145</v>
      </c>
      <c r="D281" s="15">
        <v>31491.602609999998</v>
      </c>
      <c r="E281" s="160">
        <v>2025</v>
      </c>
    </row>
    <row r="282" spans="1:5" ht="57" hidden="1" thickBot="1">
      <c r="A282" s="94" t="s">
        <v>146</v>
      </c>
      <c r="B282" s="26" t="s">
        <v>712</v>
      </c>
      <c r="C282" s="26" t="s">
        <v>147</v>
      </c>
      <c r="D282" s="15">
        <v>31491.602609999998</v>
      </c>
      <c r="E282" s="160">
        <v>2025</v>
      </c>
    </row>
    <row r="283" spans="1:5" ht="45.75" hidden="1" thickBot="1">
      <c r="A283" s="94" t="s">
        <v>157</v>
      </c>
      <c r="B283" s="26" t="s">
        <v>712</v>
      </c>
      <c r="C283" s="26" t="s">
        <v>158</v>
      </c>
      <c r="D283" s="15">
        <v>408.39739000000003</v>
      </c>
      <c r="E283" s="160">
        <v>2025</v>
      </c>
    </row>
    <row r="284" spans="1:5" ht="57" hidden="1" thickBot="1">
      <c r="A284" s="94" t="s">
        <v>159</v>
      </c>
      <c r="B284" s="26" t="s">
        <v>712</v>
      </c>
      <c r="C284" s="26" t="s">
        <v>160</v>
      </c>
      <c r="D284" s="15">
        <v>408.39739000000003</v>
      </c>
      <c r="E284" s="160">
        <v>2025</v>
      </c>
    </row>
    <row r="285" spans="1:5" ht="34.5" thickBot="1">
      <c r="A285" s="96" t="s">
        <v>161</v>
      </c>
      <c r="B285" s="19" t="s">
        <v>162</v>
      </c>
      <c r="C285" s="19"/>
      <c r="D285" s="15">
        <v>11854</v>
      </c>
      <c r="E285" s="160">
        <v>2025</v>
      </c>
    </row>
    <row r="286" spans="1:5" ht="68.25" hidden="1" thickBot="1">
      <c r="A286" s="94" t="s">
        <v>500</v>
      </c>
      <c r="B286" s="26" t="s">
        <v>501</v>
      </c>
      <c r="C286" s="26"/>
      <c r="D286" s="15">
        <v>4251</v>
      </c>
      <c r="E286" s="160">
        <v>2025</v>
      </c>
    </row>
    <row r="287" spans="1:5" ht="68.25" hidden="1" thickBot="1">
      <c r="A287" s="94" t="s">
        <v>502</v>
      </c>
      <c r="B287" s="26" t="s">
        <v>503</v>
      </c>
      <c r="C287" s="27"/>
      <c r="D287" s="15">
        <v>4251</v>
      </c>
      <c r="E287" s="160">
        <v>2025</v>
      </c>
    </row>
    <row r="288" spans="1:5" ht="45.75" hidden="1" thickBot="1">
      <c r="A288" s="94" t="s">
        <v>504</v>
      </c>
      <c r="B288" s="26" t="s">
        <v>505</v>
      </c>
      <c r="C288" s="27"/>
      <c r="D288" s="15">
        <v>4251</v>
      </c>
      <c r="E288" s="160">
        <v>2025</v>
      </c>
    </row>
    <row r="289" spans="1:5" ht="45.75" hidden="1" thickBot="1">
      <c r="A289" s="94" t="s">
        <v>157</v>
      </c>
      <c r="B289" s="26" t="s">
        <v>505</v>
      </c>
      <c r="C289" s="26" t="s">
        <v>158</v>
      </c>
      <c r="D289" s="15">
        <v>4251</v>
      </c>
      <c r="E289" s="160">
        <v>2025</v>
      </c>
    </row>
    <row r="290" spans="1:5" ht="57" hidden="1" thickBot="1">
      <c r="A290" s="94" t="s">
        <v>159</v>
      </c>
      <c r="B290" s="26" t="s">
        <v>505</v>
      </c>
      <c r="C290" s="26" t="s">
        <v>160</v>
      </c>
      <c r="D290" s="15">
        <v>4251</v>
      </c>
      <c r="E290" s="160">
        <v>2025</v>
      </c>
    </row>
    <row r="291" spans="1:5" ht="90.75" hidden="1" thickBot="1">
      <c r="A291" s="94" t="s">
        <v>163</v>
      </c>
      <c r="B291" s="26" t="s">
        <v>164</v>
      </c>
      <c r="C291" s="26"/>
      <c r="D291" s="15">
        <v>7603</v>
      </c>
      <c r="E291" s="160">
        <v>2025</v>
      </c>
    </row>
    <row r="292" spans="1:5" ht="57" hidden="1" thickBot="1">
      <c r="A292" s="94" t="s">
        <v>165</v>
      </c>
      <c r="B292" s="26" t="s">
        <v>166</v>
      </c>
      <c r="C292" s="27"/>
      <c r="D292" s="15">
        <v>7603</v>
      </c>
      <c r="E292" s="160">
        <v>2025</v>
      </c>
    </row>
    <row r="293" spans="1:5" ht="102" hidden="1" thickBot="1">
      <c r="A293" s="94" t="s">
        <v>167</v>
      </c>
      <c r="B293" s="26" t="s">
        <v>168</v>
      </c>
      <c r="C293" s="27"/>
      <c r="D293" s="15">
        <v>7603</v>
      </c>
      <c r="E293" s="160">
        <v>2025</v>
      </c>
    </row>
    <row r="294" spans="1:5" ht="135.75" hidden="1" thickBot="1">
      <c r="A294" s="94" t="s">
        <v>144</v>
      </c>
      <c r="B294" s="26" t="s">
        <v>168</v>
      </c>
      <c r="C294" s="26" t="s">
        <v>145</v>
      </c>
      <c r="D294" s="15">
        <v>910.83299999999997</v>
      </c>
      <c r="E294" s="160">
        <v>2025</v>
      </c>
    </row>
    <row r="295" spans="1:5" ht="57" hidden="1" thickBot="1">
      <c r="A295" s="94" t="s">
        <v>146</v>
      </c>
      <c r="B295" s="26" t="s">
        <v>168</v>
      </c>
      <c r="C295" s="26" t="s">
        <v>147</v>
      </c>
      <c r="D295" s="15">
        <v>910.83299999999997</v>
      </c>
      <c r="E295" s="160">
        <v>2025</v>
      </c>
    </row>
    <row r="296" spans="1:5" ht="45.75" hidden="1" thickBot="1">
      <c r="A296" s="94" t="s">
        <v>157</v>
      </c>
      <c r="B296" s="26" t="s">
        <v>168</v>
      </c>
      <c r="C296" s="26" t="s">
        <v>158</v>
      </c>
      <c r="D296" s="15">
        <v>6692.1670000000004</v>
      </c>
      <c r="E296" s="160">
        <v>2025</v>
      </c>
    </row>
    <row r="297" spans="1:5" ht="57" hidden="1" thickBot="1">
      <c r="A297" s="94" t="s">
        <v>159</v>
      </c>
      <c r="B297" s="26" t="s">
        <v>168</v>
      </c>
      <c r="C297" s="26" t="s">
        <v>160</v>
      </c>
      <c r="D297" s="15">
        <v>6692.1670000000004</v>
      </c>
      <c r="E297" s="160">
        <v>2025</v>
      </c>
    </row>
    <row r="298" spans="1:5" ht="34.5" thickBot="1">
      <c r="A298" s="96" t="s">
        <v>169</v>
      </c>
      <c r="B298" s="19" t="s">
        <v>170</v>
      </c>
      <c r="C298" s="19"/>
      <c r="D298" s="15">
        <v>41479.360000000001</v>
      </c>
      <c r="E298" s="160">
        <v>2025</v>
      </c>
    </row>
    <row r="299" spans="1:5" ht="23.25" hidden="1" thickBot="1">
      <c r="A299" s="94" t="s">
        <v>547</v>
      </c>
      <c r="B299" s="26" t="s">
        <v>548</v>
      </c>
      <c r="C299" s="26"/>
      <c r="D299" s="15">
        <v>1000</v>
      </c>
      <c r="E299" s="160">
        <v>2025</v>
      </c>
    </row>
    <row r="300" spans="1:5" ht="45.75" hidden="1" thickBot="1">
      <c r="A300" s="94" t="s">
        <v>549</v>
      </c>
      <c r="B300" s="26" t="s">
        <v>550</v>
      </c>
      <c r="C300" s="27"/>
      <c r="D300" s="15">
        <v>1000</v>
      </c>
      <c r="E300" s="160">
        <v>2025</v>
      </c>
    </row>
    <row r="301" spans="1:5" ht="68.25" hidden="1" thickBot="1">
      <c r="A301" s="94" t="s">
        <v>551</v>
      </c>
      <c r="B301" s="26" t="s">
        <v>552</v>
      </c>
      <c r="C301" s="27"/>
      <c r="D301" s="15">
        <v>1000</v>
      </c>
      <c r="E301" s="160">
        <v>2025</v>
      </c>
    </row>
    <row r="302" spans="1:5" ht="45.75" hidden="1" thickBot="1">
      <c r="A302" s="94" t="s">
        <v>157</v>
      </c>
      <c r="B302" s="26" t="s">
        <v>552</v>
      </c>
      <c r="C302" s="26" t="s">
        <v>158</v>
      </c>
      <c r="D302" s="15">
        <v>1000</v>
      </c>
      <c r="E302" s="160">
        <v>2025</v>
      </c>
    </row>
    <row r="303" spans="1:5" ht="57" hidden="1" thickBot="1">
      <c r="A303" s="94" t="s">
        <v>159</v>
      </c>
      <c r="B303" s="26" t="s">
        <v>552</v>
      </c>
      <c r="C303" s="26" t="s">
        <v>160</v>
      </c>
      <c r="D303" s="15">
        <v>1000</v>
      </c>
      <c r="E303" s="160">
        <v>2025</v>
      </c>
    </row>
    <row r="304" spans="1:5" ht="34.5" hidden="1" thickBot="1">
      <c r="A304" s="94" t="s">
        <v>348</v>
      </c>
      <c r="B304" s="26" t="s">
        <v>349</v>
      </c>
      <c r="C304" s="26"/>
      <c r="D304" s="15">
        <v>3859.77</v>
      </c>
      <c r="E304" s="160">
        <v>2025</v>
      </c>
    </row>
    <row r="305" spans="1:5" ht="79.5" hidden="1" thickBot="1">
      <c r="A305" s="94" t="s">
        <v>350</v>
      </c>
      <c r="B305" s="26" t="s">
        <v>351</v>
      </c>
      <c r="C305" s="27"/>
      <c r="D305" s="15">
        <v>2099.9699999999998</v>
      </c>
      <c r="E305" s="160">
        <v>2025</v>
      </c>
    </row>
    <row r="306" spans="1:5" ht="158.25" hidden="1" thickBot="1">
      <c r="A306" s="94" t="s">
        <v>352</v>
      </c>
      <c r="B306" s="26" t="s">
        <v>353</v>
      </c>
      <c r="C306" s="27"/>
      <c r="D306" s="15">
        <v>2099.9699999999998</v>
      </c>
      <c r="E306" s="160">
        <v>2025</v>
      </c>
    </row>
    <row r="307" spans="1:5" ht="45.75" hidden="1" thickBot="1">
      <c r="A307" s="94" t="s">
        <v>157</v>
      </c>
      <c r="B307" s="26" t="s">
        <v>353</v>
      </c>
      <c r="C307" s="26" t="s">
        <v>158</v>
      </c>
      <c r="D307" s="15">
        <v>2099.9699999999998</v>
      </c>
      <c r="E307" s="160">
        <v>2025</v>
      </c>
    </row>
    <row r="308" spans="1:5" ht="57" hidden="1" thickBot="1">
      <c r="A308" s="94" t="s">
        <v>159</v>
      </c>
      <c r="B308" s="26" t="s">
        <v>353</v>
      </c>
      <c r="C308" s="26" t="s">
        <v>160</v>
      </c>
      <c r="D308" s="15">
        <v>2099.9699999999998</v>
      </c>
      <c r="E308" s="160">
        <v>2025</v>
      </c>
    </row>
    <row r="309" spans="1:5" ht="45.75" hidden="1" thickBot="1">
      <c r="A309" s="94" t="s">
        <v>354</v>
      </c>
      <c r="B309" s="26" t="s">
        <v>355</v>
      </c>
      <c r="C309" s="27"/>
      <c r="D309" s="15">
        <v>1759.8</v>
      </c>
      <c r="E309" s="160">
        <v>2025</v>
      </c>
    </row>
    <row r="310" spans="1:5" ht="45.75" hidden="1" thickBot="1">
      <c r="A310" s="94" t="s">
        <v>356</v>
      </c>
      <c r="B310" s="26" t="s">
        <v>357</v>
      </c>
      <c r="C310" s="27"/>
      <c r="D310" s="15">
        <v>1759.8</v>
      </c>
      <c r="E310" s="160">
        <v>2025</v>
      </c>
    </row>
    <row r="311" spans="1:5" ht="45.75" hidden="1" thickBot="1">
      <c r="A311" s="94" t="s">
        <v>157</v>
      </c>
      <c r="B311" s="26" t="s">
        <v>357</v>
      </c>
      <c r="C311" s="26" t="s">
        <v>158</v>
      </c>
      <c r="D311" s="15">
        <v>1759.8</v>
      </c>
      <c r="E311" s="160">
        <v>2025</v>
      </c>
    </row>
    <row r="312" spans="1:5" ht="57" hidden="1" thickBot="1">
      <c r="A312" s="94" t="s">
        <v>159</v>
      </c>
      <c r="B312" s="26" t="s">
        <v>357</v>
      </c>
      <c r="C312" s="26" t="s">
        <v>160</v>
      </c>
      <c r="D312" s="15">
        <v>1759.8</v>
      </c>
      <c r="E312" s="160">
        <v>2025</v>
      </c>
    </row>
    <row r="313" spans="1:5" ht="23.25" hidden="1" thickBot="1">
      <c r="A313" s="94" t="s">
        <v>171</v>
      </c>
      <c r="B313" s="26" t="s">
        <v>172</v>
      </c>
      <c r="C313" s="26"/>
      <c r="D313" s="15">
        <v>31330.36</v>
      </c>
      <c r="E313" s="160">
        <v>2025</v>
      </c>
    </row>
    <row r="314" spans="1:5" ht="57" hidden="1" thickBot="1">
      <c r="A314" s="94" t="s">
        <v>173</v>
      </c>
      <c r="B314" s="26" t="s">
        <v>174</v>
      </c>
      <c r="C314" s="27"/>
      <c r="D314" s="15">
        <v>31330.36</v>
      </c>
      <c r="E314" s="160">
        <v>2025</v>
      </c>
    </row>
    <row r="315" spans="1:5" ht="203.25" hidden="1" thickBot="1">
      <c r="A315" s="94" t="s">
        <v>175</v>
      </c>
      <c r="B315" s="26" t="s">
        <v>176</v>
      </c>
      <c r="C315" s="27"/>
      <c r="D315" s="15">
        <v>31330.36</v>
      </c>
      <c r="E315" s="160">
        <v>2025</v>
      </c>
    </row>
    <row r="316" spans="1:5" ht="135.75" hidden="1" thickBot="1">
      <c r="A316" s="94" t="s">
        <v>144</v>
      </c>
      <c r="B316" s="26" t="s">
        <v>176</v>
      </c>
      <c r="C316" s="26" t="s">
        <v>145</v>
      </c>
      <c r="D316" s="15">
        <v>1075.3599999999999</v>
      </c>
      <c r="E316" s="160">
        <v>2025</v>
      </c>
    </row>
    <row r="317" spans="1:5" ht="57" hidden="1" thickBot="1">
      <c r="A317" s="94" t="s">
        <v>146</v>
      </c>
      <c r="B317" s="26" t="s">
        <v>176</v>
      </c>
      <c r="C317" s="26" t="s">
        <v>147</v>
      </c>
      <c r="D317" s="15">
        <v>1075.3599999999999</v>
      </c>
      <c r="E317" s="160">
        <v>2025</v>
      </c>
    </row>
    <row r="318" spans="1:5" ht="45.75" hidden="1" thickBot="1">
      <c r="A318" s="94" t="s">
        <v>157</v>
      </c>
      <c r="B318" s="26" t="s">
        <v>176</v>
      </c>
      <c r="C318" s="26" t="s">
        <v>158</v>
      </c>
      <c r="D318" s="15">
        <v>30255</v>
      </c>
      <c r="E318" s="160">
        <v>2025</v>
      </c>
    </row>
    <row r="319" spans="1:5" ht="57" hidden="1" thickBot="1">
      <c r="A319" s="94" t="s">
        <v>159</v>
      </c>
      <c r="B319" s="26" t="s">
        <v>176</v>
      </c>
      <c r="C319" s="26" t="s">
        <v>160</v>
      </c>
      <c r="D319" s="15">
        <v>30255</v>
      </c>
      <c r="E319" s="160">
        <v>2025</v>
      </c>
    </row>
    <row r="320" spans="1:5" ht="45.75" hidden="1" thickBot="1">
      <c r="A320" s="94" t="s">
        <v>554</v>
      </c>
      <c r="B320" s="26" t="s">
        <v>555</v>
      </c>
      <c r="C320" s="26"/>
      <c r="D320" s="15">
        <v>5289.23</v>
      </c>
      <c r="E320" s="160">
        <v>2025</v>
      </c>
    </row>
    <row r="321" spans="1:5" ht="79.5" hidden="1" thickBot="1">
      <c r="A321" s="94" t="s">
        <v>556</v>
      </c>
      <c r="B321" s="26" t="s">
        <v>557</v>
      </c>
      <c r="C321" s="27"/>
      <c r="D321" s="15">
        <v>5289.23</v>
      </c>
      <c r="E321" s="160">
        <v>2025</v>
      </c>
    </row>
    <row r="322" spans="1:5" ht="57" hidden="1" thickBot="1">
      <c r="A322" s="94" t="s">
        <v>558</v>
      </c>
      <c r="B322" s="26" t="s">
        <v>559</v>
      </c>
      <c r="C322" s="27"/>
      <c r="D322" s="15">
        <v>5289.23</v>
      </c>
      <c r="E322" s="160">
        <v>2025</v>
      </c>
    </row>
    <row r="323" spans="1:5" ht="45.75" hidden="1" thickBot="1">
      <c r="A323" s="94" t="s">
        <v>157</v>
      </c>
      <c r="B323" s="26" t="s">
        <v>559</v>
      </c>
      <c r="C323" s="26" t="s">
        <v>158</v>
      </c>
      <c r="D323" s="15">
        <v>5289.23</v>
      </c>
      <c r="E323" s="160">
        <v>2025</v>
      </c>
    </row>
    <row r="324" spans="1:5" ht="57" hidden="1" thickBot="1">
      <c r="A324" s="94" t="s">
        <v>159</v>
      </c>
      <c r="B324" s="26" t="s">
        <v>559</v>
      </c>
      <c r="C324" s="26" t="s">
        <v>160</v>
      </c>
      <c r="D324" s="15">
        <v>5289.23</v>
      </c>
      <c r="E324" s="160">
        <v>2025</v>
      </c>
    </row>
    <row r="325" spans="1:5" ht="79.5" thickBot="1">
      <c r="A325" s="96" t="s">
        <v>272</v>
      </c>
      <c r="B325" s="19" t="s">
        <v>273</v>
      </c>
      <c r="C325" s="19"/>
      <c r="D325" s="15">
        <v>232154.23552000002</v>
      </c>
      <c r="E325" s="160">
        <v>2025</v>
      </c>
    </row>
    <row r="326" spans="1:5" ht="45.75" hidden="1" thickBot="1">
      <c r="A326" s="94" t="s">
        <v>316</v>
      </c>
      <c r="B326" s="26" t="s">
        <v>317</v>
      </c>
      <c r="C326" s="26"/>
      <c r="D326" s="15">
        <v>108550</v>
      </c>
      <c r="E326" s="160">
        <v>2025</v>
      </c>
    </row>
    <row r="327" spans="1:5" ht="124.5" hidden="1" thickBot="1">
      <c r="A327" s="94" t="s">
        <v>318</v>
      </c>
      <c r="B327" s="26" t="s">
        <v>319</v>
      </c>
      <c r="C327" s="27"/>
      <c r="D327" s="15">
        <v>4250</v>
      </c>
      <c r="E327" s="160">
        <v>2025</v>
      </c>
    </row>
    <row r="328" spans="1:5" ht="113.25" hidden="1" thickBot="1">
      <c r="A328" s="94" t="s">
        <v>320</v>
      </c>
      <c r="B328" s="26" t="s">
        <v>321</v>
      </c>
      <c r="C328" s="27"/>
      <c r="D328" s="15">
        <v>200</v>
      </c>
      <c r="E328" s="160">
        <v>2025</v>
      </c>
    </row>
    <row r="329" spans="1:5" ht="45.75" hidden="1" thickBot="1">
      <c r="A329" s="94" t="s">
        <v>157</v>
      </c>
      <c r="B329" s="26" t="s">
        <v>321</v>
      </c>
      <c r="C329" s="26" t="s">
        <v>158</v>
      </c>
      <c r="D329" s="15">
        <v>50</v>
      </c>
      <c r="E329" s="160">
        <v>2025</v>
      </c>
    </row>
    <row r="330" spans="1:5" ht="57" hidden="1" thickBot="1">
      <c r="A330" s="94" t="s">
        <v>159</v>
      </c>
      <c r="B330" s="26" t="s">
        <v>321</v>
      </c>
      <c r="C330" s="26" t="s">
        <v>160</v>
      </c>
      <c r="D330" s="15">
        <v>50</v>
      </c>
      <c r="E330" s="160">
        <v>2025</v>
      </c>
    </row>
    <row r="331" spans="1:5" ht="68.25" hidden="1" thickBot="1">
      <c r="A331" s="94" t="s">
        <v>234</v>
      </c>
      <c r="B331" s="26" t="s">
        <v>321</v>
      </c>
      <c r="C331" s="26" t="s">
        <v>235</v>
      </c>
      <c r="D331" s="15">
        <v>150</v>
      </c>
      <c r="E331" s="160">
        <v>2025</v>
      </c>
    </row>
    <row r="332" spans="1:5" ht="23.25" hidden="1" thickBot="1">
      <c r="A332" s="94" t="s">
        <v>236</v>
      </c>
      <c r="B332" s="26" t="s">
        <v>321</v>
      </c>
      <c r="C332" s="26" t="s">
        <v>237</v>
      </c>
      <c r="D332" s="15">
        <v>150</v>
      </c>
      <c r="E332" s="160">
        <v>2025</v>
      </c>
    </row>
    <row r="333" spans="1:5" ht="90.75" hidden="1" thickBot="1">
      <c r="A333" s="94" t="s">
        <v>322</v>
      </c>
      <c r="B333" s="26" t="s">
        <v>323</v>
      </c>
      <c r="C333" s="27"/>
      <c r="D333" s="15">
        <v>50</v>
      </c>
      <c r="E333" s="160">
        <v>2025</v>
      </c>
    </row>
    <row r="334" spans="1:5" ht="45.75" hidden="1" thickBot="1">
      <c r="A334" s="94" t="s">
        <v>157</v>
      </c>
      <c r="B334" s="26" t="s">
        <v>323</v>
      </c>
      <c r="C334" s="26" t="s">
        <v>158</v>
      </c>
      <c r="D334" s="15">
        <v>50</v>
      </c>
      <c r="E334" s="160">
        <v>2025</v>
      </c>
    </row>
    <row r="335" spans="1:5" ht="57" hidden="1" thickBot="1">
      <c r="A335" s="94" t="s">
        <v>159</v>
      </c>
      <c r="B335" s="26" t="s">
        <v>323</v>
      </c>
      <c r="C335" s="26" t="s">
        <v>160</v>
      </c>
      <c r="D335" s="15">
        <v>50</v>
      </c>
      <c r="E335" s="160">
        <v>2025</v>
      </c>
    </row>
    <row r="336" spans="1:5" ht="225.75" hidden="1" thickBot="1">
      <c r="A336" s="94" t="s">
        <v>324</v>
      </c>
      <c r="B336" s="26" t="s">
        <v>325</v>
      </c>
      <c r="C336" s="27"/>
      <c r="D336" s="15">
        <v>4000</v>
      </c>
      <c r="E336" s="160">
        <v>2025</v>
      </c>
    </row>
    <row r="337" spans="1:5" ht="45.75" hidden="1" thickBot="1">
      <c r="A337" s="94" t="s">
        <v>157</v>
      </c>
      <c r="B337" s="26" t="s">
        <v>325</v>
      </c>
      <c r="C337" s="26" t="s">
        <v>158</v>
      </c>
      <c r="D337" s="15">
        <v>1000</v>
      </c>
      <c r="E337" s="160">
        <v>2025</v>
      </c>
    </row>
    <row r="338" spans="1:5" ht="57" hidden="1" thickBot="1">
      <c r="A338" s="94" t="s">
        <v>159</v>
      </c>
      <c r="B338" s="26" t="s">
        <v>325</v>
      </c>
      <c r="C338" s="26" t="s">
        <v>160</v>
      </c>
      <c r="D338" s="15">
        <v>1000</v>
      </c>
      <c r="E338" s="160">
        <v>2025</v>
      </c>
    </row>
    <row r="339" spans="1:5" ht="68.25" hidden="1" thickBot="1">
      <c r="A339" s="94" t="s">
        <v>234</v>
      </c>
      <c r="B339" s="26" t="s">
        <v>325</v>
      </c>
      <c r="C339" s="26" t="s">
        <v>235</v>
      </c>
      <c r="D339" s="15">
        <v>3000</v>
      </c>
      <c r="E339" s="160">
        <v>2025</v>
      </c>
    </row>
    <row r="340" spans="1:5" ht="23.25" hidden="1" thickBot="1">
      <c r="A340" s="94" t="s">
        <v>236</v>
      </c>
      <c r="B340" s="26" t="s">
        <v>325</v>
      </c>
      <c r="C340" s="26" t="s">
        <v>237</v>
      </c>
      <c r="D340" s="15">
        <v>3000</v>
      </c>
      <c r="E340" s="160">
        <v>2025</v>
      </c>
    </row>
    <row r="341" spans="1:5" ht="79.5" hidden="1" thickBot="1">
      <c r="A341" s="94" t="s">
        <v>326</v>
      </c>
      <c r="B341" s="26" t="s">
        <v>327</v>
      </c>
      <c r="C341" s="27"/>
      <c r="D341" s="15">
        <v>3401</v>
      </c>
      <c r="E341" s="160">
        <v>2025</v>
      </c>
    </row>
    <row r="342" spans="1:5" ht="90.75" hidden="1" thickBot="1">
      <c r="A342" s="94" t="s">
        <v>328</v>
      </c>
      <c r="B342" s="26" t="s">
        <v>329</v>
      </c>
      <c r="C342" s="27"/>
      <c r="D342" s="15">
        <v>3401</v>
      </c>
      <c r="E342" s="160">
        <v>2025</v>
      </c>
    </row>
    <row r="343" spans="1:5" ht="135.75" hidden="1" thickBot="1">
      <c r="A343" s="94" t="s">
        <v>144</v>
      </c>
      <c r="B343" s="26" t="s">
        <v>329</v>
      </c>
      <c r="C343" s="26" t="s">
        <v>145</v>
      </c>
      <c r="D343" s="15">
        <v>3401</v>
      </c>
      <c r="E343" s="160">
        <v>2025</v>
      </c>
    </row>
    <row r="344" spans="1:5" ht="57" hidden="1" thickBot="1">
      <c r="A344" s="94" t="s">
        <v>146</v>
      </c>
      <c r="B344" s="26" t="s">
        <v>329</v>
      </c>
      <c r="C344" s="26" t="s">
        <v>147</v>
      </c>
      <c r="D344" s="15">
        <v>3401</v>
      </c>
      <c r="E344" s="160">
        <v>2025</v>
      </c>
    </row>
    <row r="345" spans="1:5" ht="113.25" hidden="1" thickBot="1">
      <c r="A345" s="94" t="s">
        <v>330</v>
      </c>
      <c r="B345" s="26" t="s">
        <v>331</v>
      </c>
      <c r="C345" s="27"/>
      <c r="D345" s="15">
        <v>100</v>
      </c>
      <c r="E345" s="160">
        <v>2025</v>
      </c>
    </row>
    <row r="346" spans="1:5" ht="113.25" hidden="1" thickBot="1">
      <c r="A346" s="94" t="s">
        <v>320</v>
      </c>
      <c r="B346" s="26" t="s">
        <v>332</v>
      </c>
      <c r="C346" s="27"/>
      <c r="D346" s="15">
        <v>50</v>
      </c>
      <c r="E346" s="160">
        <v>2025</v>
      </c>
    </row>
    <row r="347" spans="1:5" ht="45.75" hidden="1" thickBot="1">
      <c r="A347" s="94" t="s">
        <v>157</v>
      </c>
      <c r="B347" s="26" t="s">
        <v>332</v>
      </c>
      <c r="C347" s="26" t="s">
        <v>158</v>
      </c>
      <c r="D347" s="15">
        <v>50</v>
      </c>
      <c r="E347" s="160">
        <v>2025</v>
      </c>
    </row>
    <row r="348" spans="1:5" ht="57" hidden="1" thickBot="1">
      <c r="A348" s="94" t="s">
        <v>159</v>
      </c>
      <c r="B348" s="26" t="s">
        <v>332</v>
      </c>
      <c r="C348" s="26" t="s">
        <v>160</v>
      </c>
      <c r="D348" s="15">
        <v>50</v>
      </c>
      <c r="E348" s="160">
        <v>2025</v>
      </c>
    </row>
    <row r="349" spans="1:5" ht="57" hidden="1" thickBot="1">
      <c r="A349" s="94" t="s">
        <v>333</v>
      </c>
      <c r="B349" s="26" t="s">
        <v>334</v>
      </c>
      <c r="C349" s="27"/>
      <c r="D349" s="15">
        <v>50</v>
      </c>
      <c r="E349" s="160">
        <v>2025</v>
      </c>
    </row>
    <row r="350" spans="1:5" ht="45.75" hidden="1" thickBot="1">
      <c r="A350" s="94" t="s">
        <v>157</v>
      </c>
      <c r="B350" s="26" t="s">
        <v>334</v>
      </c>
      <c r="C350" s="26" t="s">
        <v>158</v>
      </c>
      <c r="D350" s="15">
        <v>50</v>
      </c>
      <c r="E350" s="160">
        <v>2025</v>
      </c>
    </row>
    <row r="351" spans="1:5" ht="57" hidden="1" thickBot="1">
      <c r="A351" s="94" t="s">
        <v>159</v>
      </c>
      <c r="B351" s="26" t="s">
        <v>334</v>
      </c>
      <c r="C351" s="26" t="s">
        <v>160</v>
      </c>
      <c r="D351" s="15">
        <v>50</v>
      </c>
      <c r="E351" s="160">
        <v>2025</v>
      </c>
    </row>
    <row r="352" spans="1:5" ht="124.5" hidden="1" thickBot="1">
      <c r="A352" s="94" t="s">
        <v>335</v>
      </c>
      <c r="B352" s="26" t="s">
        <v>336</v>
      </c>
      <c r="C352" s="27"/>
      <c r="D352" s="15">
        <v>58488</v>
      </c>
      <c r="E352" s="160">
        <v>2025</v>
      </c>
    </row>
    <row r="353" spans="1:5" ht="45.75" hidden="1" thickBot="1">
      <c r="A353" s="94" t="s">
        <v>337</v>
      </c>
      <c r="B353" s="26" t="s">
        <v>338</v>
      </c>
      <c r="C353" s="27"/>
      <c r="D353" s="15">
        <v>58488</v>
      </c>
      <c r="E353" s="160">
        <v>2025</v>
      </c>
    </row>
    <row r="354" spans="1:5" ht="45.75" hidden="1" thickBot="1">
      <c r="A354" s="94" t="s">
        <v>157</v>
      </c>
      <c r="B354" s="26" t="s">
        <v>338</v>
      </c>
      <c r="C354" s="26" t="s">
        <v>158</v>
      </c>
      <c r="D354" s="15">
        <v>58488</v>
      </c>
      <c r="E354" s="160">
        <v>2025</v>
      </c>
    </row>
    <row r="355" spans="1:5" ht="57" hidden="1" thickBot="1">
      <c r="A355" s="94" t="s">
        <v>159</v>
      </c>
      <c r="B355" s="26" t="s">
        <v>338</v>
      </c>
      <c r="C355" s="26" t="s">
        <v>160</v>
      </c>
      <c r="D355" s="15">
        <v>58488</v>
      </c>
      <c r="E355" s="160">
        <v>2025</v>
      </c>
    </row>
    <row r="356" spans="1:5" ht="225.75" hidden="1" thickBot="1">
      <c r="A356" s="94" t="s">
        <v>339</v>
      </c>
      <c r="B356" s="26" t="s">
        <v>340</v>
      </c>
      <c r="C356" s="27"/>
      <c r="D356" s="15">
        <v>150</v>
      </c>
      <c r="E356" s="160">
        <v>2025</v>
      </c>
    </row>
    <row r="357" spans="1:5" ht="169.5" hidden="1" thickBot="1">
      <c r="A357" s="94" t="s">
        <v>341</v>
      </c>
      <c r="B357" s="26" t="s">
        <v>342</v>
      </c>
      <c r="C357" s="27"/>
      <c r="D357" s="15">
        <v>150</v>
      </c>
      <c r="E357" s="160">
        <v>2025</v>
      </c>
    </row>
    <row r="358" spans="1:5" ht="45.75" hidden="1" thickBot="1">
      <c r="A358" s="94" t="s">
        <v>157</v>
      </c>
      <c r="B358" s="26" t="s">
        <v>342</v>
      </c>
      <c r="C358" s="26" t="s">
        <v>158</v>
      </c>
      <c r="D358" s="15">
        <v>150</v>
      </c>
      <c r="E358" s="160">
        <v>2025</v>
      </c>
    </row>
    <row r="359" spans="1:5" ht="57" hidden="1" thickBot="1">
      <c r="A359" s="94" t="s">
        <v>159</v>
      </c>
      <c r="B359" s="26" t="s">
        <v>342</v>
      </c>
      <c r="C359" s="26" t="s">
        <v>160</v>
      </c>
      <c r="D359" s="15">
        <v>150</v>
      </c>
      <c r="E359" s="160">
        <v>2025</v>
      </c>
    </row>
    <row r="360" spans="1:5" ht="34.5" hidden="1" thickBot="1">
      <c r="A360" s="94" t="s">
        <v>395</v>
      </c>
      <c r="B360" s="26" t="s">
        <v>396</v>
      </c>
      <c r="C360" s="27"/>
      <c r="D360" s="15">
        <v>42161</v>
      </c>
      <c r="E360" s="160">
        <v>2025</v>
      </c>
    </row>
    <row r="361" spans="1:5" ht="23.25" hidden="1" thickBot="1">
      <c r="A361" s="94" t="s">
        <v>506</v>
      </c>
      <c r="B361" s="26" t="s">
        <v>507</v>
      </c>
      <c r="C361" s="27"/>
      <c r="D361" s="15">
        <v>16635.785</v>
      </c>
      <c r="E361" s="160">
        <v>2025</v>
      </c>
    </row>
    <row r="362" spans="1:5" ht="45.75" hidden="1" thickBot="1">
      <c r="A362" s="94" t="s">
        <v>157</v>
      </c>
      <c r="B362" s="26" t="s">
        <v>507</v>
      </c>
      <c r="C362" s="26" t="s">
        <v>158</v>
      </c>
      <c r="D362" s="15">
        <v>16635.785</v>
      </c>
      <c r="E362" s="160">
        <v>2025</v>
      </c>
    </row>
    <row r="363" spans="1:5" ht="57" hidden="1" thickBot="1">
      <c r="A363" s="94" t="s">
        <v>159</v>
      </c>
      <c r="B363" s="26" t="s">
        <v>507</v>
      </c>
      <c r="C363" s="26" t="s">
        <v>160</v>
      </c>
      <c r="D363" s="15">
        <v>16635.785</v>
      </c>
      <c r="E363" s="160">
        <v>2025</v>
      </c>
    </row>
    <row r="364" spans="1:5" ht="34.5" hidden="1" thickBot="1">
      <c r="A364" s="94" t="s">
        <v>508</v>
      </c>
      <c r="B364" s="26" t="s">
        <v>509</v>
      </c>
      <c r="C364" s="27"/>
      <c r="D364" s="15">
        <v>3000</v>
      </c>
      <c r="E364" s="160">
        <v>2025</v>
      </c>
    </row>
    <row r="365" spans="1:5" ht="45.75" hidden="1" thickBot="1">
      <c r="A365" s="94" t="s">
        <v>157</v>
      </c>
      <c r="B365" s="26" t="s">
        <v>509</v>
      </c>
      <c r="C365" s="26" t="s">
        <v>158</v>
      </c>
      <c r="D365" s="15">
        <v>3000</v>
      </c>
      <c r="E365" s="160">
        <v>2025</v>
      </c>
    </row>
    <row r="366" spans="1:5" ht="57" hidden="1" thickBot="1">
      <c r="A366" s="94" t="s">
        <v>159</v>
      </c>
      <c r="B366" s="26" t="s">
        <v>509</v>
      </c>
      <c r="C366" s="26" t="s">
        <v>160</v>
      </c>
      <c r="D366" s="15">
        <v>3000</v>
      </c>
      <c r="E366" s="160">
        <v>2025</v>
      </c>
    </row>
    <row r="367" spans="1:5" ht="57" hidden="1" thickBot="1">
      <c r="A367" s="94" t="s">
        <v>397</v>
      </c>
      <c r="B367" s="26" t="s">
        <v>398</v>
      </c>
      <c r="C367" s="27"/>
      <c r="D367" s="15">
        <v>19188.215</v>
      </c>
      <c r="E367" s="160">
        <v>2025</v>
      </c>
    </row>
    <row r="368" spans="1:5" ht="135.75" hidden="1" thickBot="1">
      <c r="A368" s="94" t="s">
        <v>144</v>
      </c>
      <c r="B368" s="26" t="s">
        <v>398</v>
      </c>
      <c r="C368" s="26" t="s">
        <v>145</v>
      </c>
      <c r="D368" s="15">
        <v>17221.022000000001</v>
      </c>
      <c r="E368" s="160">
        <v>2025</v>
      </c>
    </row>
    <row r="369" spans="1:5" ht="34.5" hidden="1" thickBot="1">
      <c r="A369" s="94" t="s">
        <v>203</v>
      </c>
      <c r="B369" s="26" t="s">
        <v>398</v>
      </c>
      <c r="C369" s="26" t="s">
        <v>204</v>
      </c>
      <c r="D369" s="15">
        <v>17221.022000000001</v>
      </c>
      <c r="E369" s="160">
        <v>2025</v>
      </c>
    </row>
    <row r="370" spans="1:5" ht="45.75" hidden="1" thickBot="1">
      <c r="A370" s="94" t="s">
        <v>157</v>
      </c>
      <c r="B370" s="26" t="s">
        <v>398</v>
      </c>
      <c r="C370" s="26" t="s">
        <v>158</v>
      </c>
      <c r="D370" s="15">
        <v>1813</v>
      </c>
      <c r="E370" s="160">
        <v>2025</v>
      </c>
    </row>
    <row r="371" spans="1:5" ht="57" hidden="1" thickBot="1">
      <c r="A371" s="94" t="s">
        <v>159</v>
      </c>
      <c r="B371" s="26" t="s">
        <v>398</v>
      </c>
      <c r="C371" s="26" t="s">
        <v>160</v>
      </c>
      <c r="D371" s="15">
        <v>1813</v>
      </c>
      <c r="E371" s="160">
        <v>2025</v>
      </c>
    </row>
    <row r="372" spans="1:5" ht="23.25" hidden="1" thickBot="1">
      <c r="A372" s="94" t="s">
        <v>211</v>
      </c>
      <c r="B372" s="26" t="s">
        <v>398</v>
      </c>
      <c r="C372" s="26" t="s">
        <v>212</v>
      </c>
      <c r="D372" s="15">
        <v>154.19300000000001</v>
      </c>
      <c r="E372" s="160">
        <v>2025</v>
      </c>
    </row>
    <row r="373" spans="1:5" ht="23.25" hidden="1" thickBot="1">
      <c r="A373" s="94" t="s">
        <v>213</v>
      </c>
      <c r="B373" s="26" t="s">
        <v>398</v>
      </c>
      <c r="C373" s="26" t="s">
        <v>214</v>
      </c>
      <c r="D373" s="15">
        <v>154.19300000000001</v>
      </c>
      <c r="E373" s="160">
        <v>2025</v>
      </c>
    </row>
    <row r="374" spans="1:5" ht="135.75" hidden="1" thickBot="1">
      <c r="A374" s="94" t="s">
        <v>399</v>
      </c>
      <c r="B374" s="26" t="s">
        <v>400</v>
      </c>
      <c r="C374" s="27"/>
      <c r="D374" s="15">
        <v>3337</v>
      </c>
      <c r="E374" s="160">
        <v>2025</v>
      </c>
    </row>
    <row r="375" spans="1:5" ht="45.75" hidden="1" thickBot="1">
      <c r="A375" s="94" t="s">
        <v>157</v>
      </c>
      <c r="B375" s="26" t="s">
        <v>400</v>
      </c>
      <c r="C375" s="26" t="s">
        <v>158</v>
      </c>
      <c r="D375" s="15">
        <v>3337</v>
      </c>
      <c r="E375" s="160">
        <v>2025</v>
      </c>
    </row>
    <row r="376" spans="1:5" ht="57" hidden="1" thickBot="1">
      <c r="A376" s="94" t="s">
        <v>159</v>
      </c>
      <c r="B376" s="26" t="s">
        <v>400</v>
      </c>
      <c r="C376" s="26" t="s">
        <v>160</v>
      </c>
      <c r="D376" s="15">
        <v>3337</v>
      </c>
      <c r="E376" s="160">
        <v>2025</v>
      </c>
    </row>
    <row r="377" spans="1:5" ht="68.25" hidden="1" thickBot="1">
      <c r="A377" s="94" t="s">
        <v>292</v>
      </c>
      <c r="B377" s="26" t="s">
        <v>293</v>
      </c>
      <c r="C377" s="26"/>
      <c r="D377" s="15">
        <v>1300</v>
      </c>
      <c r="E377" s="160">
        <v>2025</v>
      </c>
    </row>
    <row r="378" spans="1:5" ht="90.75" hidden="1" thickBot="1">
      <c r="A378" s="94" t="s">
        <v>294</v>
      </c>
      <c r="B378" s="26" t="s">
        <v>295</v>
      </c>
      <c r="C378" s="27"/>
      <c r="D378" s="15">
        <v>1300</v>
      </c>
      <c r="E378" s="160">
        <v>2025</v>
      </c>
    </row>
    <row r="379" spans="1:5" ht="79.5" hidden="1" thickBot="1">
      <c r="A379" s="94" t="s">
        <v>296</v>
      </c>
      <c r="B379" s="26" t="s">
        <v>297</v>
      </c>
      <c r="C379" s="27"/>
      <c r="D379" s="15">
        <v>1300</v>
      </c>
      <c r="E379" s="160">
        <v>2025</v>
      </c>
    </row>
    <row r="380" spans="1:5" ht="45.75" hidden="1" thickBot="1">
      <c r="A380" s="94" t="s">
        <v>157</v>
      </c>
      <c r="B380" s="26" t="s">
        <v>297</v>
      </c>
      <c r="C380" s="26" t="s">
        <v>158</v>
      </c>
      <c r="D380" s="15">
        <v>1300</v>
      </c>
      <c r="E380" s="160">
        <v>2025</v>
      </c>
    </row>
    <row r="381" spans="1:5" ht="57" hidden="1" thickBot="1">
      <c r="A381" s="94" t="s">
        <v>159</v>
      </c>
      <c r="B381" s="26" t="s">
        <v>297</v>
      </c>
      <c r="C381" s="26" t="s">
        <v>160</v>
      </c>
      <c r="D381" s="15">
        <v>1300</v>
      </c>
      <c r="E381" s="160">
        <v>2025</v>
      </c>
    </row>
    <row r="382" spans="1:5" ht="90.75" hidden="1" thickBot="1">
      <c r="A382" s="94" t="s">
        <v>274</v>
      </c>
      <c r="B382" s="26" t="s">
        <v>275</v>
      </c>
      <c r="C382" s="26"/>
      <c r="D382" s="15">
        <v>10500</v>
      </c>
      <c r="E382" s="160">
        <v>2025</v>
      </c>
    </row>
    <row r="383" spans="1:5" ht="214.5" hidden="1" thickBot="1">
      <c r="A383" s="94" t="s">
        <v>276</v>
      </c>
      <c r="B383" s="26" t="s">
        <v>277</v>
      </c>
      <c r="C383" s="27"/>
      <c r="D383" s="15">
        <v>5500</v>
      </c>
      <c r="E383" s="160">
        <v>2025</v>
      </c>
    </row>
    <row r="384" spans="1:5" ht="68.25" hidden="1" thickBot="1">
      <c r="A384" s="94" t="s">
        <v>278</v>
      </c>
      <c r="B384" s="26" t="s">
        <v>279</v>
      </c>
      <c r="C384" s="27"/>
      <c r="D384" s="15">
        <v>5500</v>
      </c>
      <c r="E384" s="160">
        <v>2025</v>
      </c>
    </row>
    <row r="385" spans="1:5" ht="45.75" hidden="1" thickBot="1">
      <c r="A385" s="94" t="s">
        <v>157</v>
      </c>
      <c r="B385" s="26" t="s">
        <v>279</v>
      </c>
      <c r="C385" s="26" t="s">
        <v>158</v>
      </c>
      <c r="D385" s="15">
        <v>5500</v>
      </c>
      <c r="E385" s="160">
        <v>2025</v>
      </c>
    </row>
    <row r="386" spans="1:5" ht="57" hidden="1" thickBot="1">
      <c r="A386" s="94" t="s">
        <v>159</v>
      </c>
      <c r="B386" s="26" t="s">
        <v>279</v>
      </c>
      <c r="C386" s="26" t="s">
        <v>160</v>
      </c>
      <c r="D386" s="15">
        <v>5500</v>
      </c>
      <c r="E386" s="160">
        <v>2025</v>
      </c>
    </row>
    <row r="387" spans="1:5" ht="102" hidden="1" thickBot="1">
      <c r="A387" s="94" t="s">
        <v>280</v>
      </c>
      <c r="B387" s="26" t="s">
        <v>281</v>
      </c>
      <c r="C387" s="27"/>
      <c r="D387" s="15">
        <v>5000</v>
      </c>
      <c r="E387" s="160">
        <v>2025</v>
      </c>
    </row>
    <row r="388" spans="1:5" ht="90.75" hidden="1" thickBot="1">
      <c r="A388" s="94" t="s">
        <v>282</v>
      </c>
      <c r="B388" s="26" t="s">
        <v>283</v>
      </c>
      <c r="C388" s="27"/>
      <c r="D388" s="15">
        <v>5000</v>
      </c>
      <c r="E388" s="160">
        <v>2025</v>
      </c>
    </row>
    <row r="389" spans="1:5" ht="45.75" hidden="1" thickBot="1">
      <c r="A389" s="94" t="s">
        <v>157</v>
      </c>
      <c r="B389" s="26" t="s">
        <v>283</v>
      </c>
      <c r="C389" s="26" t="s">
        <v>158</v>
      </c>
      <c r="D389" s="15">
        <v>5000</v>
      </c>
      <c r="E389" s="160">
        <v>2025</v>
      </c>
    </row>
    <row r="390" spans="1:5" ht="57" hidden="1" thickBot="1">
      <c r="A390" s="94" t="s">
        <v>159</v>
      </c>
      <c r="B390" s="26" t="s">
        <v>283</v>
      </c>
      <c r="C390" s="26" t="s">
        <v>160</v>
      </c>
      <c r="D390" s="15">
        <v>5000</v>
      </c>
      <c r="E390" s="160">
        <v>2025</v>
      </c>
    </row>
    <row r="391" spans="1:5" ht="79.5" hidden="1" thickBot="1">
      <c r="A391" s="94" t="s">
        <v>298</v>
      </c>
      <c r="B391" s="26" t="s">
        <v>299</v>
      </c>
      <c r="C391" s="26"/>
      <c r="D391" s="15">
        <v>14688.23552</v>
      </c>
      <c r="E391" s="160">
        <v>2025</v>
      </c>
    </row>
    <row r="392" spans="1:5" ht="79.5" hidden="1" thickBot="1">
      <c r="A392" s="94" t="s">
        <v>300</v>
      </c>
      <c r="B392" s="26" t="s">
        <v>301</v>
      </c>
      <c r="C392" s="27"/>
      <c r="D392" s="15">
        <v>14688.23552</v>
      </c>
      <c r="E392" s="160">
        <v>2025</v>
      </c>
    </row>
    <row r="393" spans="1:5" ht="57" hidden="1" thickBot="1">
      <c r="A393" s="94" t="s">
        <v>302</v>
      </c>
      <c r="B393" s="26" t="s">
        <v>303</v>
      </c>
      <c r="C393" s="27"/>
      <c r="D393" s="15">
        <v>1000</v>
      </c>
      <c r="E393" s="160">
        <v>2025</v>
      </c>
    </row>
    <row r="394" spans="1:5" ht="45.75" hidden="1" thickBot="1">
      <c r="A394" s="94" t="s">
        <v>157</v>
      </c>
      <c r="B394" s="26" t="s">
        <v>303</v>
      </c>
      <c r="C394" s="26" t="s">
        <v>158</v>
      </c>
      <c r="D394" s="15">
        <v>1000</v>
      </c>
      <c r="E394" s="160">
        <v>2025</v>
      </c>
    </row>
    <row r="395" spans="1:5" ht="57" hidden="1" thickBot="1">
      <c r="A395" s="94" t="s">
        <v>159</v>
      </c>
      <c r="B395" s="26" t="s">
        <v>303</v>
      </c>
      <c r="C395" s="26" t="s">
        <v>160</v>
      </c>
      <c r="D395" s="15">
        <v>1000</v>
      </c>
      <c r="E395" s="160">
        <v>2025</v>
      </c>
    </row>
    <row r="396" spans="1:5" ht="147" hidden="1" thickBot="1">
      <c r="A396" s="94" t="s">
        <v>304</v>
      </c>
      <c r="B396" s="26" t="s">
        <v>305</v>
      </c>
      <c r="C396" s="27"/>
      <c r="D396" s="15">
        <v>13688.23552</v>
      </c>
      <c r="E396" s="160">
        <v>2025</v>
      </c>
    </row>
    <row r="397" spans="1:5" ht="57" hidden="1" thickBot="1">
      <c r="A397" s="94" t="s">
        <v>306</v>
      </c>
      <c r="B397" s="26" t="s">
        <v>305</v>
      </c>
      <c r="C397" s="26" t="s">
        <v>307</v>
      </c>
      <c r="D397" s="15">
        <v>13688.23552</v>
      </c>
      <c r="E397" s="160">
        <v>2025</v>
      </c>
    </row>
    <row r="398" spans="1:5" ht="15.75" hidden="1" thickBot="1">
      <c r="A398" s="94" t="s">
        <v>308</v>
      </c>
      <c r="B398" s="26" t="s">
        <v>305</v>
      </c>
      <c r="C398" s="26" t="s">
        <v>309</v>
      </c>
      <c r="D398" s="15">
        <v>13688.23552</v>
      </c>
      <c r="E398" s="160">
        <v>2025</v>
      </c>
    </row>
    <row r="399" spans="1:5" ht="102" hidden="1" thickBot="1">
      <c r="A399" s="94" t="s">
        <v>284</v>
      </c>
      <c r="B399" s="26" t="s">
        <v>285</v>
      </c>
      <c r="C399" s="26"/>
      <c r="D399" s="15">
        <v>800</v>
      </c>
      <c r="E399" s="160">
        <v>2025</v>
      </c>
    </row>
    <row r="400" spans="1:5" ht="90.75" hidden="1" thickBot="1">
      <c r="A400" s="94" t="s">
        <v>286</v>
      </c>
      <c r="B400" s="26" t="s">
        <v>287</v>
      </c>
      <c r="C400" s="27"/>
      <c r="D400" s="15">
        <v>800</v>
      </c>
      <c r="E400" s="160">
        <v>2025</v>
      </c>
    </row>
    <row r="401" spans="1:5" ht="68.25" hidden="1" thickBot="1">
      <c r="A401" s="94" t="s">
        <v>288</v>
      </c>
      <c r="B401" s="26" t="s">
        <v>289</v>
      </c>
      <c r="C401" s="27"/>
      <c r="D401" s="15">
        <v>800</v>
      </c>
      <c r="E401" s="160">
        <v>2025</v>
      </c>
    </row>
    <row r="402" spans="1:5" ht="45.75" hidden="1" thickBot="1">
      <c r="A402" s="94" t="s">
        <v>157</v>
      </c>
      <c r="B402" s="26" t="s">
        <v>289</v>
      </c>
      <c r="C402" s="26" t="s">
        <v>158</v>
      </c>
      <c r="D402" s="15">
        <v>400</v>
      </c>
      <c r="E402" s="160">
        <v>2025</v>
      </c>
    </row>
    <row r="403" spans="1:5" ht="57" hidden="1" thickBot="1">
      <c r="A403" s="94" t="s">
        <v>159</v>
      </c>
      <c r="B403" s="26" t="s">
        <v>289</v>
      </c>
      <c r="C403" s="26" t="s">
        <v>160</v>
      </c>
      <c r="D403" s="15">
        <v>400</v>
      </c>
      <c r="E403" s="160">
        <v>2025</v>
      </c>
    </row>
    <row r="404" spans="1:5" ht="68.25" hidden="1" thickBot="1">
      <c r="A404" s="94" t="s">
        <v>234</v>
      </c>
      <c r="B404" s="26" t="s">
        <v>289</v>
      </c>
      <c r="C404" s="26" t="s">
        <v>235</v>
      </c>
      <c r="D404" s="15">
        <v>400</v>
      </c>
      <c r="E404" s="160">
        <v>2025</v>
      </c>
    </row>
    <row r="405" spans="1:5" ht="23.25" hidden="1" thickBot="1">
      <c r="A405" s="94" t="s">
        <v>236</v>
      </c>
      <c r="B405" s="26" t="s">
        <v>289</v>
      </c>
      <c r="C405" s="26" t="s">
        <v>237</v>
      </c>
      <c r="D405" s="15">
        <v>400</v>
      </c>
      <c r="E405" s="160">
        <v>2025</v>
      </c>
    </row>
    <row r="406" spans="1:5" ht="23.25" hidden="1" thickBot="1">
      <c r="A406" s="94" t="s">
        <v>138</v>
      </c>
      <c r="B406" s="26" t="s">
        <v>310</v>
      </c>
      <c r="C406" s="26"/>
      <c r="D406" s="15">
        <v>96316</v>
      </c>
      <c r="E406" s="160">
        <v>2025</v>
      </c>
    </row>
    <row r="407" spans="1:5" ht="57" hidden="1" thickBot="1">
      <c r="A407" s="94" t="s">
        <v>140</v>
      </c>
      <c r="B407" s="26" t="s">
        <v>311</v>
      </c>
      <c r="C407" s="27"/>
      <c r="D407" s="15">
        <v>96316</v>
      </c>
      <c r="E407" s="160">
        <v>2025</v>
      </c>
    </row>
    <row r="408" spans="1:5" ht="45.75" hidden="1" thickBot="1">
      <c r="A408" s="94" t="s">
        <v>312</v>
      </c>
      <c r="B408" s="26" t="s">
        <v>313</v>
      </c>
      <c r="C408" s="27"/>
      <c r="D408" s="15">
        <v>96316</v>
      </c>
      <c r="E408" s="160">
        <v>2025</v>
      </c>
    </row>
    <row r="409" spans="1:5" ht="135.75" hidden="1" thickBot="1">
      <c r="A409" s="94" t="s">
        <v>144</v>
      </c>
      <c r="B409" s="26" t="s">
        <v>313</v>
      </c>
      <c r="C409" s="26" t="s">
        <v>145</v>
      </c>
      <c r="D409" s="15">
        <v>93936.778000000006</v>
      </c>
      <c r="E409" s="160">
        <v>2025</v>
      </c>
    </row>
    <row r="410" spans="1:5" ht="34.5" hidden="1" thickBot="1">
      <c r="A410" s="94" t="s">
        <v>203</v>
      </c>
      <c r="B410" s="26" t="s">
        <v>313</v>
      </c>
      <c r="C410" s="26" t="s">
        <v>204</v>
      </c>
      <c r="D410" s="15">
        <v>93936.778000000006</v>
      </c>
      <c r="E410" s="160">
        <v>2025</v>
      </c>
    </row>
    <row r="411" spans="1:5" ht="45.75" hidden="1" thickBot="1">
      <c r="A411" s="94" t="s">
        <v>157</v>
      </c>
      <c r="B411" s="26" t="s">
        <v>313</v>
      </c>
      <c r="C411" s="26" t="s">
        <v>158</v>
      </c>
      <c r="D411" s="15">
        <v>2331.2220000000002</v>
      </c>
      <c r="E411" s="160">
        <v>2025</v>
      </c>
    </row>
    <row r="412" spans="1:5" ht="57" hidden="1" thickBot="1">
      <c r="A412" s="94" t="s">
        <v>159</v>
      </c>
      <c r="B412" s="26" t="s">
        <v>313</v>
      </c>
      <c r="C412" s="26" t="s">
        <v>160</v>
      </c>
      <c r="D412" s="15">
        <v>2331.2220000000002</v>
      </c>
      <c r="E412" s="160">
        <v>2025</v>
      </c>
    </row>
    <row r="413" spans="1:5" ht="23.25" hidden="1" thickBot="1">
      <c r="A413" s="94" t="s">
        <v>211</v>
      </c>
      <c r="B413" s="26" t="s">
        <v>313</v>
      </c>
      <c r="C413" s="26" t="s">
        <v>212</v>
      </c>
      <c r="D413" s="15">
        <v>48</v>
      </c>
      <c r="E413" s="160">
        <v>2025</v>
      </c>
    </row>
    <row r="414" spans="1:5" ht="23.25" hidden="1" thickBot="1">
      <c r="A414" s="94" t="s">
        <v>213</v>
      </c>
      <c r="B414" s="26" t="s">
        <v>313</v>
      </c>
      <c r="C414" s="26" t="s">
        <v>214</v>
      </c>
      <c r="D414" s="15">
        <v>48</v>
      </c>
      <c r="E414" s="160">
        <v>2025</v>
      </c>
    </row>
    <row r="415" spans="1:5" ht="23.25" thickBot="1">
      <c r="A415" s="96" t="s">
        <v>580</v>
      </c>
      <c r="B415" s="19" t="s">
        <v>581</v>
      </c>
      <c r="C415" s="19"/>
      <c r="D415" s="15">
        <v>58045</v>
      </c>
      <c r="E415" s="160">
        <v>2025</v>
      </c>
    </row>
    <row r="416" spans="1:5" ht="34.5" hidden="1" thickBot="1">
      <c r="A416" s="94" t="s">
        <v>589</v>
      </c>
      <c r="B416" s="26" t="s">
        <v>590</v>
      </c>
      <c r="C416" s="26"/>
      <c r="D416" s="15">
        <v>47693</v>
      </c>
      <c r="E416" s="160">
        <v>2025</v>
      </c>
    </row>
    <row r="417" spans="1:5" ht="135.75" hidden="1" thickBot="1">
      <c r="A417" s="94" t="s">
        <v>591</v>
      </c>
      <c r="B417" s="26" t="s">
        <v>592</v>
      </c>
      <c r="C417" s="27"/>
      <c r="D417" s="15">
        <v>47693</v>
      </c>
      <c r="E417" s="160">
        <v>2025</v>
      </c>
    </row>
    <row r="418" spans="1:5" ht="57" hidden="1" thickBot="1">
      <c r="A418" s="94" t="s">
        <v>593</v>
      </c>
      <c r="B418" s="26" t="s">
        <v>594</v>
      </c>
      <c r="C418" s="27"/>
      <c r="D418" s="15">
        <v>2375.1999999999998</v>
      </c>
      <c r="E418" s="160">
        <v>2025</v>
      </c>
    </row>
    <row r="419" spans="1:5" ht="34.5" hidden="1" thickBot="1">
      <c r="A419" s="94" t="s">
        <v>575</v>
      </c>
      <c r="B419" s="26" t="s">
        <v>594</v>
      </c>
      <c r="C419" s="26" t="s">
        <v>576</v>
      </c>
      <c r="D419" s="15">
        <v>2375.1999999999998</v>
      </c>
      <c r="E419" s="160">
        <v>2025</v>
      </c>
    </row>
    <row r="420" spans="1:5" ht="45.75" hidden="1" thickBot="1">
      <c r="A420" s="94" t="s">
        <v>577</v>
      </c>
      <c r="B420" s="26" t="s">
        <v>594</v>
      </c>
      <c r="C420" s="26" t="s">
        <v>578</v>
      </c>
      <c r="D420" s="15">
        <v>2375.1999999999998</v>
      </c>
      <c r="E420" s="160">
        <v>2025</v>
      </c>
    </row>
    <row r="421" spans="1:5" ht="34.5" hidden="1" thickBot="1">
      <c r="A421" s="94" t="s">
        <v>595</v>
      </c>
      <c r="B421" s="26" t="s">
        <v>596</v>
      </c>
      <c r="C421" s="27"/>
      <c r="D421" s="15">
        <v>45317.8</v>
      </c>
      <c r="E421" s="160">
        <v>2025</v>
      </c>
    </row>
    <row r="422" spans="1:5" ht="34.5" hidden="1" thickBot="1">
      <c r="A422" s="94" t="s">
        <v>575</v>
      </c>
      <c r="B422" s="26" t="s">
        <v>596</v>
      </c>
      <c r="C422" s="26" t="s">
        <v>576</v>
      </c>
      <c r="D422" s="15">
        <v>45317.8</v>
      </c>
      <c r="E422" s="160">
        <v>2025</v>
      </c>
    </row>
    <row r="423" spans="1:5" ht="45.75" hidden="1" thickBot="1">
      <c r="A423" s="94" t="s">
        <v>577</v>
      </c>
      <c r="B423" s="26" t="s">
        <v>596</v>
      </c>
      <c r="C423" s="26" t="s">
        <v>578</v>
      </c>
      <c r="D423" s="15">
        <v>45317.8</v>
      </c>
      <c r="E423" s="160">
        <v>2025</v>
      </c>
    </row>
    <row r="424" spans="1:5" ht="102" hidden="1" thickBot="1">
      <c r="A424" s="94" t="s">
        <v>597</v>
      </c>
      <c r="B424" s="26" t="s">
        <v>598</v>
      </c>
      <c r="C424" s="26"/>
      <c r="D424" s="15">
        <v>10352</v>
      </c>
      <c r="E424" s="160">
        <v>2025</v>
      </c>
    </row>
    <row r="425" spans="1:5" ht="135.75" hidden="1" thickBot="1">
      <c r="A425" s="94" t="s">
        <v>599</v>
      </c>
      <c r="B425" s="26" t="s">
        <v>600</v>
      </c>
      <c r="C425" s="27"/>
      <c r="D425" s="15">
        <v>10352</v>
      </c>
      <c r="E425" s="160">
        <v>2025</v>
      </c>
    </row>
    <row r="426" spans="1:5" ht="102" hidden="1" thickBot="1">
      <c r="A426" s="94" t="s">
        <v>601</v>
      </c>
      <c r="B426" s="26" t="s">
        <v>602</v>
      </c>
      <c r="C426" s="27"/>
      <c r="D426" s="15">
        <v>10352</v>
      </c>
      <c r="E426" s="160">
        <v>2025</v>
      </c>
    </row>
    <row r="427" spans="1:5" ht="57" hidden="1" thickBot="1">
      <c r="A427" s="94" t="s">
        <v>306</v>
      </c>
      <c r="B427" s="26" t="s">
        <v>602</v>
      </c>
      <c r="C427" s="26" t="s">
        <v>307</v>
      </c>
      <c r="D427" s="15">
        <v>10352</v>
      </c>
      <c r="E427" s="160">
        <v>2025</v>
      </c>
    </row>
    <row r="428" spans="1:5" ht="15.75" hidden="1" thickBot="1">
      <c r="A428" s="94" t="s">
        <v>308</v>
      </c>
      <c r="B428" s="26" t="s">
        <v>602</v>
      </c>
      <c r="C428" s="26" t="s">
        <v>309</v>
      </c>
      <c r="D428" s="15">
        <v>10352</v>
      </c>
      <c r="E428" s="160">
        <v>2025</v>
      </c>
    </row>
    <row r="429" spans="1:5" ht="57" hidden="1" thickBot="1">
      <c r="A429" s="94" t="s">
        <v>582</v>
      </c>
      <c r="B429" s="26" t="s">
        <v>583</v>
      </c>
      <c r="C429" s="26"/>
      <c r="D429" s="15">
        <v>0</v>
      </c>
      <c r="E429" s="160">
        <v>2025</v>
      </c>
    </row>
    <row r="430" spans="1:5" ht="102" hidden="1" thickBot="1">
      <c r="A430" s="94" t="s">
        <v>584</v>
      </c>
      <c r="B430" s="26" t="s">
        <v>585</v>
      </c>
      <c r="C430" s="27"/>
      <c r="D430" s="15">
        <v>0</v>
      </c>
      <c r="E430" s="160">
        <v>2025</v>
      </c>
    </row>
    <row r="431" spans="1:5" ht="45.75" hidden="1" thickBot="1">
      <c r="A431" s="94" t="s">
        <v>586</v>
      </c>
      <c r="B431" s="26" t="s">
        <v>587</v>
      </c>
      <c r="C431" s="27"/>
      <c r="D431" s="15">
        <v>0</v>
      </c>
      <c r="E431" s="160">
        <v>2025</v>
      </c>
    </row>
    <row r="432" spans="1:5" ht="34.5" hidden="1" thickBot="1">
      <c r="A432" s="94" t="s">
        <v>575</v>
      </c>
      <c r="B432" s="26" t="s">
        <v>587</v>
      </c>
      <c r="C432" s="26" t="s">
        <v>576</v>
      </c>
      <c r="D432" s="15">
        <v>0</v>
      </c>
      <c r="E432" s="160">
        <v>2025</v>
      </c>
    </row>
    <row r="433" spans="1:5" ht="45.75" hidden="1" thickBot="1">
      <c r="A433" s="94" t="s">
        <v>577</v>
      </c>
      <c r="B433" s="26" t="s">
        <v>587</v>
      </c>
      <c r="C433" s="26" t="s">
        <v>578</v>
      </c>
      <c r="D433" s="15">
        <v>0</v>
      </c>
      <c r="E433" s="160">
        <v>2025</v>
      </c>
    </row>
    <row r="434" spans="1:5" ht="79.5" thickBot="1">
      <c r="A434" s="96" t="s">
        <v>430</v>
      </c>
      <c r="B434" s="19" t="s">
        <v>431</v>
      </c>
      <c r="C434" s="19"/>
      <c r="D434" s="15">
        <v>1649678.36</v>
      </c>
      <c r="E434" s="160">
        <v>2025</v>
      </c>
    </row>
    <row r="435" spans="1:5" ht="23.25" hidden="1" thickBot="1">
      <c r="A435" s="94" t="s">
        <v>432</v>
      </c>
      <c r="B435" s="26" t="s">
        <v>433</v>
      </c>
      <c r="C435" s="26"/>
      <c r="D435" s="15">
        <v>4300</v>
      </c>
      <c r="E435" s="160">
        <v>2025</v>
      </c>
    </row>
    <row r="436" spans="1:5" ht="135.75" hidden="1" thickBot="1">
      <c r="A436" s="94" t="s">
        <v>434</v>
      </c>
      <c r="B436" s="26" t="s">
        <v>435</v>
      </c>
      <c r="C436" s="27"/>
      <c r="D436" s="15">
        <v>4300</v>
      </c>
      <c r="E436" s="160">
        <v>2025</v>
      </c>
    </row>
    <row r="437" spans="1:5" ht="102" hidden="1" thickBot="1">
      <c r="A437" s="94" t="s">
        <v>436</v>
      </c>
      <c r="B437" s="26" t="s">
        <v>437</v>
      </c>
      <c r="C437" s="27"/>
      <c r="D437" s="15">
        <v>1500</v>
      </c>
      <c r="E437" s="160">
        <v>2025</v>
      </c>
    </row>
    <row r="438" spans="1:5" ht="45.75" hidden="1" thickBot="1">
      <c r="A438" s="94" t="s">
        <v>157</v>
      </c>
      <c r="B438" s="26" t="s">
        <v>437</v>
      </c>
      <c r="C438" s="26" t="s">
        <v>158</v>
      </c>
      <c r="D438" s="15">
        <v>1500</v>
      </c>
      <c r="E438" s="160">
        <v>2025</v>
      </c>
    </row>
    <row r="439" spans="1:5" ht="57" hidden="1" thickBot="1">
      <c r="A439" s="94" t="s">
        <v>159</v>
      </c>
      <c r="B439" s="26" t="s">
        <v>437</v>
      </c>
      <c r="C439" s="26" t="s">
        <v>160</v>
      </c>
      <c r="D439" s="15">
        <v>1500</v>
      </c>
      <c r="E439" s="160">
        <v>2025</v>
      </c>
    </row>
    <row r="440" spans="1:5" ht="23.25" hidden="1" thickBot="1">
      <c r="A440" s="94" t="s">
        <v>438</v>
      </c>
      <c r="B440" s="26" t="s">
        <v>439</v>
      </c>
      <c r="C440" s="27"/>
      <c r="D440" s="15">
        <v>2800</v>
      </c>
      <c r="E440" s="160">
        <v>2025</v>
      </c>
    </row>
    <row r="441" spans="1:5" ht="45.75" hidden="1" thickBot="1">
      <c r="A441" s="94" t="s">
        <v>157</v>
      </c>
      <c r="B441" s="26" t="s">
        <v>439</v>
      </c>
      <c r="C441" s="26" t="s">
        <v>158</v>
      </c>
      <c r="D441" s="15">
        <v>2800</v>
      </c>
      <c r="E441" s="160">
        <v>2025</v>
      </c>
    </row>
    <row r="442" spans="1:5" ht="57" hidden="1" thickBot="1">
      <c r="A442" s="94" t="s">
        <v>159</v>
      </c>
      <c r="B442" s="26" t="s">
        <v>439</v>
      </c>
      <c r="C442" s="26" t="s">
        <v>160</v>
      </c>
      <c r="D442" s="15">
        <v>2800</v>
      </c>
      <c r="E442" s="160">
        <v>2025</v>
      </c>
    </row>
    <row r="443" spans="1:5" ht="57" hidden="1" thickBot="1">
      <c r="A443" s="94" t="s">
        <v>440</v>
      </c>
      <c r="B443" s="26" t="s">
        <v>441</v>
      </c>
      <c r="C443" s="27"/>
      <c r="D443" s="15">
        <v>0</v>
      </c>
      <c r="E443" s="160">
        <v>2025</v>
      </c>
    </row>
    <row r="444" spans="1:5" ht="45.75" hidden="1" thickBot="1">
      <c r="A444" s="94" t="s">
        <v>157</v>
      </c>
      <c r="B444" s="26" t="s">
        <v>441</v>
      </c>
      <c r="C444" s="26" t="s">
        <v>158</v>
      </c>
      <c r="D444" s="15">
        <v>0</v>
      </c>
      <c r="E444" s="160">
        <v>2025</v>
      </c>
    </row>
    <row r="445" spans="1:5" ht="57" hidden="1" thickBot="1">
      <c r="A445" s="94" t="s">
        <v>159</v>
      </c>
      <c r="B445" s="26" t="s">
        <v>441</v>
      </c>
      <c r="C445" s="26" t="s">
        <v>160</v>
      </c>
      <c r="D445" s="15">
        <v>0</v>
      </c>
      <c r="E445" s="160">
        <v>2025</v>
      </c>
    </row>
    <row r="446" spans="1:5" ht="23.25" hidden="1" thickBot="1">
      <c r="A446" s="94" t="s">
        <v>442</v>
      </c>
      <c r="B446" s="26" t="s">
        <v>443</v>
      </c>
      <c r="C446" s="26"/>
      <c r="D446" s="15">
        <v>0</v>
      </c>
      <c r="E446" s="160">
        <v>2025</v>
      </c>
    </row>
    <row r="447" spans="1:5" ht="147" hidden="1" thickBot="1">
      <c r="A447" s="94" t="s">
        <v>542</v>
      </c>
      <c r="B447" s="26" t="s">
        <v>543</v>
      </c>
      <c r="C447" s="27"/>
      <c r="D447" s="15">
        <v>0</v>
      </c>
      <c r="E447" s="160">
        <v>2025</v>
      </c>
    </row>
    <row r="448" spans="1:5" ht="34.5" hidden="1" thickBot="1">
      <c r="A448" s="94" t="s">
        <v>544</v>
      </c>
      <c r="B448" s="26" t="s">
        <v>545</v>
      </c>
      <c r="C448" s="27"/>
      <c r="D448" s="15">
        <v>0</v>
      </c>
      <c r="E448" s="160">
        <v>2025</v>
      </c>
    </row>
    <row r="449" spans="1:5" ht="57" hidden="1" thickBot="1">
      <c r="A449" s="94" t="s">
        <v>306</v>
      </c>
      <c r="B449" s="26" t="s">
        <v>545</v>
      </c>
      <c r="C449" s="26" t="s">
        <v>307</v>
      </c>
      <c r="D449" s="15">
        <v>0</v>
      </c>
      <c r="E449" s="160">
        <v>2025</v>
      </c>
    </row>
    <row r="450" spans="1:5" ht="15.75" hidden="1" thickBot="1">
      <c r="A450" s="94" t="s">
        <v>308</v>
      </c>
      <c r="B450" s="26" t="s">
        <v>545</v>
      </c>
      <c r="C450" s="26" t="s">
        <v>309</v>
      </c>
      <c r="D450" s="15">
        <v>0</v>
      </c>
      <c r="E450" s="160">
        <v>2025</v>
      </c>
    </row>
    <row r="451" spans="1:5" ht="135.75" hidden="1" thickBot="1">
      <c r="A451" s="94" t="s">
        <v>444</v>
      </c>
      <c r="B451" s="26" t="s">
        <v>445</v>
      </c>
      <c r="C451" s="27"/>
      <c r="D451" s="15">
        <v>0</v>
      </c>
      <c r="E451" s="160">
        <v>2025</v>
      </c>
    </row>
    <row r="452" spans="1:5" ht="90.75" hidden="1" thickBot="1">
      <c r="A452" s="94" t="s">
        <v>446</v>
      </c>
      <c r="B452" s="26" t="s">
        <v>447</v>
      </c>
      <c r="C452" s="27"/>
      <c r="D452" s="15">
        <v>0</v>
      </c>
      <c r="E452" s="160">
        <v>2025</v>
      </c>
    </row>
    <row r="453" spans="1:5" ht="57" hidden="1" thickBot="1">
      <c r="A453" s="94" t="s">
        <v>306</v>
      </c>
      <c r="B453" s="26" t="s">
        <v>447</v>
      </c>
      <c r="C453" s="26" t="s">
        <v>307</v>
      </c>
      <c r="D453" s="15">
        <v>0</v>
      </c>
      <c r="E453" s="160">
        <v>2025</v>
      </c>
    </row>
    <row r="454" spans="1:5" ht="15.75" hidden="1" thickBot="1">
      <c r="A454" s="94" t="s">
        <v>308</v>
      </c>
      <c r="B454" s="26" t="s">
        <v>447</v>
      </c>
      <c r="C454" s="26" t="s">
        <v>309</v>
      </c>
      <c r="D454" s="15">
        <v>0</v>
      </c>
      <c r="E454" s="160">
        <v>2025</v>
      </c>
    </row>
    <row r="455" spans="1:5" ht="45.75" hidden="1" thickBot="1">
      <c r="A455" s="94" t="s">
        <v>448</v>
      </c>
      <c r="B455" s="26" t="s">
        <v>449</v>
      </c>
      <c r="C455" s="26"/>
      <c r="D455" s="15">
        <v>1491384.36</v>
      </c>
      <c r="E455" s="160">
        <v>2025</v>
      </c>
    </row>
    <row r="456" spans="1:5" ht="113.25" hidden="1" thickBot="1">
      <c r="A456" s="94" t="s">
        <v>450</v>
      </c>
      <c r="B456" s="26" t="s">
        <v>451</v>
      </c>
      <c r="C456" s="27"/>
      <c r="D456" s="15">
        <v>1102627.58</v>
      </c>
      <c r="E456" s="160">
        <v>2025</v>
      </c>
    </row>
    <row r="457" spans="1:5" ht="68.25" hidden="1" thickBot="1">
      <c r="A457" s="94" t="s">
        <v>452</v>
      </c>
      <c r="B457" s="26" t="s">
        <v>453</v>
      </c>
      <c r="C457" s="27"/>
      <c r="D457" s="15">
        <v>809941.14</v>
      </c>
      <c r="E457" s="160">
        <v>2025</v>
      </c>
    </row>
    <row r="458" spans="1:5" ht="57" hidden="1" thickBot="1">
      <c r="A458" s="94" t="s">
        <v>306</v>
      </c>
      <c r="B458" s="26" t="s">
        <v>453</v>
      </c>
      <c r="C458" s="26" t="s">
        <v>307</v>
      </c>
      <c r="D458" s="15">
        <v>809941.14</v>
      </c>
      <c r="E458" s="160">
        <v>2025</v>
      </c>
    </row>
    <row r="459" spans="1:5" ht="15.75" hidden="1" thickBot="1">
      <c r="A459" s="94" t="s">
        <v>308</v>
      </c>
      <c r="B459" s="26" t="s">
        <v>453</v>
      </c>
      <c r="C459" s="26" t="s">
        <v>309</v>
      </c>
      <c r="D459" s="15">
        <v>611220.41</v>
      </c>
      <c r="E459" s="160">
        <v>2025</v>
      </c>
    </row>
    <row r="460" spans="1:5" ht="214.5" hidden="1" thickBot="1">
      <c r="A460" s="94" t="s">
        <v>454</v>
      </c>
      <c r="B460" s="26" t="s">
        <v>453</v>
      </c>
      <c r="C460" s="26" t="s">
        <v>455</v>
      </c>
      <c r="D460" s="15">
        <v>198720.73</v>
      </c>
      <c r="E460" s="160">
        <v>2025</v>
      </c>
    </row>
    <row r="461" spans="1:5" ht="45.75" hidden="1" thickBot="1">
      <c r="A461" s="94" t="s">
        <v>456</v>
      </c>
      <c r="B461" s="26" t="s">
        <v>457</v>
      </c>
      <c r="C461" s="27"/>
      <c r="D461" s="15">
        <v>239491.20000000001</v>
      </c>
      <c r="E461" s="160">
        <v>2025</v>
      </c>
    </row>
    <row r="462" spans="1:5" ht="23.25" hidden="1" thickBot="1">
      <c r="A462" s="94" t="s">
        <v>211</v>
      </c>
      <c r="B462" s="26" t="s">
        <v>457</v>
      </c>
      <c r="C462" s="26" t="s">
        <v>212</v>
      </c>
      <c r="D462" s="15">
        <v>239491.20000000001</v>
      </c>
      <c r="E462" s="160">
        <v>2025</v>
      </c>
    </row>
    <row r="463" spans="1:5" ht="102" hidden="1" thickBot="1">
      <c r="A463" s="94" t="s">
        <v>417</v>
      </c>
      <c r="B463" s="26" t="s">
        <v>457</v>
      </c>
      <c r="C463" s="26" t="s">
        <v>418</v>
      </c>
      <c r="D463" s="15">
        <v>239491.20000000001</v>
      </c>
      <c r="E463" s="160">
        <v>2025</v>
      </c>
    </row>
    <row r="464" spans="1:5" ht="113.25" hidden="1" thickBot="1">
      <c r="A464" s="94" t="s">
        <v>458</v>
      </c>
      <c r="B464" s="26" t="s">
        <v>459</v>
      </c>
      <c r="C464" s="27"/>
      <c r="D464" s="15">
        <v>8514.9</v>
      </c>
      <c r="E464" s="160">
        <v>2025</v>
      </c>
    </row>
    <row r="465" spans="1:5" ht="23.25" hidden="1" thickBot="1">
      <c r="A465" s="94" t="s">
        <v>211</v>
      </c>
      <c r="B465" s="26" t="s">
        <v>459</v>
      </c>
      <c r="C465" s="26" t="s">
        <v>212</v>
      </c>
      <c r="D465" s="15">
        <v>8514.9</v>
      </c>
      <c r="E465" s="160">
        <v>2025</v>
      </c>
    </row>
    <row r="466" spans="1:5" ht="102" hidden="1" thickBot="1">
      <c r="A466" s="94" t="s">
        <v>417</v>
      </c>
      <c r="B466" s="26" t="s">
        <v>459</v>
      </c>
      <c r="C466" s="26" t="s">
        <v>418</v>
      </c>
      <c r="D466" s="15">
        <v>8514.9</v>
      </c>
      <c r="E466" s="160">
        <v>2025</v>
      </c>
    </row>
    <row r="467" spans="1:5" ht="113.25" hidden="1" thickBot="1">
      <c r="A467" s="94" t="s">
        <v>460</v>
      </c>
      <c r="B467" s="26" t="s">
        <v>461</v>
      </c>
      <c r="C467" s="27"/>
      <c r="D467" s="15">
        <v>17609.12</v>
      </c>
      <c r="E467" s="160">
        <v>2025</v>
      </c>
    </row>
    <row r="468" spans="1:5" ht="23.25" hidden="1" thickBot="1">
      <c r="A468" s="94" t="s">
        <v>211</v>
      </c>
      <c r="B468" s="26" t="s">
        <v>461</v>
      </c>
      <c r="C468" s="26" t="s">
        <v>212</v>
      </c>
      <c r="D468" s="15">
        <v>17609.12</v>
      </c>
      <c r="E468" s="160">
        <v>2025</v>
      </c>
    </row>
    <row r="469" spans="1:5" ht="102" hidden="1" thickBot="1">
      <c r="A469" s="94" t="s">
        <v>417</v>
      </c>
      <c r="B469" s="26" t="s">
        <v>461</v>
      </c>
      <c r="C469" s="26" t="s">
        <v>418</v>
      </c>
      <c r="D469" s="15">
        <v>17609.12</v>
      </c>
      <c r="E469" s="160">
        <v>2025</v>
      </c>
    </row>
    <row r="470" spans="1:5" ht="113.25" hidden="1" thickBot="1">
      <c r="A470" s="94" t="s">
        <v>462</v>
      </c>
      <c r="B470" s="26" t="s">
        <v>463</v>
      </c>
      <c r="C470" s="27"/>
      <c r="D470" s="15">
        <v>27071.22</v>
      </c>
      <c r="E470" s="160">
        <v>2025</v>
      </c>
    </row>
    <row r="471" spans="1:5" ht="57" hidden="1" thickBot="1">
      <c r="A471" s="94" t="s">
        <v>306</v>
      </c>
      <c r="B471" s="26" t="s">
        <v>463</v>
      </c>
      <c r="C471" s="26" t="s">
        <v>307</v>
      </c>
      <c r="D471" s="15">
        <v>27071.22</v>
      </c>
      <c r="E471" s="160">
        <v>2025</v>
      </c>
    </row>
    <row r="472" spans="1:5" ht="15.75" hidden="1" thickBot="1">
      <c r="A472" s="94" t="s">
        <v>308</v>
      </c>
      <c r="B472" s="26" t="s">
        <v>463</v>
      </c>
      <c r="C472" s="26" t="s">
        <v>309</v>
      </c>
      <c r="D472" s="15">
        <v>27071.22</v>
      </c>
      <c r="E472" s="160">
        <v>2025</v>
      </c>
    </row>
    <row r="473" spans="1:5" ht="124.5" hidden="1" thickBot="1">
      <c r="A473" s="94" t="s">
        <v>464</v>
      </c>
      <c r="B473" s="26" t="s">
        <v>465</v>
      </c>
      <c r="C473" s="27"/>
      <c r="D473" s="15">
        <v>160665.09</v>
      </c>
      <c r="E473" s="160">
        <v>2025</v>
      </c>
    </row>
    <row r="474" spans="1:5" ht="57" hidden="1" thickBot="1">
      <c r="A474" s="94" t="s">
        <v>466</v>
      </c>
      <c r="B474" s="26" t="s">
        <v>467</v>
      </c>
      <c r="C474" s="27"/>
      <c r="D474" s="15">
        <v>33192.480000000003</v>
      </c>
      <c r="E474" s="160">
        <v>2025</v>
      </c>
    </row>
    <row r="475" spans="1:5" ht="57" hidden="1" thickBot="1">
      <c r="A475" s="94" t="s">
        <v>306</v>
      </c>
      <c r="B475" s="26" t="s">
        <v>467</v>
      </c>
      <c r="C475" s="26" t="s">
        <v>307</v>
      </c>
      <c r="D475" s="15">
        <v>33192.480000000003</v>
      </c>
      <c r="E475" s="160">
        <v>2025</v>
      </c>
    </row>
    <row r="476" spans="1:5" ht="15.75" hidden="1" thickBot="1">
      <c r="A476" s="94" t="s">
        <v>308</v>
      </c>
      <c r="B476" s="26" t="s">
        <v>467</v>
      </c>
      <c r="C476" s="26" t="s">
        <v>309</v>
      </c>
      <c r="D476" s="15">
        <v>33192.480000000003</v>
      </c>
      <c r="E476" s="160">
        <v>2025</v>
      </c>
    </row>
    <row r="477" spans="1:5" ht="79.5" hidden="1" thickBot="1">
      <c r="A477" s="94" t="s">
        <v>468</v>
      </c>
      <c r="B477" s="26" t="s">
        <v>469</v>
      </c>
      <c r="C477" s="27"/>
      <c r="D477" s="15">
        <v>127472.61</v>
      </c>
      <c r="E477" s="160">
        <v>2025</v>
      </c>
    </row>
    <row r="478" spans="1:5" ht="45.75" hidden="1" thickBot="1">
      <c r="A478" s="94" t="s">
        <v>157</v>
      </c>
      <c r="B478" s="26" t="s">
        <v>469</v>
      </c>
      <c r="C478" s="26" t="s">
        <v>158</v>
      </c>
      <c r="D478" s="15">
        <v>127472.61</v>
      </c>
      <c r="E478" s="160">
        <v>2025</v>
      </c>
    </row>
    <row r="479" spans="1:5" ht="57" hidden="1" thickBot="1">
      <c r="A479" s="94" t="s">
        <v>159</v>
      </c>
      <c r="B479" s="26" t="s">
        <v>469</v>
      </c>
      <c r="C479" s="26" t="s">
        <v>160</v>
      </c>
      <c r="D479" s="15">
        <v>127472.61</v>
      </c>
      <c r="E479" s="160">
        <v>2025</v>
      </c>
    </row>
    <row r="480" spans="1:5" ht="68.25" hidden="1" thickBot="1">
      <c r="A480" s="94" t="s">
        <v>470</v>
      </c>
      <c r="B480" s="26" t="s">
        <v>471</v>
      </c>
      <c r="C480" s="27"/>
      <c r="D480" s="15">
        <v>0</v>
      </c>
      <c r="E480" s="160">
        <v>2025</v>
      </c>
    </row>
    <row r="481" spans="1:5" ht="45.75" hidden="1" thickBot="1">
      <c r="A481" s="94" t="s">
        <v>157</v>
      </c>
      <c r="B481" s="26" t="s">
        <v>471</v>
      </c>
      <c r="C481" s="26" t="s">
        <v>158</v>
      </c>
      <c r="D481" s="15">
        <v>0</v>
      </c>
      <c r="E481" s="160">
        <v>2025</v>
      </c>
    </row>
    <row r="482" spans="1:5" ht="57" hidden="1" thickBot="1">
      <c r="A482" s="94" t="s">
        <v>159</v>
      </c>
      <c r="B482" s="26" t="s">
        <v>471</v>
      </c>
      <c r="C482" s="26" t="s">
        <v>160</v>
      </c>
      <c r="D482" s="15">
        <v>0</v>
      </c>
      <c r="E482" s="160">
        <v>2025</v>
      </c>
    </row>
    <row r="483" spans="1:5" ht="135.75" hidden="1" thickBot="1">
      <c r="A483" s="94" t="s">
        <v>472</v>
      </c>
      <c r="B483" s="26" t="s">
        <v>473</v>
      </c>
      <c r="C483" s="27"/>
      <c r="D483" s="15">
        <v>8191</v>
      </c>
      <c r="E483" s="160">
        <v>2025</v>
      </c>
    </row>
    <row r="484" spans="1:5" ht="102" hidden="1" thickBot="1">
      <c r="A484" s="94" t="s">
        <v>436</v>
      </c>
      <c r="B484" s="26" t="s">
        <v>474</v>
      </c>
      <c r="C484" s="27"/>
      <c r="D484" s="15">
        <v>8191</v>
      </c>
      <c r="E484" s="160">
        <v>2025</v>
      </c>
    </row>
    <row r="485" spans="1:5" ht="45.75" hidden="1" thickBot="1">
      <c r="A485" s="94" t="s">
        <v>157</v>
      </c>
      <c r="B485" s="26" t="s">
        <v>474</v>
      </c>
      <c r="C485" s="26" t="s">
        <v>158</v>
      </c>
      <c r="D485" s="15">
        <v>8191</v>
      </c>
      <c r="E485" s="160">
        <v>2025</v>
      </c>
    </row>
    <row r="486" spans="1:5" ht="57" hidden="1" thickBot="1">
      <c r="A486" s="94" t="s">
        <v>159</v>
      </c>
      <c r="B486" s="26" t="s">
        <v>474</v>
      </c>
      <c r="C486" s="26" t="s">
        <v>160</v>
      </c>
      <c r="D486" s="15">
        <v>8191</v>
      </c>
      <c r="E486" s="160">
        <v>2025</v>
      </c>
    </row>
    <row r="487" spans="1:5" ht="45.75" hidden="1" thickBot="1">
      <c r="A487" s="94" t="s">
        <v>475</v>
      </c>
      <c r="B487" s="26" t="s">
        <v>476</v>
      </c>
      <c r="C487" s="27"/>
      <c r="D487" s="15">
        <v>219900.69</v>
      </c>
      <c r="E487" s="160">
        <v>2025</v>
      </c>
    </row>
    <row r="488" spans="1:5" ht="45.75" hidden="1" thickBot="1">
      <c r="A488" s="94" t="s">
        <v>477</v>
      </c>
      <c r="B488" s="26" t="s">
        <v>478</v>
      </c>
      <c r="C488" s="27"/>
      <c r="D488" s="15">
        <v>219900.69</v>
      </c>
      <c r="E488" s="160">
        <v>2025</v>
      </c>
    </row>
    <row r="489" spans="1:5" ht="23.25" hidden="1" thickBot="1">
      <c r="A489" s="94" t="s">
        <v>211</v>
      </c>
      <c r="B489" s="26" t="s">
        <v>478</v>
      </c>
      <c r="C489" s="26" t="s">
        <v>212</v>
      </c>
      <c r="D489" s="15">
        <v>219900.69</v>
      </c>
      <c r="E489" s="160">
        <v>2025</v>
      </c>
    </row>
    <row r="490" spans="1:5" ht="102" hidden="1" thickBot="1">
      <c r="A490" s="94" t="s">
        <v>417</v>
      </c>
      <c r="B490" s="26" t="s">
        <v>478</v>
      </c>
      <c r="C490" s="26" t="s">
        <v>418</v>
      </c>
      <c r="D490" s="15">
        <v>219900.69</v>
      </c>
      <c r="E490" s="160">
        <v>2025</v>
      </c>
    </row>
    <row r="491" spans="1:5" ht="57" hidden="1" thickBot="1">
      <c r="A491" s="94" t="s">
        <v>479</v>
      </c>
      <c r="B491" s="26" t="s">
        <v>480</v>
      </c>
      <c r="C491" s="26"/>
      <c r="D491" s="15">
        <v>700</v>
      </c>
      <c r="E491" s="160">
        <v>2025</v>
      </c>
    </row>
    <row r="492" spans="1:5" ht="57" hidden="1" thickBot="1">
      <c r="A492" s="94" t="s">
        <v>481</v>
      </c>
      <c r="B492" s="26" t="s">
        <v>482</v>
      </c>
      <c r="C492" s="27"/>
      <c r="D492" s="15">
        <v>700</v>
      </c>
      <c r="E492" s="160">
        <v>2025</v>
      </c>
    </row>
    <row r="493" spans="1:5" ht="102" hidden="1" thickBot="1">
      <c r="A493" s="94" t="s">
        <v>483</v>
      </c>
      <c r="B493" s="26" t="s">
        <v>484</v>
      </c>
      <c r="C493" s="27"/>
      <c r="D493" s="15">
        <v>200</v>
      </c>
      <c r="E493" s="160">
        <v>2025</v>
      </c>
    </row>
    <row r="494" spans="1:5" ht="45.75" hidden="1" thickBot="1">
      <c r="A494" s="94" t="s">
        <v>157</v>
      </c>
      <c r="B494" s="26" t="s">
        <v>484</v>
      </c>
      <c r="C494" s="26" t="s">
        <v>158</v>
      </c>
      <c r="D494" s="15">
        <v>200</v>
      </c>
      <c r="E494" s="160">
        <v>2025</v>
      </c>
    </row>
    <row r="495" spans="1:5" ht="57" hidden="1" thickBot="1">
      <c r="A495" s="94" t="s">
        <v>159</v>
      </c>
      <c r="B495" s="26" t="s">
        <v>484</v>
      </c>
      <c r="C495" s="26" t="s">
        <v>160</v>
      </c>
      <c r="D495" s="15">
        <v>200</v>
      </c>
      <c r="E495" s="160">
        <v>2025</v>
      </c>
    </row>
    <row r="496" spans="1:5" ht="90.75" hidden="1" thickBot="1">
      <c r="A496" s="94" t="s">
        <v>485</v>
      </c>
      <c r="B496" s="26" t="s">
        <v>486</v>
      </c>
      <c r="C496" s="27"/>
      <c r="D496" s="15">
        <v>500</v>
      </c>
      <c r="E496" s="160">
        <v>2025</v>
      </c>
    </row>
    <row r="497" spans="1:5" ht="45.75" hidden="1" thickBot="1">
      <c r="A497" s="94" t="s">
        <v>157</v>
      </c>
      <c r="B497" s="26" t="s">
        <v>486</v>
      </c>
      <c r="C497" s="26" t="s">
        <v>158</v>
      </c>
      <c r="D497" s="15">
        <v>500</v>
      </c>
      <c r="E497" s="160">
        <v>2025</v>
      </c>
    </row>
    <row r="498" spans="1:5" ht="57" hidden="1" thickBot="1">
      <c r="A498" s="94" t="s">
        <v>159</v>
      </c>
      <c r="B498" s="26" t="s">
        <v>486</v>
      </c>
      <c r="C498" s="26" t="s">
        <v>160</v>
      </c>
      <c r="D498" s="15">
        <v>500</v>
      </c>
      <c r="E498" s="160">
        <v>2025</v>
      </c>
    </row>
    <row r="499" spans="1:5" ht="57" hidden="1" thickBot="1">
      <c r="A499" s="94" t="s">
        <v>487</v>
      </c>
      <c r="B499" s="26" t="s">
        <v>488</v>
      </c>
      <c r="C499" s="26"/>
      <c r="D499" s="15">
        <v>153294</v>
      </c>
      <c r="E499" s="160">
        <v>2025</v>
      </c>
    </row>
    <row r="500" spans="1:5" ht="102" hidden="1" thickBot="1">
      <c r="A500" s="94" t="s">
        <v>489</v>
      </c>
      <c r="B500" s="26" t="s">
        <v>490</v>
      </c>
      <c r="C500" s="27"/>
      <c r="D500" s="15">
        <v>153294</v>
      </c>
      <c r="E500" s="160">
        <v>2025</v>
      </c>
    </row>
    <row r="501" spans="1:5" ht="68.25" hidden="1" thickBot="1">
      <c r="A501" s="94" t="s">
        <v>491</v>
      </c>
      <c r="B501" s="26" t="s">
        <v>492</v>
      </c>
      <c r="C501" s="27"/>
      <c r="D501" s="15">
        <v>6240</v>
      </c>
      <c r="E501" s="160">
        <v>2025</v>
      </c>
    </row>
    <row r="502" spans="1:5" ht="23.25" hidden="1" thickBot="1">
      <c r="A502" s="94" t="s">
        <v>211</v>
      </c>
      <c r="B502" s="26" t="s">
        <v>492</v>
      </c>
      <c r="C502" s="26" t="s">
        <v>212</v>
      </c>
      <c r="D502" s="15">
        <v>6240</v>
      </c>
      <c r="E502" s="160">
        <v>2025</v>
      </c>
    </row>
    <row r="503" spans="1:5" ht="102" hidden="1" thickBot="1">
      <c r="A503" s="94" t="s">
        <v>417</v>
      </c>
      <c r="B503" s="26" t="s">
        <v>492</v>
      </c>
      <c r="C503" s="26" t="s">
        <v>418</v>
      </c>
      <c r="D503" s="15">
        <v>6240</v>
      </c>
      <c r="E503" s="160">
        <v>2025</v>
      </c>
    </row>
    <row r="504" spans="1:5" ht="57" hidden="1" thickBot="1">
      <c r="A504" s="94" t="s">
        <v>493</v>
      </c>
      <c r="B504" s="26" t="s">
        <v>494</v>
      </c>
      <c r="C504" s="27"/>
      <c r="D504" s="15">
        <v>16500</v>
      </c>
      <c r="E504" s="160">
        <v>2025</v>
      </c>
    </row>
    <row r="505" spans="1:5" ht="23.25" hidden="1" thickBot="1">
      <c r="A505" s="94" t="s">
        <v>211</v>
      </c>
      <c r="B505" s="26" t="s">
        <v>494</v>
      </c>
      <c r="C505" s="26" t="s">
        <v>212</v>
      </c>
      <c r="D505" s="15">
        <v>16500</v>
      </c>
      <c r="E505" s="160">
        <v>2025</v>
      </c>
    </row>
    <row r="506" spans="1:5" ht="102" hidden="1" thickBot="1">
      <c r="A506" s="94" t="s">
        <v>417</v>
      </c>
      <c r="B506" s="26" t="s">
        <v>494</v>
      </c>
      <c r="C506" s="26" t="s">
        <v>418</v>
      </c>
      <c r="D506" s="15">
        <v>16500</v>
      </c>
      <c r="E506" s="160">
        <v>2025</v>
      </c>
    </row>
    <row r="507" spans="1:5" ht="45.75" hidden="1" thickBot="1">
      <c r="A507" s="94" t="s">
        <v>495</v>
      </c>
      <c r="B507" s="26" t="s">
        <v>496</v>
      </c>
      <c r="C507" s="27"/>
      <c r="D507" s="15">
        <v>39954</v>
      </c>
      <c r="E507" s="160">
        <v>2025</v>
      </c>
    </row>
    <row r="508" spans="1:5" ht="23.25" hidden="1" thickBot="1">
      <c r="A508" s="94" t="s">
        <v>211</v>
      </c>
      <c r="B508" s="26" t="s">
        <v>496</v>
      </c>
      <c r="C508" s="26" t="s">
        <v>212</v>
      </c>
      <c r="D508" s="15">
        <v>39954</v>
      </c>
      <c r="E508" s="160">
        <v>2025</v>
      </c>
    </row>
    <row r="509" spans="1:5" ht="102" hidden="1" thickBot="1">
      <c r="A509" s="94" t="s">
        <v>417</v>
      </c>
      <c r="B509" s="26" t="s">
        <v>496</v>
      </c>
      <c r="C509" s="26" t="s">
        <v>418</v>
      </c>
      <c r="D509" s="15">
        <v>39954</v>
      </c>
      <c r="E509" s="160">
        <v>2025</v>
      </c>
    </row>
    <row r="510" spans="1:5" ht="34.5" hidden="1" thickBot="1">
      <c r="A510" s="94" t="s">
        <v>497</v>
      </c>
      <c r="B510" s="26" t="s">
        <v>498</v>
      </c>
      <c r="C510" s="27"/>
      <c r="D510" s="15">
        <v>90600</v>
      </c>
      <c r="E510" s="160">
        <v>2025</v>
      </c>
    </row>
    <row r="511" spans="1:5" ht="57" hidden="1" thickBot="1">
      <c r="A511" s="94" t="s">
        <v>306</v>
      </c>
      <c r="B511" s="26" t="s">
        <v>498</v>
      </c>
      <c r="C511" s="26" t="s">
        <v>307</v>
      </c>
      <c r="D511" s="15">
        <v>90600</v>
      </c>
      <c r="E511" s="160">
        <v>2025</v>
      </c>
    </row>
    <row r="512" spans="1:5" ht="15.75" hidden="1" thickBot="1">
      <c r="A512" s="94" t="s">
        <v>308</v>
      </c>
      <c r="B512" s="26" t="s">
        <v>498</v>
      </c>
      <c r="C512" s="26" t="s">
        <v>309</v>
      </c>
      <c r="D512" s="15">
        <v>90600</v>
      </c>
      <c r="E512" s="160">
        <v>2025</v>
      </c>
    </row>
    <row r="513" spans="1:5" ht="45.75" thickBot="1">
      <c r="A513" s="96" t="s">
        <v>401</v>
      </c>
      <c r="B513" s="19" t="s">
        <v>402</v>
      </c>
      <c r="C513" s="19"/>
      <c r="D513" s="15">
        <v>500</v>
      </c>
      <c r="E513" s="160">
        <v>2025</v>
      </c>
    </row>
    <row r="514" spans="1:5" ht="68.25" hidden="1" thickBot="1">
      <c r="A514" s="94" t="s">
        <v>403</v>
      </c>
      <c r="B514" s="26" t="s">
        <v>404</v>
      </c>
      <c r="C514" s="26"/>
      <c r="D514" s="15">
        <v>500</v>
      </c>
      <c r="E514" s="160">
        <v>2025</v>
      </c>
    </row>
    <row r="515" spans="1:5" ht="79.5" hidden="1" thickBot="1">
      <c r="A515" s="94" t="s">
        <v>405</v>
      </c>
      <c r="B515" s="26" t="s">
        <v>406</v>
      </c>
      <c r="C515" s="27"/>
      <c r="D515" s="15">
        <v>500</v>
      </c>
      <c r="E515" s="160">
        <v>2025</v>
      </c>
    </row>
    <row r="516" spans="1:5" ht="102" hidden="1" thickBot="1">
      <c r="A516" s="94" t="s">
        <v>407</v>
      </c>
      <c r="B516" s="26" t="s">
        <v>408</v>
      </c>
      <c r="C516" s="27"/>
      <c r="D516" s="15">
        <v>500</v>
      </c>
      <c r="E516" s="160">
        <v>2025</v>
      </c>
    </row>
    <row r="517" spans="1:5" ht="45.75" hidden="1" thickBot="1">
      <c r="A517" s="94" t="s">
        <v>157</v>
      </c>
      <c r="B517" s="26" t="s">
        <v>408</v>
      </c>
      <c r="C517" s="26" t="s">
        <v>158</v>
      </c>
      <c r="D517" s="15">
        <v>500</v>
      </c>
      <c r="E517" s="160">
        <v>2025</v>
      </c>
    </row>
    <row r="518" spans="1:5" ht="57" hidden="1" thickBot="1">
      <c r="A518" s="94" t="s">
        <v>159</v>
      </c>
      <c r="B518" s="26" t="s">
        <v>408</v>
      </c>
      <c r="C518" s="26" t="s">
        <v>160</v>
      </c>
      <c r="D518" s="15">
        <v>500</v>
      </c>
      <c r="E518" s="160">
        <v>2025</v>
      </c>
    </row>
    <row r="519" spans="1:5" ht="68.25" thickBot="1">
      <c r="A519" s="96" t="s">
        <v>136</v>
      </c>
      <c r="B519" s="19" t="s">
        <v>137</v>
      </c>
      <c r="C519" s="19"/>
      <c r="D519" s="15">
        <v>1526469.8632799999</v>
      </c>
      <c r="E519" s="160">
        <v>2025</v>
      </c>
    </row>
    <row r="520" spans="1:5" ht="57" hidden="1" thickBot="1">
      <c r="A520" s="94" t="s">
        <v>177</v>
      </c>
      <c r="B520" s="26" t="s">
        <v>178</v>
      </c>
      <c r="C520" s="26"/>
      <c r="D520" s="15">
        <v>104243</v>
      </c>
      <c r="E520" s="160">
        <v>2025</v>
      </c>
    </row>
    <row r="521" spans="1:5" ht="90.75" hidden="1" thickBot="1">
      <c r="A521" s="94" t="s">
        <v>205</v>
      </c>
      <c r="B521" s="26" t="s">
        <v>206</v>
      </c>
      <c r="C521" s="27"/>
      <c r="D521" s="15">
        <v>74000</v>
      </c>
      <c r="E521" s="160">
        <v>2025</v>
      </c>
    </row>
    <row r="522" spans="1:5" ht="90.75" hidden="1" thickBot="1">
      <c r="A522" s="94" t="s">
        <v>207</v>
      </c>
      <c r="B522" s="26" t="s">
        <v>208</v>
      </c>
      <c r="C522" s="27"/>
      <c r="D522" s="15">
        <v>5000</v>
      </c>
      <c r="E522" s="160">
        <v>2025</v>
      </c>
    </row>
    <row r="523" spans="1:5" ht="45.75" hidden="1" thickBot="1">
      <c r="A523" s="94" t="s">
        <v>157</v>
      </c>
      <c r="B523" s="26" t="s">
        <v>208</v>
      </c>
      <c r="C523" s="26" t="s">
        <v>158</v>
      </c>
      <c r="D523" s="15">
        <v>5000</v>
      </c>
      <c r="E523" s="160">
        <v>2025</v>
      </c>
    </row>
    <row r="524" spans="1:5" ht="57" hidden="1" thickBot="1">
      <c r="A524" s="94" t="s">
        <v>159</v>
      </c>
      <c r="B524" s="26" t="s">
        <v>208</v>
      </c>
      <c r="C524" s="26" t="s">
        <v>160</v>
      </c>
      <c r="D524" s="15">
        <v>5000</v>
      </c>
      <c r="E524" s="160">
        <v>2025</v>
      </c>
    </row>
    <row r="525" spans="1:5" ht="45.75" hidden="1" thickBot="1">
      <c r="A525" s="94" t="s">
        <v>411</v>
      </c>
      <c r="B525" s="26" t="s">
        <v>412</v>
      </c>
      <c r="C525" s="27"/>
      <c r="D525" s="15">
        <v>69000</v>
      </c>
      <c r="E525" s="160">
        <v>2025</v>
      </c>
    </row>
    <row r="526" spans="1:5" ht="45.75" hidden="1" thickBot="1">
      <c r="A526" s="94" t="s">
        <v>157</v>
      </c>
      <c r="B526" s="26" t="s">
        <v>412</v>
      </c>
      <c r="C526" s="26" t="s">
        <v>158</v>
      </c>
      <c r="D526" s="15">
        <v>69000</v>
      </c>
      <c r="E526" s="160">
        <v>2025</v>
      </c>
    </row>
    <row r="527" spans="1:5" ht="57" hidden="1" thickBot="1">
      <c r="A527" s="94" t="s">
        <v>159</v>
      </c>
      <c r="B527" s="26" t="s">
        <v>412</v>
      </c>
      <c r="C527" s="26" t="s">
        <v>160</v>
      </c>
      <c r="D527" s="15">
        <v>69000</v>
      </c>
      <c r="E527" s="160">
        <v>2025</v>
      </c>
    </row>
    <row r="528" spans="1:5" ht="158.25" hidden="1" thickBot="1">
      <c r="A528" s="94" t="s">
        <v>179</v>
      </c>
      <c r="B528" s="26" t="s">
        <v>180</v>
      </c>
      <c r="C528" s="27"/>
      <c r="D528" s="15">
        <v>30243</v>
      </c>
      <c r="E528" s="160">
        <v>2025</v>
      </c>
    </row>
    <row r="529" spans="1:5" ht="158.25" hidden="1" thickBot="1">
      <c r="A529" s="94" t="s">
        <v>181</v>
      </c>
      <c r="B529" s="26" t="s">
        <v>182</v>
      </c>
      <c r="C529" s="27"/>
      <c r="D529" s="15">
        <v>30243</v>
      </c>
      <c r="E529" s="160">
        <v>2025</v>
      </c>
    </row>
    <row r="530" spans="1:5" ht="135.75" hidden="1" thickBot="1">
      <c r="A530" s="94" t="s">
        <v>144</v>
      </c>
      <c r="B530" s="26" t="s">
        <v>182</v>
      </c>
      <c r="C530" s="26" t="s">
        <v>145</v>
      </c>
      <c r="D530" s="15">
        <v>30243</v>
      </c>
      <c r="E530" s="160">
        <v>2025</v>
      </c>
    </row>
    <row r="531" spans="1:5" ht="57" hidden="1" thickBot="1">
      <c r="A531" s="94" t="s">
        <v>146</v>
      </c>
      <c r="B531" s="26" t="s">
        <v>182</v>
      </c>
      <c r="C531" s="26" t="s">
        <v>147</v>
      </c>
      <c r="D531" s="15">
        <v>30243</v>
      </c>
      <c r="E531" s="160">
        <v>2025</v>
      </c>
    </row>
    <row r="532" spans="1:5" ht="34.5" hidden="1" thickBot="1">
      <c r="A532" s="94" t="s">
        <v>626</v>
      </c>
      <c r="B532" s="26" t="s">
        <v>627</v>
      </c>
      <c r="C532" s="26"/>
      <c r="D532" s="15">
        <v>500</v>
      </c>
      <c r="E532" s="160">
        <v>2025</v>
      </c>
    </row>
    <row r="533" spans="1:5" ht="57" hidden="1" thickBot="1">
      <c r="A533" s="94" t="s">
        <v>628</v>
      </c>
      <c r="B533" s="26" t="s">
        <v>629</v>
      </c>
      <c r="C533" s="27"/>
      <c r="D533" s="15">
        <v>500</v>
      </c>
      <c r="E533" s="160">
        <v>2025</v>
      </c>
    </row>
    <row r="534" spans="1:5" ht="23.25" hidden="1" thickBot="1">
      <c r="A534" s="94" t="s">
        <v>630</v>
      </c>
      <c r="B534" s="26" t="s">
        <v>631</v>
      </c>
      <c r="C534" s="27"/>
      <c r="D534" s="15">
        <v>500</v>
      </c>
      <c r="E534" s="160">
        <v>2025</v>
      </c>
    </row>
    <row r="535" spans="1:5" ht="34.5" hidden="1" thickBot="1">
      <c r="A535" s="94" t="s">
        <v>624</v>
      </c>
      <c r="B535" s="26" t="s">
        <v>631</v>
      </c>
      <c r="C535" s="26" t="s">
        <v>632</v>
      </c>
      <c r="D535" s="15">
        <v>500</v>
      </c>
      <c r="E535" s="160">
        <v>2025</v>
      </c>
    </row>
    <row r="536" spans="1:5" ht="23.25" hidden="1" thickBot="1">
      <c r="A536" s="94" t="s">
        <v>630</v>
      </c>
      <c r="B536" s="26" t="s">
        <v>631</v>
      </c>
      <c r="C536" s="26" t="s">
        <v>633</v>
      </c>
      <c r="D536" s="15">
        <v>500</v>
      </c>
      <c r="E536" s="160">
        <v>2025</v>
      </c>
    </row>
    <row r="537" spans="1:5" ht="23.25" hidden="1" thickBot="1">
      <c r="A537" s="94" t="s">
        <v>138</v>
      </c>
      <c r="B537" s="26" t="s">
        <v>139</v>
      </c>
      <c r="C537" s="26"/>
      <c r="D537" s="15">
        <v>1421726.8632799999</v>
      </c>
      <c r="E537" s="160">
        <v>2025</v>
      </c>
    </row>
    <row r="538" spans="1:5" ht="57" hidden="1" thickBot="1">
      <c r="A538" s="94" t="s">
        <v>140</v>
      </c>
      <c r="B538" s="26" t="s">
        <v>141</v>
      </c>
      <c r="C538" s="27"/>
      <c r="D538" s="15">
        <v>1421226.8632799999</v>
      </c>
      <c r="E538" s="160">
        <v>2025</v>
      </c>
    </row>
    <row r="539" spans="1:5" ht="34.5" hidden="1" thickBot="1">
      <c r="A539" s="94" t="s">
        <v>142</v>
      </c>
      <c r="B539" s="26" t="s">
        <v>143</v>
      </c>
      <c r="C539" s="27"/>
      <c r="D539" s="15">
        <v>6550.87</v>
      </c>
      <c r="E539" s="160">
        <v>2025</v>
      </c>
    </row>
    <row r="540" spans="1:5" ht="135.75" hidden="1" thickBot="1">
      <c r="A540" s="94" t="s">
        <v>144</v>
      </c>
      <c r="B540" s="26" t="s">
        <v>143</v>
      </c>
      <c r="C540" s="26" t="s">
        <v>145</v>
      </c>
      <c r="D540" s="15">
        <v>6550.87</v>
      </c>
      <c r="E540" s="160">
        <v>2025</v>
      </c>
    </row>
    <row r="541" spans="1:5" ht="57" hidden="1" thickBot="1">
      <c r="A541" s="94" t="s">
        <v>146</v>
      </c>
      <c r="B541" s="26" t="s">
        <v>143</v>
      </c>
      <c r="C541" s="26" t="s">
        <v>147</v>
      </c>
      <c r="D541" s="15">
        <v>6550.87</v>
      </c>
      <c r="E541" s="160">
        <v>2025</v>
      </c>
    </row>
    <row r="542" spans="1:5" ht="34.5" hidden="1" thickBot="1">
      <c r="A542" s="94" t="s">
        <v>183</v>
      </c>
      <c r="B542" s="26" t="s">
        <v>184</v>
      </c>
      <c r="C542" s="27"/>
      <c r="D542" s="15">
        <v>461281.27682999999</v>
      </c>
      <c r="E542" s="160">
        <v>2025</v>
      </c>
    </row>
    <row r="543" spans="1:5" ht="135.75" hidden="1" thickBot="1">
      <c r="A543" s="94" t="s">
        <v>144</v>
      </c>
      <c r="B543" s="26" t="s">
        <v>184</v>
      </c>
      <c r="C543" s="26" t="s">
        <v>145</v>
      </c>
      <c r="D543" s="15">
        <v>446573.28899999999</v>
      </c>
      <c r="E543" s="160">
        <v>2025</v>
      </c>
    </row>
    <row r="544" spans="1:5" ht="57" hidden="1" thickBot="1">
      <c r="A544" s="94" t="s">
        <v>146</v>
      </c>
      <c r="B544" s="26" t="s">
        <v>184</v>
      </c>
      <c r="C544" s="26" t="s">
        <v>147</v>
      </c>
      <c r="D544" s="15">
        <v>446573.28899999999</v>
      </c>
      <c r="E544" s="160">
        <v>2025</v>
      </c>
    </row>
    <row r="545" spans="1:5" ht="45.75" hidden="1" thickBot="1">
      <c r="A545" s="94" t="s">
        <v>157</v>
      </c>
      <c r="B545" s="26" t="s">
        <v>184</v>
      </c>
      <c r="C545" s="26" t="s">
        <v>158</v>
      </c>
      <c r="D545" s="15">
        <v>14707.98783</v>
      </c>
      <c r="E545" s="160">
        <v>2025</v>
      </c>
    </row>
    <row r="546" spans="1:5" ht="57" hidden="1" thickBot="1">
      <c r="A546" s="94" t="s">
        <v>159</v>
      </c>
      <c r="B546" s="26" t="s">
        <v>184</v>
      </c>
      <c r="C546" s="26" t="s">
        <v>160</v>
      </c>
      <c r="D546" s="15">
        <v>14707.98783</v>
      </c>
      <c r="E546" s="160">
        <v>2025</v>
      </c>
    </row>
    <row r="547" spans="1:5" ht="34.5" hidden="1" thickBot="1">
      <c r="A547" s="94" t="s">
        <v>886</v>
      </c>
      <c r="B547" s="26" t="s">
        <v>887</v>
      </c>
      <c r="C547" s="27"/>
      <c r="D547" s="15">
        <v>75998</v>
      </c>
      <c r="E547" s="160">
        <v>2025</v>
      </c>
    </row>
    <row r="548" spans="1:5" ht="135.75" hidden="1" thickBot="1">
      <c r="A548" s="94" t="s">
        <v>144</v>
      </c>
      <c r="B548" s="26" t="s">
        <v>887</v>
      </c>
      <c r="C548" s="26" t="s">
        <v>145</v>
      </c>
      <c r="D548" s="15">
        <v>73948</v>
      </c>
      <c r="E548" s="160">
        <v>2025</v>
      </c>
    </row>
    <row r="549" spans="1:5" ht="57" hidden="1" thickBot="1">
      <c r="A549" s="94" t="s">
        <v>146</v>
      </c>
      <c r="B549" s="26" t="s">
        <v>887</v>
      </c>
      <c r="C549" s="26" t="s">
        <v>147</v>
      </c>
      <c r="D549" s="15">
        <v>73948</v>
      </c>
      <c r="E549" s="160">
        <v>2025</v>
      </c>
    </row>
    <row r="550" spans="1:5" ht="45.75" hidden="1" thickBot="1">
      <c r="A550" s="94" t="s">
        <v>157</v>
      </c>
      <c r="B550" s="26" t="s">
        <v>887</v>
      </c>
      <c r="C550" s="26" t="s">
        <v>158</v>
      </c>
      <c r="D550" s="15">
        <v>2000</v>
      </c>
      <c r="E550" s="160">
        <v>2025</v>
      </c>
    </row>
    <row r="551" spans="1:5" ht="57" hidden="1" thickBot="1">
      <c r="A551" s="94" t="s">
        <v>159</v>
      </c>
      <c r="B551" s="26" t="s">
        <v>887</v>
      </c>
      <c r="C551" s="26" t="s">
        <v>160</v>
      </c>
      <c r="D551" s="15">
        <v>2000</v>
      </c>
      <c r="E551" s="160">
        <v>2025</v>
      </c>
    </row>
    <row r="552" spans="1:5" ht="23.25" hidden="1" thickBot="1">
      <c r="A552" s="94" t="s">
        <v>211</v>
      </c>
      <c r="B552" s="26" t="s">
        <v>887</v>
      </c>
      <c r="C552" s="26" t="s">
        <v>212</v>
      </c>
      <c r="D552" s="15">
        <v>50</v>
      </c>
      <c r="E552" s="160">
        <v>2025</v>
      </c>
    </row>
    <row r="553" spans="1:5" ht="23.25" hidden="1" thickBot="1">
      <c r="A553" s="94" t="s">
        <v>213</v>
      </c>
      <c r="B553" s="26" t="s">
        <v>887</v>
      </c>
      <c r="C553" s="26" t="s">
        <v>214</v>
      </c>
      <c r="D553" s="15">
        <v>50</v>
      </c>
      <c r="E553" s="160">
        <v>2025</v>
      </c>
    </row>
    <row r="554" spans="1:5" ht="57" hidden="1" thickBot="1">
      <c r="A554" s="94" t="s">
        <v>266</v>
      </c>
      <c r="B554" s="26" t="s">
        <v>267</v>
      </c>
      <c r="C554" s="27"/>
      <c r="D554" s="15">
        <v>74</v>
      </c>
      <c r="E554" s="160">
        <v>2025</v>
      </c>
    </row>
    <row r="555" spans="1:5" ht="45.75" hidden="1" thickBot="1">
      <c r="A555" s="94" t="s">
        <v>157</v>
      </c>
      <c r="B555" s="26" t="s">
        <v>267</v>
      </c>
      <c r="C555" s="26" t="s">
        <v>158</v>
      </c>
      <c r="D555" s="15">
        <v>74</v>
      </c>
      <c r="E555" s="160">
        <v>2025</v>
      </c>
    </row>
    <row r="556" spans="1:5" ht="57" hidden="1" thickBot="1">
      <c r="A556" s="94" t="s">
        <v>159</v>
      </c>
      <c r="B556" s="26" t="s">
        <v>267</v>
      </c>
      <c r="C556" s="26" t="s">
        <v>160</v>
      </c>
      <c r="D556" s="15">
        <v>74</v>
      </c>
      <c r="E556" s="160">
        <v>2025</v>
      </c>
    </row>
    <row r="557" spans="1:5" ht="23.25" hidden="1" thickBot="1">
      <c r="A557" s="94" t="s">
        <v>209</v>
      </c>
      <c r="B557" s="26" t="s">
        <v>210</v>
      </c>
      <c r="C557" s="27"/>
      <c r="D557" s="15">
        <v>1031.03945</v>
      </c>
      <c r="E557" s="160">
        <v>2025</v>
      </c>
    </row>
    <row r="558" spans="1:5" ht="23.25" hidden="1" thickBot="1">
      <c r="A558" s="94" t="s">
        <v>211</v>
      </c>
      <c r="B558" s="26" t="s">
        <v>210</v>
      </c>
      <c r="C558" s="26" t="s">
        <v>212</v>
      </c>
      <c r="D558" s="15">
        <v>1031.03945</v>
      </c>
      <c r="E558" s="160">
        <v>2025</v>
      </c>
    </row>
    <row r="559" spans="1:5" ht="23.25" hidden="1" thickBot="1">
      <c r="A559" s="94" t="s">
        <v>213</v>
      </c>
      <c r="B559" s="26" t="s">
        <v>210</v>
      </c>
      <c r="C559" s="26" t="s">
        <v>214</v>
      </c>
      <c r="D559" s="15">
        <v>1031.03945</v>
      </c>
      <c r="E559" s="160">
        <v>2025</v>
      </c>
    </row>
    <row r="560" spans="1:5" ht="90.75" hidden="1" thickBot="1">
      <c r="A560" s="94" t="s">
        <v>215</v>
      </c>
      <c r="B560" s="26" t="s">
        <v>216</v>
      </c>
      <c r="C560" s="27"/>
      <c r="D560" s="15">
        <v>289170.56099999999</v>
      </c>
      <c r="E560" s="160">
        <v>2025</v>
      </c>
    </row>
    <row r="561" spans="1:5" ht="135.75" hidden="1" thickBot="1">
      <c r="A561" s="94" t="s">
        <v>144</v>
      </c>
      <c r="B561" s="26" t="s">
        <v>216</v>
      </c>
      <c r="C561" s="26" t="s">
        <v>145</v>
      </c>
      <c r="D561" s="15">
        <v>274840.34100000001</v>
      </c>
      <c r="E561" s="160">
        <v>2025</v>
      </c>
    </row>
    <row r="562" spans="1:5" ht="34.5" hidden="1" thickBot="1">
      <c r="A562" s="94" t="s">
        <v>203</v>
      </c>
      <c r="B562" s="26" t="s">
        <v>216</v>
      </c>
      <c r="C562" s="26" t="s">
        <v>204</v>
      </c>
      <c r="D562" s="15">
        <v>274840.34100000001</v>
      </c>
      <c r="E562" s="160">
        <v>2025</v>
      </c>
    </row>
    <row r="563" spans="1:5" ht="45.75" hidden="1" thickBot="1">
      <c r="A563" s="94" t="s">
        <v>157</v>
      </c>
      <c r="B563" s="26" t="s">
        <v>216</v>
      </c>
      <c r="C563" s="26" t="s">
        <v>158</v>
      </c>
      <c r="D563" s="15">
        <v>14330.22</v>
      </c>
      <c r="E563" s="160">
        <v>2025</v>
      </c>
    </row>
    <row r="564" spans="1:5" ht="57" hidden="1" thickBot="1">
      <c r="A564" s="94" t="s">
        <v>159</v>
      </c>
      <c r="B564" s="26" t="s">
        <v>216</v>
      </c>
      <c r="C564" s="26" t="s">
        <v>160</v>
      </c>
      <c r="D564" s="15">
        <v>14330.22</v>
      </c>
      <c r="E564" s="160">
        <v>2025</v>
      </c>
    </row>
    <row r="565" spans="1:5" ht="90.75" hidden="1" thickBot="1">
      <c r="A565" s="94" t="s">
        <v>217</v>
      </c>
      <c r="B565" s="26" t="s">
        <v>218</v>
      </c>
      <c r="C565" s="27"/>
      <c r="D565" s="15">
        <v>587121.11600000004</v>
      </c>
      <c r="E565" s="160">
        <v>2025</v>
      </c>
    </row>
    <row r="566" spans="1:5" ht="135.75" hidden="1" thickBot="1">
      <c r="A566" s="94" t="s">
        <v>144</v>
      </c>
      <c r="B566" s="26" t="s">
        <v>218</v>
      </c>
      <c r="C566" s="26" t="s">
        <v>145</v>
      </c>
      <c r="D566" s="15">
        <v>446924.54200000002</v>
      </c>
      <c r="E566" s="160">
        <v>2025</v>
      </c>
    </row>
    <row r="567" spans="1:5" ht="34.5" hidden="1" thickBot="1">
      <c r="A567" s="94" t="s">
        <v>203</v>
      </c>
      <c r="B567" s="26" t="s">
        <v>218</v>
      </c>
      <c r="C567" s="26" t="s">
        <v>204</v>
      </c>
      <c r="D567" s="15">
        <v>446924.54200000002</v>
      </c>
      <c r="E567" s="160">
        <v>2025</v>
      </c>
    </row>
    <row r="568" spans="1:5" ht="45.75" hidden="1" thickBot="1">
      <c r="A568" s="94" t="s">
        <v>157</v>
      </c>
      <c r="B568" s="26" t="s">
        <v>218</v>
      </c>
      <c r="C568" s="26" t="s">
        <v>158</v>
      </c>
      <c r="D568" s="15">
        <v>134896.57399999999</v>
      </c>
      <c r="E568" s="160">
        <v>2025</v>
      </c>
    </row>
    <row r="569" spans="1:5" ht="57" hidden="1" thickBot="1">
      <c r="A569" s="94" t="s">
        <v>159</v>
      </c>
      <c r="B569" s="26" t="s">
        <v>218</v>
      </c>
      <c r="C569" s="26" t="s">
        <v>160</v>
      </c>
      <c r="D569" s="15">
        <v>134896.57399999999</v>
      </c>
      <c r="E569" s="160">
        <v>2025</v>
      </c>
    </row>
    <row r="570" spans="1:5" ht="23.25" hidden="1" thickBot="1">
      <c r="A570" s="94" t="s">
        <v>211</v>
      </c>
      <c r="B570" s="26" t="s">
        <v>218</v>
      </c>
      <c r="C570" s="26" t="s">
        <v>212</v>
      </c>
      <c r="D570" s="15">
        <v>5300</v>
      </c>
      <c r="E570" s="160">
        <v>2025</v>
      </c>
    </row>
    <row r="571" spans="1:5" ht="23.25" hidden="1" thickBot="1">
      <c r="A571" s="94" t="s">
        <v>213</v>
      </c>
      <c r="B571" s="26" t="s">
        <v>218</v>
      </c>
      <c r="C571" s="26" t="s">
        <v>214</v>
      </c>
      <c r="D571" s="15">
        <v>5300</v>
      </c>
      <c r="E571" s="160">
        <v>2025</v>
      </c>
    </row>
    <row r="572" spans="1:5" ht="79.5" hidden="1" thickBot="1">
      <c r="A572" s="94" t="s">
        <v>563</v>
      </c>
      <c r="B572" s="26" t="s">
        <v>564</v>
      </c>
      <c r="C572" s="27"/>
      <c r="D572" s="15">
        <v>500</v>
      </c>
      <c r="E572" s="160">
        <v>2025</v>
      </c>
    </row>
    <row r="573" spans="1:5" ht="248.25" hidden="1" thickBot="1">
      <c r="A573" s="94" t="s">
        <v>565</v>
      </c>
      <c r="B573" s="26" t="s">
        <v>566</v>
      </c>
      <c r="C573" s="27"/>
      <c r="D573" s="15">
        <v>500</v>
      </c>
      <c r="E573" s="160">
        <v>2025</v>
      </c>
    </row>
    <row r="574" spans="1:5" ht="45.75" hidden="1" thickBot="1">
      <c r="A574" s="94" t="s">
        <v>157</v>
      </c>
      <c r="B574" s="26" t="s">
        <v>566</v>
      </c>
      <c r="C574" s="26" t="s">
        <v>158</v>
      </c>
      <c r="D574" s="15">
        <v>500</v>
      </c>
      <c r="E574" s="160">
        <v>2025</v>
      </c>
    </row>
    <row r="575" spans="1:5" ht="57" hidden="1" thickBot="1">
      <c r="A575" s="94" t="s">
        <v>159</v>
      </c>
      <c r="B575" s="26" t="s">
        <v>566</v>
      </c>
      <c r="C575" s="26" t="s">
        <v>160</v>
      </c>
      <c r="D575" s="15">
        <v>500</v>
      </c>
      <c r="E575" s="160">
        <v>2025</v>
      </c>
    </row>
    <row r="576" spans="1:5" ht="124.5" thickBot="1">
      <c r="A576" s="96" t="s">
        <v>219</v>
      </c>
      <c r="B576" s="19" t="s">
        <v>220</v>
      </c>
      <c r="C576" s="19"/>
      <c r="D576" s="15">
        <v>77698</v>
      </c>
      <c r="E576" s="160">
        <v>2025</v>
      </c>
    </row>
    <row r="577" spans="1:5" ht="135.75" hidden="1" thickBot="1">
      <c r="A577" s="94" t="s">
        <v>614</v>
      </c>
      <c r="B577" s="26" t="s">
        <v>615</v>
      </c>
      <c r="C577" s="26"/>
      <c r="D577" s="15">
        <v>31000</v>
      </c>
      <c r="E577" s="160">
        <v>2025</v>
      </c>
    </row>
    <row r="578" spans="1:5" ht="79.5" hidden="1" thickBot="1">
      <c r="A578" s="94" t="s">
        <v>616</v>
      </c>
      <c r="B578" s="26" t="s">
        <v>617</v>
      </c>
      <c r="C578" s="27"/>
      <c r="D578" s="15">
        <v>30000</v>
      </c>
      <c r="E578" s="160">
        <v>2025</v>
      </c>
    </row>
    <row r="579" spans="1:5" ht="315.75" hidden="1" thickBot="1">
      <c r="A579" s="94" t="s">
        <v>618</v>
      </c>
      <c r="B579" s="26" t="s">
        <v>619</v>
      </c>
      <c r="C579" s="27"/>
      <c r="D579" s="15">
        <v>30000</v>
      </c>
      <c r="E579" s="160">
        <v>2025</v>
      </c>
    </row>
    <row r="580" spans="1:5" ht="45.75" hidden="1" thickBot="1">
      <c r="A580" s="94" t="s">
        <v>157</v>
      </c>
      <c r="B580" s="26" t="s">
        <v>619</v>
      </c>
      <c r="C580" s="26" t="s">
        <v>158</v>
      </c>
      <c r="D580" s="15">
        <v>30000</v>
      </c>
      <c r="E580" s="160">
        <v>2025</v>
      </c>
    </row>
    <row r="581" spans="1:5" ht="57" hidden="1" thickBot="1">
      <c r="A581" s="94" t="s">
        <v>159</v>
      </c>
      <c r="B581" s="26" t="s">
        <v>619</v>
      </c>
      <c r="C581" s="26" t="s">
        <v>160</v>
      </c>
      <c r="D581" s="15">
        <v>30000</v>
      </c>
      <c r="E581" s="160">
        <v>2025</v>
      </c>
    </row>
    <row r="582" spans="1:5" ht="57" hidden="1" thickBot="1">
      <c r="A582" s="94" t="s">
        <v>620</v>
      </c>
      <c r="B582" s="26" t="s">
        <v>621</v>
      </c>
      <c r="C582" s="27"/>
      <c r="D582" s="15">
        <v>1000</v>
      </c>
      <c r="E582" s="160">
        <v>2025</v>
      </c>
    </row>
    <row r="583" spans="1:5" ht="124.5" hidden="1" thickBot="1">
      <c r="A583" s="94" t="s">
        <v>622</v>
      </c>
      <c r="B583" s="26" t="s">
        <v>623</v>
      </c>
      <c r="C583" s="27"/>
      <c r="D583" s="15">
        <v>1000</v>
      </c>
      <c r="E583" s="160">
        <v>2025</v>
      </c>
    </row>
    <row r="584" spans="1:5" ht="45.75" hidden="1" thickBot="1">
      <c r="A584" s="94" t="s">
        <v>157</v>
      </c>
      <c r="B584" s="26" t="s">
        <v>623</v>
      </c>
      <c r="C584" s="26" t="s">
        <v>158</v>
      </c>
      <c r="D584" s="15">
        <v>1000</v>
      </c>
      <c r="E584" s="160">
        <v>2025</v>
      </c>
    </row>
    <row r="585" spans="1:5" ht="57" hidden="1" thickBot="1">
      <c r="A585" s="94" t="s">
        <v>159</v>
      </c>
      <c r="B585" s="26" t="s">
        <v>623</v>
      </c>
      <c r="C585" s="26" t="s">
        <v>160</v>
      </c>
      <c r="D585" s="15">
        <v>1000</v>
      </c>
      <c r="E585" s="160">
        <v>2025</v>
      </c>
    </row>
    <row r="586" spans="1:5" ht="34.5" hidden="1" thickBot="1">
      <c r="A586" s="94" t="s">
        <v>653</v>
      </c>
      <c r="B586" s="26" t="s">
        <v>654</v>
      </c>
      <c r="C586" s="26"/>
      <c r="D586" s="15">
        <v>15683</v>
      </c>
      <c r="E586" s="160">
        <v>2025</v>
      </c>
    </row>
    <row r="587" spans="1:5" ht="34.5" hidden="1" thickBot="1">
      <c r="A587" s="94" t="s">
        <v>655</v>
      </c>
      <c r="B587" s="26" t="s">
        <v>656</v>
      </c>
      <c r="C587" s="27"/>
      <c r="D587" s="15">
        <v>2683</v>
      </c>
      <c r="E587" s="160">
        <v>2025</v>
      </c>
    </row>
    <row r="588" spans="1:5" ht="68.25" hidden="1" thickBot="1">
      <c r="A588" s="94" t="s">
        <v>657</v>
      </c>
      <c r="B588" s="26" t="s">
        <v>658</v>
      </c>
      <c r="C588" s="27"/>
      <c r="D588" s="15">
        <v>2683</v>
      </c>
      <c r="E588" s="160">
        <v>2025</v>
      </c>
    </row>
    <row r="589" spans="1:5" ht="68.25" hidden="1" thickBot="1">
      <c r="A589" s="94" t="s">
        <v>234</v>
      </c>
      <c r="B589" s="26" t="s">
        <v>658</v>
      </c>
      <c r="C589" s="26" t="s">
        <v>235</v>
      </c>
      <c r="D589" s="15">
        <v>2683</v>
      </c>
      <c r="E589" s="160">
        <v>2025</v>
      </c>
    </row>
    <row r="590" spans="1:5" ht="23.25" hidden="1" thickBot="1">
      <c r="A590" s="94" t="s">
        <v>377</v>
      </c>
      <c r="B590" s="26" t="s">
        <v>658</v>
      </c>
      <c r="C590" s="26" t="s">
        <v>378</v>
      </c>
      <c r="D590" s="15">
        <v>2683</v>
      </c>
      <c r="E590" s="160">
        <v>2025</v>
      </c>
    </row>
    <row r="591" spans="1:5" ht="192" hidden="1" thickBot="1">
      <c r="A591" s="94" t="s">
        <v>659</v>
      </c>
      <c r="B591" s="26" t="s">
        <v>660</v>
      </c>
      <c r="C591" s="27"/>
      <c r="D591" s="15">
        <v>13000</v>
      </c>
      <c r="E591" s="160">
        <v>2025</v>
      </c>
    </row>
    <row r="592" spans="1:5" ht="90.75" hidden="1" thickBot="1">
      <c r="A592" s="94" t="s">
        <v>661</v>
      </c>
      <c r="B592" s="26" t="s">
        <v>662</v>
      </c>
      <c r="C592" s="27"/>
      <c r="D592" s="15">
        <v>13000</v>
      </c>
      <c r="E592" s="160">
        <v>2025</v>
      </c>
    </row>
    <row r="593" spans="1:5" ht="68.25" hidden="1" thickBot="1">
      <c r="A593" s="94" t="s">
        <v>234</v>
      </c>
      <c r="B593" s="26" t="s">
        <v>662</v>
      </c>
      <c r="C593" s="26" t="s">
        <v>235</v>
      </c>
      <c r="D593" s="15">
        <v>13000</v>
      </c>
      <c r="E593" s="160">
        <v>2025</v>
      </c>
    </row>
    <row r="594" spans="1:5" ht="23.25" hidden="1" thickBot="1">
      <c r="A594" s="94" t="s">
        <v>377</v>
      </c>
      <c r="B594" s="26" t="s">
        <v>662</v>
      </c>
      <c r="C594" s="26" t="s">
        <v>378</v>
      </c>
      <c r="D594" s="15">
        <v>13000</v>
      </c>
      <c r="E594" s="160">
        <v>2025</v>
      </c>
    </row>
    <row r="595" spans="1:5" ht="23.25" hidden="1" thickBot="1">
      <c r="A595" s="94" t="s">
        <v>138</v>
      </c>
      <c r="B595" s="26" t="s">
        <v>221</v>
      </c>
      <c r="C595" s="26"/>
      <c r="D595" s="15">
        <v>31015</v>
      </c>
      <c r="E595" s="160">
        <v>2025</v>
      </c>
    </row>
    <row r="596" spans="1:5" ht="57" hidden="1" thickBot="1">
      <c r="A596" s="94" t="s">
        <v>140</v>
      </c>
      <c r="B596" s="26" t="s">
        <v>663</v>
      </c>
      <c r="C596" s="27"/>
      <c r="D596" s="15">
        <v>31015</v>
      </c>
      <c r="E596" s="160">
        <v>2025</v>
      </c>
    </row>
    <row r="597" spans="1:5" ht="57" hidden="1" thickBot="1">
      <c r="A597" s="94" t="s">
        <v>664</v>
      </c>
      <c r="B597" s="26" t="s">
        <v>665</v>
      </c>
      <c r="C597" s="27"/>
      <c r="D597" s="15">
        <v>31015</v>
      </c>
      <c r="E597" s="160">
        <v>2025</v>
      </c>
    </row>
    <row r="598" spans="1:5" ht="68.25" hidden="1" thickBot="1">
      <c r="A598" s="94" t="s">
        <v>234</v>
      </c>
      <c r="B598" s="26" t="s">
        <v>665</v>
      </c>
      <c r="C598" s="26" t="s">
        <v>235</v>
      </c>
      <c r="D598" s="15">
        <v>31015</v>
      </c>
      <c r="E598" s="160">
        <v>2025</v>
      </c>
    </row>
    <row r="599" spans="1:5" ht="23.25" hidden="1" thickBot="1">
      <c r="A599" s="94" t="s">
        <v>377</v>
      </c>
      <c r="B599" s="26" t="s">
        <v>665</v>
      </c>
      <c r="C599" s="26" t="s">
        <v>378</v>
      </c>
      <c r="D599" s="15">
        <v>31015</v>
      </c>
      <c r="E599" s="160">
        <v>2025</v>
      </c>
    </row>
    <row r="600" spans="1:5" ht="79.5" hidden="1" thickBot="1">
      <c r="A600" s="94" t="s">
        <v>222</v>
      </c>
      <c r="B600" s="26" t="s">
        <v>223</v>
      </c>
      <c r="C600" s="27"/>
      <c r="D600" s="15">
        <v>0</v>
      </c>
      <c r="E600" s="160">
        <v>2025</v>
      </c>
    </row>
    <row r="601" spans="1:5" ht="102" hidden="1" thickBot="1">
      <c r="A601" s="94" t="s">
        <v>224</v>
      </c>
      <c r="B601" s="26" t="s">
        <v>225</v>
      </c>
      <c r="C601" s="27"/>
      <c r="D601" s="15">
        <v>0</v>
      </c>
      <c r="E601" s="160">
        <v>2025</v>
      </c>
    </row>
    <row r="602" spans="1:5" ht="45.75" hidden="1" thickBot="1">
      <c r="A602" s="94" t="s">
        <v>157</v>
      </c>
      <c r="B602" s="26" t="s">
        <v>225</v>
      </c>
      <c r="C602" s="26" t="s">
        <v>158</v>
      </c>
      <c r="D602" s="15">
        <v>0</v>
      </c>
      <c r="E602" s="160">
        <v>2025</v>
      </c>
    </row>
    <row r="603" spans="1:5" ht="57" hidden="1" thickBot="1">
      <c r="A603" s="94" t="s">
        <v>159</v>
      </c>
      <c r="B603" s="26" t="s">
        <v>225</v>
      </c>
      <c r="C603" s="26" t="s">
        <v>160</v>
      </c>
      <c r="D603" s="15">
        <v>0</v>
      </c>
      <c r="E603" s="160">
        <v>2025</v>
      </c>
    </row>
    <row r="604" spans="1:5" ht="68.25" thickBot="1">
      <c r="A604" s="96" t="s">
        <v>360</v>
      </c>
      <c r="B604" s="19" t="s">
        <v>361</v>
      </c>
      <c r="C604" s="19"/>
      <c r="D604" s="15">
        <v>685697</v>
      </c>
      <c r="E604" s="160">
        <v>2025</v>
      </c>
    </row>
    <row r="605" spans="1:5" ht="45.75" hidden="1" thickBot="1">
      <c r="A605" s="94" t="s">
        <v>362</v>
      </c>
      <c r="B605" s="26" t="s">
        <v>363</v>
      </c>
      <c r="C605" s="26"/>
      <c r="D605" s="15">
        <v>5000</v>
      </c>
      <c r="E605" s="160">
        <v>2025</v>
      </c>
    </row>
    <row r="606" spans="1:5" ht="57" hidden="1" thickBot="1">
      <c r="A606" s="94" t="s">
        <v>364</v>
      </c>
      <c r="B606" s="26" t="s">
        <v>365</v>
      </c>
      <c r="C606" s="27"/>
      <c r="D606" s="15">
        <v>5000</v>
      </c>
      <c r="E606" s="160">
        <v>2025</v>
      </c>
    </row>
    <row r="607" spans="1:5" ht="124.5" hidden="1" thickBot="1">
      <c r="A607" s="94" t="s">
        <v>366</v>
      </c>
      <c r="B607" s="26" t="s">
        <v>367</v>
      </c>
      <c r="C607" s="27"/>
      <c r="D607" s="15">
        <v>4999.8999999999996</v>
      </c>
      <c r="E607" s="160">
        <v>2025</v>
      </c>
    </row>
    <row r="608" spans="1:5" ht="45.75" hidden="1" thickBot="1">
      <c r="A608" s="94" t="s">
        <v>157</v>
      </c>
      <c r="B608" s="26" t="s">
        <v>367</v>
      </c>
      <c r="C608" s="26" t="s">
        <v>158</v>
      </c>
      <c r="D608" s="15">
        <v>4999.8999999999996</v>
      </c>
      <c r="E608" s="160">
        <v>2025</v>
      </c>
    </row>
    <row r="609" spans="1:5" ht="57" hidden="1" thickBot="1">
      <c r="A609" s="94" t="s">
        <v>159</v>
      </c>
      <c r="B609" s="26" t="s">
        <v>367</v>
      </c>
      <c r="C609" s="26" t="s">
        <v>160</v>
      </c>
      <c r="D609" s="15">
        <v>4999.8999999999996</v>
      </c>
      <c r="E609" s="160">
        <v>2025</v>
      </c>
    </row>
    <row r="610" spans="1:5" ht="135.75" hidden="1" thickBot="1">
      <c r="A610" s="94" t="s">
        <v>368</v>
      </c>
      <c r="B610" s="26" t="s">
        <v>369</v>
      </c>
      <c r="C610" s="27"/>
      <c r="D610" s="15">
        <v>0.1</v>
      </c>
      <c r="E610" s="160">
        <v>2025</v>
      </c>
    </row>
    <row r="611" spans="1:5" ht="45.75" hidden="1" thickBot="1">
      <c r="A611" s="94" t="s">
        <v>157</v>
      </c>
      <c r="B611" s="26" t="s">
        <v>369</v>
      </c>
      <c r="C611" s="26" t="s">
        <v>158</v>
      </c>
      <c r="D611" s="15">
        <v>0.1</v>
      </c>
      <c r="E611" s="160">
        <v>2025</v>
      </c>
    </row>
    <row r="612" spans="1:5" ht="57" hidden="1" thickBot="1">
      <c r="A612" s="94" t="s">
        <v>159</v>
      </c>
      <c r="B612" s="26" t="s">
        <v>369</v>
      </c>
      <c r="C612" s="26" t="s">
        <v>160</v>
      </c>
      <c r="D612" s="15">
        <v>0.1</v>
      </c>
      <c r="E612" s="160">
        <v>2025</v>
      </c>
    </row>
    <row r="613" spans="1:5" ht="23.25" hidden="1" thickBot="1">
      <c r="A613" s="94" t="s">
        <v>371</v>
      </c>
      <c r="B613" s="26" t="s">
        <v>372</v>
      </c>
      <c r="C613" s="26"/>
      <c r="D613" s="15">
        <v>675697</v>
      </c>
      <c r="E613" s="160">
        <v>2025</v>
      </c>
    </row>
    <row r="614" spans="1:5" ht="45.75" hidden="1" thickBot="1">
      <c r="A614" s="94" t="s">
        <v>373</v>
      </c>
      <c r="B614" s="26" t="s">
        <v>374</v>
      </c>
      <c r="C614" s="27"/>
      <c r="D614" s="15">
        <v>405000</v>
      </c>
      <c r="E614" s="160">
        <v>2025</v>
      </c>
    </row>
    <row r="615" spans="1:5" ht="113.25" hidden="1" thickBot="1">
      <c r="A615" s="94" t="s">
        <v>375</v>
      </c>
      <c r="B615" s="26" t="s">
        <v>376</v>
      </c>
      <c r="C615" s="27"/>
      <c r="D615" s="15">
        <v>405000</v>
      </c>
      <c r="E615" s="160">
        <v>2025</v>
      </c>
    </row>
    <row r="616" spans="1:5" ht="45.75" hidden="1" thickBot="1">
      <c r="A616" s="94" t="s">
        <v>157</v>
      </c>
      <c r="B616" s="26" t="s">
        <v>376</v>
      </c>
      <c r="C616" s="26" t="s">
        <v>158</v>
      </c>
      <c r="D616" s="15">
        <v>273000</v>
      </c>
      <c r="E616" s="160">
        <v>2025</v>
      </c>
    </row>
    <row r="617" spans="1:5" ht="57" hidden="1" thickBot="1">
      <c r="A617" s="94" t="s">
        <v>159</v>
      </c>
      <c r="B617" s="26" t="s">
        <v>376</v>
      </c>
      <c r="C617" s="26" t="s">
        <v>160</v>
      </c>
      <c r="D617" s="15">
        <v>273000</v>
      </c>
      <c r="E617" s="160">
        <v>2025</v>
      </c>
    </row>
    <row r="618" spans="1:5" ht="68.25" hidden="1" thickBot="1">
      <c r="A618" s="94" t="s">
        <v>234</v>
      </c>
      <c r="B618" s="26" t="s">
        <v>376</v>
      </c>
      <c r="C618" s="26" t="s">
        <v>235</v>
      </c>
      <c r="D618" s="15">
        <v>132000</v>
      </c>
      <c r="E618" s="160">
        <v>2025</v>
      </c>
    </row>
    <row r="619" spans="1:5" ht="23.25" hidden="1" thickBot="1">
      <c r="A619" s="94" t="s">
        <v>377</v>
      </c>
      <c r="B619" s="26" t="s">
        <v>376</v>
      </c>
      <c r="C619" s="26" t="s">
        <v>378</v>
      </c>
      <c r="D619" s="15">
        <v>132000</v>
      </c>
      <c r="E619" s="160">
        <v>2025</v>
      </c>
    </row>
    <row r="620" spans="1:5" ht="68.25" hidden="1" thickBot="1">
      <c r="A620" s="94" t="s">
        <v>379</v>
      </c>
      <c r="B620" s="26" t="s">
        <v>380</v>
      </c>
      <c r="C620" s="27"/>
      <c r="D620" s="15">
        <v>270697</v>
      </c>
      <c r="E620" s="160">
        <v>2025</v>
      </c>
    </row>
    <row r="621" spans="1:5" ht="90.75" hidden="1" thickBot="1">
      <c r="A621" s="94" t="s">
        <v>381</v>
      </c>
      <c r="B621" s="26" t="s">
        <v>382</v>
      </c>
      <c r="C621" s="27"/>
      <c r="D621" s="15">
        <v>269929</v>
      </c>
      <c r="E621" s="160">
        <v>2025</v>
      </c>
    </row>
    <row r="622" spans="1:5" ht="45.75" hidden="1" thickBot="1">
      <c r="A622" s="94" t="s">
        <v>157</v>
      </c>
      <c r="B622" s="26" t="s">
        <v>382</v>
      </c>
      <c r="C622" s="26" t="s">
        <v>158</v>
      </c>
      <c r="D622" s="15">
        <v>269929</v>
      </c>
      <c r="E622" s="160">
        <v>2025</v>
      </c>
    </row>
    <row r="623" spans="1:5" ht="57" hidden="1" thickBot="1">
      <c r="A623" s="94" t="s">
        <v>159</v>
      </c>
      <c r="B623" s="26" t="s">
        <v>382</v>
      </c>
      <c r="C623" s="26" t="s">
        <v>160</v>
      </c>
      <c r="D623" s="15">
        <v>269929</v>
      </c>
      <c r="E623" s="160">
        <v>2025</v>
      </c>
    </row>
    <row r="624" spans="1:5" ht="23.25" hidden="1" thickBot="1">
      <c r="A624" s="94" t="s">
        <v>383</v>
      </c>
      <c r="B624" s="26" t="s">
        <v>384</v>
      </c>
      <c r="C624" s="27"/>
      <c r="D624" s="15">
        <v>768</v>
      </c>
      <c r="E624" s="160">
        <v>2025</v>
      </c>
    </row>
    <row r="625" spans="1:5" ht="45.75" hidden="1" thickBot="1">
      <c r="A625" s="94" t="s">
        <v>157</v>
      </c>
      <c r="B625" s="26" t="s">
        <v>384</v>
      </c>
      <c r="C625" s="26" t="s">
        <v>158</v>
      </c>
      <c r="D625" s="15">
        <v>768</v>
      </c>
      <c r="E625" s="160">
        <v>2025</v>
      </c>
    </row>
    <row r="626" spans="1:5" ht="57" hidden="1" thickBot="1">
      <c r="A626" s="94" t="s">
        <v>159</v>
      </c>
      <c r="B626" s="26" t="s">
        <v>384</v>
      </c>
      <c r="C626" s="26" t="s">
        <v>160</v>
      </c>
      <c r="D626" s="15">
        <v>768</v>
      </c>
      <c r="E626" s="160">
        <v>2025</v>
      </c>
    </row>
    <row r="627" spans="1:5" ht="34.5" hidden="1" thickBot="1">
      <c r="A627" s="94" t="s">
        <v>385</v>
      </c>
      <c r="B627" s="26" t="s">
        <v>386</v>
      </c>
      <c r="C627" s="26"/>
      <c r="D627" s="15">
        <v>5000</v>
      </c>
      <c r="E627" s="160">
        <v>2025</v>
      </c>
    </row>
    <row r="628" spans="1:5" ht="45.75" hidden="1" thickBot="1">
      <c r="A628" s="94" t="s">
        <v>387</v>
      </c>
      <c r="B628" s="26" t="s">
        <v>388</v>
      </c>
      <c r="C628" s="27"/>
      <c r="D628" s="15">
        <v>5000</v>
      </c>
      <c r="E628" s="160">
        <v>2025</v>
      </c>
    </row>
    <row r="629" spans="1:5" ht="45.75" hidden="1" thickBot="1">
      <c r="A629" s="94" t="s">
        <v>389</v>
      </c>
      <c r="B629" s="26" t="s">
        <v>390</v>
      </c>
      <c r="C629" s="27"/>
      <c r="D629" s="15">
        <v>5000</v>
      </c>
      <c r="E629" s="160">
        <v>2025</v>
      </c>
    </row>
    <row r="630" spans="1:5" ht="45.75" hidden="1" thickBot="1">
      <c r="A630" s="94" t="s">
        <v>157</v>
      </c>
      <c r="B630" s="26" t="s">
        <v>390</v>
      </c>
      <c r="C630" s="26" t="s">
        <v>158</v>
      </c>
      <c r="D630" s="15">
        <v>5000</v>
      </c>
      <c r="E630" s="160">
        <v>2025</v>
      </c>
    </row>
    <row r="631" spans="1:5" ht="57" hidden="1" thickBot="1">
      <c r="A631" s="94" t="s">
        <v>159</v>
      </c>
      <c r="B631" s="26" t="s">
        <v>390</v>
      </c>
      <c r="C631" s="26" t="s">
        <v>160</v>
      </c>
      <c r="D631" s="15">
        <v>5000</v>
      </c>
      <c r="E631" s="160">
        <v>2025</v>
      </c>
    </row>
    <row r="632" spans="1:5" ht="45.75" thickBot="1">
      <c r="A632" s="96" t="s">
        <v>226</v>
      </c>
      <c r="B632" s="19" t="s">
        <v>227</v>
      </c>
      <c r="C632" s="19"/>
      <c r="D632" s="15">
        <v>182319.71093</v>
      </c>
      <c r="E632" s="160">
        <v>2025</v>
      </c>
    </row>
    <row r="633" spans="1:5" ht="124.5" hidden="1" thickBot="1">
      <c r="A633" s="94" t="s">
        <v>228</v>
      </c>
      <c r="B633" s="26" t="s">
        <v>229</v>
      </c>
      <c r="C633" s="26"/>
      <c r="D633" s="15">
        <v>1320</v>
      </c>
      <c r="E633" s="160">
        <v>2025</v>
      </c>
    </row>
    <row r="634" spans="1:5" ht="124.5" hidden="1" thickBot="1">
      <c r="A634" s="94" t="s">
        <v>230</v>
      </c>
      <c r="B634" s="26" t="s">
        <v>231</v>
      </c>
      <c r="C634" s="27"/>
      <c r="D634" s="15">
        <v>1320</v>
      </c>
      <c r="E634" s="160">
        <v>2025</v>
      </c>
    </row>
    <row r="635" spans="1:5" ht="203.25" hidden="1" thickBot="1">
      <c r="A635" s="94" t="s">
        <v>232</v>
      </c>
      <c r="B635" s="26" t="s">
        <v>233</v>
      </c>
      <c r="C635" s="27"/>
      <c r="D635" s="15">
        <v>1320</v>
      </c>
      <c r="E635" s="160">
        <v>2025</v>
      </c>
    </row>
    <row r="636" spans="1:5" ht="68.25" hidden="1" thickBot="1">
      <c r="A636" s="94" t="s">
        <v>234</v>
      </c>
      <c r="B636" s="26" t="s">
        <v>233</v>
      </c>
      <c r="C636" s="26" t="s">
        <v>235</v>
      </c>
      <c r="D636" s="15">
        <v>1320</v>
      </c>
      <c r="E636" s="160">
        <v>2025</v>
      </c>
    </row>
    <row r="637" spans="1:5" ht="23.25" hidden="1" thickBot="1">
      <c r="A637" s="94" t="s">
        <v>236</v>
      </c>
      <c r="B637" s="26" t="s">
        <v>233</v>
      </c>
      <c r="C637" s="26" t="s">
        <v>237</v>
      </c>
      <c r="D637" s="15">
        <v>1320</v>
      </c>
      <c r="E637" s="160">
        <v>2025</v>
      </c>
    </row>
    <row r="638" spans="1:5" ht="102" hidden="1" thickBot="1">
      <c r="A638" s="94" t="s">
        <v>238</v>
      </c>
      <c r="B638" s="26" t="s">
        <v>239</v>
      </c>
      <c r="C638" s="26"/>
      <c r="D638" s="15">
        <v>17078</v>
      </c>
      <c r="E638" s="160">
        <v>2025</v>
      </c>
    </row>
    <row r="639" spans="1:5" ht="34.5" hidden="1" thickBot="1">
      <c r="A639" s="94" t="s">
        <v>240</v>
      </c>
      <c r="B639" s="26" t="s">
        <v>241</v>
      </c>
      <c r="C639" s="27"/>
      <c r="D639" s="15">
        <v>10500</v>
      </c>
      <c r="E639" s="160">
        <v>2025</v>
      </c>
    </row>
    <row r="640" spans="1:5" ht="34.5" hidden="1" thickBot="1">
      <c r="A640" s="94" t="s">
        <v>242</v>
      </c>
      <c r="B640" s="26" t="s">
        <v>243</v>
      </c>
      <c r="C640" s="27"/>
      <c r="D640" s="15">
        <v>10500</v>
      </c>
      <c r="E640" s="160">
        <v>2025</v>
      </c>
    </row>
    <row r="641" spans="1:5" ht="45.75" hidden="1" thickBot="1">
      <c r="A641" s="94" t="s">
        <v>157</v>
      </c>
      <c r="B641" s="26" t="s">
        <v>243</v>
      </c>
      <c r="C641" s="26" t="s">
        <v>158</v>
      </c>
      <c r="D641" s="15">
        <v>10500</v>
      </c>
      <c r="E641" s="160">
        <v>2025</v>
      </c>
    </row>
    <row r="642" spans="1:5" ht="57" hidden="1" thickBot="1">
      <c r="A642" s="94" t="s">
        <v>159</v>
      </c>
      <c r="B642" s="26" t="s">
        <v>243</v>
      </c>
      <c r="C642" s="26" t="s">
        <v>160</v>
      </c>
      <c r="D642" s="15">
        <v>10500</v>
      </c>
      <c r="E642" s="160">
        <v>2025</v>
      </c>
    </row>
    <row r="643" spans="1:5" ht="34.5" hidden="1" thickBot="1">
      <c r="A643" s="94" t="s">
        <v>244</v>
      </c>
      <c r="B643" s="26" t="s">
        <v>245</v>
      </c>
      <c r="C643" s="27"/>
      <c r="D643" s="15">
        <v>4378</v>
      </c>
      <c r="E643" s="160">
        <v>2025</v>
      </c>
    </row>
    <row r="644" spans="1:5" ht="23.25" hidden="1" thickBot="1">
      <c r="A644" s="94" t="s">
        <v>246</v>
      </c>
      <c r="B644" s="26" t="s">
        <v>247</v>
      </c>
      <c r="C644" s="27"/>
      <c r="D644" s="15">
        <v>4378</v>
      </c>
      <c r="E644" s="160">
        <v>2025</v>
      </c>
    </row>
    <row r="645" spans="1:5" ht="45.75" hidden="1" thickBot="1">
      <c r="A645" s="94" t="s">
        <v>157</v>
      </c>
      <c r="B645" s="26" t="s">
        <v>247</v>
      </c>
      <c r="C645" s="26" t="s">
        <v>158</v>
      </c>
      <c r="D645" s="15">
        <v>4378</v>
      </c>
      <c r="E645" s="160">
        <v>2025</v>
      </c>
    </row>
    <row r="646" spans="1:5" ht="57" hidden="1" thickBot="1">
      <c r="A646" s="94" t="s">
        <v>159</v>
      </c>
      <c r="B646" s="26" t="s">
        <v>247</v>
      </c>
      <c r="C646" s="26" t="s">
        <v>160</v>
      </c>
      <c r="D646" s="15">
        <v>4378</v>
      </c>
      <c r="E646" s="160">
        <v>2025</v>
      </c>
    </row>
    <row r="647" spans="1:5" ht="45.75" hidden="1" thickBot="1">
      <c r="A647" s="94" t="s">
        <v>248</v>
      </c>
      <c r="B647" s="26" t="s">
        <v>249</v>
      </c>
      <c r="C647" s="27"/>
      <c r="D647" s="15">
        <v>2200</v>
      </c>
      <c r="E647" s="160">
        <v>2025</v>
      </c>
    </row>
    <row r="648" spans="1:5" ht="34.5" hidden="1" thickBot="1">
      <c r="A648" s="94" t="s">
        <v>250</v>
      </c>
      <c r="B648" s="26" t="s">
        <v>251</v>
      </c>
      <c r="C648" s="27"/>
      <c r="D648" s="15">
        <v>2200</v>
      </c>
      <c r="E648" s="160">
        <v>2025</v>
      </c>
    </row>
    <row r="649" spans="1:5" ht="45.75" hidden="1" thickBot="1">
      <c r="A649" s="94" t="s">
        <v>157</v>
      </c>
      <c r="B649" s="26" t="s">
        <v>251</v>
      </c>
      <c r="C649" s="26" t="s">
        <v>158</v>
      </c>
      <c r="D649" s="15">
        <v>2200</v>
      </c>
      <c r="E649" s="160">
        <v>2025</v>
      </c>
    </row>
    <row r="650" spans="1:5" ht="57" hidden="1" thickBot="1">
      <c r="A650" s="94" t="s">
        <v>159</v>
      </c>
      <c r="B650" s="26" t="s">
        <v>251</v>
      </c>
      <c r="C650" s="26" t="s">
        <v>160</v>
      </c>
      <c r="D650" s="15">
        <v>2200</v>
      </c>
      <c r="E650" s="160">
        <v>2025</v>
      </c>
    </row>
    <row r="651" spans="1:5" ht="23.25" hidden="1" thickBot="1">
      <c r="A651" s="94" t="s">
        <v>138</v>
      </c>
      <c r="B651" s="26" t="s">
        <v>252</v>
      </c>
      <c r="C651" s="26"/>
      <c r="D651" s="15">
        <v>163921.71093</v>
      </c>
      <c r="E651" s="160">
        <v>2025</v>
      </c>
    </row>
    <row r="652" spans="1:5" ht="57" hidden="1" thickBot="1">
      <c r="A652" s="94" t="s">
        <v>140</v>
      </c>
      <c r="B652" s="26" t="s">
        <v>253</v>
      </c>
      <c r="C652" s="27"/>
      <c r="D652" s="15">
        <v>163921.71093</v>
      </c>
      <c r="E652" s="160">
        <v>2025</v>
      </c>
    </row>
    <row r="653" spans="1:5" ht="90.75" hidden="1" thickBot="1">
      <c r="A653" s="94" t="s">
        <v>254</v>
      </c>
      <c r="B653" s="26" t="s">
        <v>255</v>
      </c>
      <c r="C653" s="27"/>
      <c r="D653" s="15">
        <v>163921.71093</v>
      </c>
      <c r="E653" s="160">
        <v>2025</v>
      </c>
    </row>
    <row r="654" spans="1:5" ht="68.25" hidden="1" thickBot="1">
      <c r="A654" s="94" t="s">
        <v>234</v>
      </c>
      <c r="B654" s="26" t="s">
        <v>255</v>
      </c>
      <c r="C654" s="26" t="s">
        <v>235</v>
      </c>
      <c r="D654" s="15">
        <v>163921.71093</v>
      </c>
      <c r="E654" s="160">
        <v>2025</v>
      </c>
    </row>
    <row r="655" spans="1:5" ht="23.25" hidden="1" thickBot="1">
      <c r="A655" s="94" t="s">
        <v>236</v>
      </c>
      <c r="B655" s="26" t="s">
        <v>255</v>
      </c>
      <c r="C655" s="26" t="s">
        <v>237</v>
      </c>
      <c r="D655" s="15">
        <v>163921.71093</v>
      </c>
      <c r="E655" s="160">
        <v>2025</v>
      </c>
    </row>
    <row r="656" spans="1:5" ht="45.75" thickBot="1">
      <c r="A656" s="96" t="s">
        <v>256</v>
      </c>
      <c r="B656" s="19" t="s">
        <v>257</v>
      </c>
      <c r="C656" s="19"/>
      <c r="D656" s="15">
        <v>5730</v>
      </c>
      <c r="E656" s="160">
        <v>2025</v>
      </c>
    </row>
    <row r="657" spans="1:5" ht="68.25" hidden="1" thickBot="1">
      <c r="A657" s="94" t="s">
        <v>258</v>
      </c>
      <c r="B657" s="26" t="s">
        <v>259</v>
      </c>
      <c r="C657" s="26"/>
      <c r="D657" s="15">
        <v>5730</v>
      </c>
      <c r="E657" s="160">
        <v>2025</v>
      </c>
    </row>
    <row r="658" spans="1:5" ht="113.25" hidden="1" thickBot="1">
      <c r="A658" s="94" t="s">
        <v>260</v>
      </c>
      <c r="B658" s="26" t="s">
        <v>261</v>
      </c>
      <c r="C658" s="27"/>
      <c r="D658" s="15">
        <v>5730</v>
      </c>
      <c r="E658" s="160">
        <v>2025</v>
      </c>
    </row>
    <row r="659" spans="1:5" ht="79.5" hidden="1" thickBot="1">
      <c r="A659" s="94" t="s">
        <v>262</v>
      </c>
      <c r="B659" s="26" t="s">
        <v>263</v>
      </c>
      <c r="C659" s="27"/>
      <c r="D659" s="15">
        <v>5730</v>
      </c>
      <c r="E659" s="160">
        <v>2025</v>
      </c>
    </row>
    <row r="660" spans="1:5" ht="45.75" hidden="1" thickBot="1">
      <c r="A660" s="94" t="s">
        <v>157</v>
      </c>
      <c r="B660" s="26" t="s">
        <v>263</v>
      </c>
      <c r="C660" s="26" t="s">
        <v>158</v>
      </c>
      <c r="D660" s="15">
        <v>5730</v>
      </c>
      <c r="E660" s="160">
        <v>2025</v>
      </c>
    </row>
    <row r="661" spans="1:5" ht="57" hidden="1" thickBot="1">
      <c r="A661" s="94" t="s">
        <v>159</v>
      </c>
      <c r="B661" s="26" t="s">
        <v>263</v>
      </c>
      <c r="C661" s="26" t="s">
        <v>160</v>
      </c>
      <c r="D661" s="15">
        <v>5730</v>
      </c>
      <c r="E661" s="160">
        <v>2025</v>
      </c>
    </row>
    <row r="662" spans="1:5" ht="68.25" thickBot="1">
      <c r="A662" s="96" t="s">
        <v>185</v>
      </c>
      <c r="B662" s="19" t="s">
        <v>186</v>
      </c>
      <c r="C662" s="19"/>
      <c r="D662" s="15">
        <v>3443595</v>
      </c>
      <c r="E662" s="160">
        <v>2025</v>
      </c>
    </row>
    <row r="663" spans="1:5" ht="34.5" hidden="1" thickBot="1">
      <c r="A663" s="94" t="s">
        <v>510</v>
      </c>
      <c r="B663" s="26" t="s">
        <v>511</v>
      </c>
      <c r="C663" s="26"/>
      <c r="D663" s="15">
        <v>1546236</v>
      </c>
      <c r="E663" s="160">
        <v>2025</v>
      </c>
    </row>
    <row r="664" spans="1:5" ht="79.5" hidden="1" thickBot="1">
      <c r="A664" s="94" t="s">
        <v>512</v>
      </c>
      <c r="B664" s="26" t="s">
        <v>513</v>
      </c>
      <c r="C664" s="27"/>
      <c r="D664" s="15">
        <v>465495</v>
      </c>
      <c r="E664" s="160">
        <v>2025</v>
      </c>
    </row>
    <row r="665" spans="1:5" ht="102" hidden="1" thickBot="1">
      <c r="A665" s="94" t="s">
        <v>514</v>
      </c>
      <c r="B665" s="26" t="s">
        <v>515</v>
      </c>
      <c r="C665" s="27"/>
      <c r="D665" s="15">
        <v>30382</v>
      </c>
      <c r="E665" s="160">
        <v>2025</v>
      </c>
    </row>
    <row r="666" spans="1:5" ht="45.75" hidden="1" thickBot="1">
      <c r="A666" s="94" t="s">
        <v>157</v>
      </c>
      <c r="B666" s="26" t="s">
        <v>515</v>
      </c>
      <c r="C666" s="26" t="s">
        <v>158</v>
      </c>
      <c r="D666" s="15">
        <v>30382</v>
      </c>
      <c r="E666" s="160">
        <v>2025</v>
      </c>
    </row>
    <row r="667" spans="1:5" ht="57" hidden="1" thickBot="1">
      <c r="A667" s="94" t="s">
        <v>159</v>
      </c>
      <c r="B667" s="26" t="s">
        <v>515</v>
      </c>
      <c r="C667" s="26" t="s">
        <v>160</v>
      </c>
      <c r="D667" s="15">
        <v>30382</v>
      </c>
      <c r="E667" s="160">
        <v>2025</v>
      </c>
    </row>
    <row r="668" spans="1:5" ht="45.75" hidden="1" thickBot="1">
      <c r="A668" s="94" t="s">
        <v>516</v>
      </c>
      <c r="B668" s="26" t="s">
        <v>517</v>
      </c>
      <c r="C668" s="27"/>
      <c r="D668" s="15">
        <v>20628</v>
      </c>
      <c r="E668" s="160">
        <v>2025</v>
      </c>
    </row>
    <row r="669" spans="1:5" ht="45.75" hidden="1" thickBot="1">
      <c r="A669" s="94" t="s">
        <v>157</v>
      </c>
      <c r="B669" s="26" t="s">
        <v>517</v>
      </c>
      <c r="C669" s="26" t="s">
        <v>158</v>
      </c>
      <c r="D669" s="15">
        <v>20628</v>
      </c>
      <c r="E669" s="160">
        <v>2025</v>
      </c>
    </row>
    <row r="670" spans="1:5" ht="57" hidden="1" thickBot="1">
      <c r="A670" s="94" t="s">
        <v>159</v>
      </c>
      <c r="B670" s="26" t="s">
        <v>517</v>
      </c>
      <c r="C670" s="26" t="s">
        <v>160</v>
      </c>
      <c r="D670" s="15">
        <v>20628</v>
      </c>
      <c r="E670" s="160">
        <v>2025</v>
      </c>
    </row>
    <row r="671" spans="1:5" ht="23.25" hidden="1" thickBot="1">
      <c r="A671" s="94" t="s">
        <v>715</v>
      </c>
      <c r="B671" s="26" t="s">
        <v>716</v>
      </c>
      <c r="C671" s="27"/>
      <c r="D671" s="15">
        <v>414485</v>
      </c>
      <c r="E671" s="160">
        <v>2025</v>
      </c>
    </row>
    <row r="672" spans="1:5" ht="68.25" hidden="1" thickBot="1">
      <c r="A672" s="94" t="s">
        <v>234</v>
      </c>
      <c r="B672" s="26" t="s">
        <v>716</v>
      </c>
      <c r="C672" s="26" t="s">
        <v>235</v>
      </c>
      <c r="D672" s="15">
        <v>414485</v>
      </c>
      <c r="E672" s="160">
        <v>2025</v>
      </c>
    </row>
    <row r="673" spans="1:5" ht="23.25" hidden="1" thickBot="1">
      <c r="A673" s="94" t="s">
        <v>236</v>
      </c>
      <c r="B673" s="26" t="s">
        <v>716</v>
      </c>
      <c r="C673" s="26" t="s">
        <v>237</v>
      </c>
      <c r="D673" s="15">
        <v>414485</v>
      </c>
      <c r="E673" s="160">
        <v>2025</v>
      </c>
    </row>
    <row r="674" spans="1:5" ht="45.75" hidden="1" thickBot="1">
      <c r="A674" s="94" t="s">
        <v>518</v>
      </c>
      <c r="B674" s="26" t="s">
        <v>519</v>
      </c>
      <c r="C674" s="27"/>
      <c r="D674" s="15">
        <v>1080741</v>
      </c>
      <c r="E674" s="160">
        <v>2025</v>
      </c>
    </row>
    <row r="675" spans="1:5" ht="124.5" hidden="1" thickBot="1">
      <c r="A675" s="94" t="s">
        <v>520</v>
      </c>
      <c r="B675" s="26" t="s">
        <v>521</v>
      </c>
      <c r="C675" s="27"/>
      <c r="D675" s="15">
        <v>105791</v>
      </c>
      <c r="E675" s="160">
        <v>2025</v>
      </c>
    </row>
    <row r="676" spans="1:5" ht="45.75" hidden="1" thickBot="1">
      <c r="A676" s="94" t="s">
        <v>157</v>
      </c>
      <c r="B676" s="26" t="s">
        <v>521</v>
      </c>
      <c r="C676" s="26" t="s">
        <v>158</v>
      </c>
      <c r="D676" s="15">
        <v>105791</v>
      </c>
      <c r="E676" s="160">
        <v>2025</v>
      </c>
    </row>
    <row r="677" spans="1:5" ht="57" hidden="1" thickBot="1">
      <c r="A677" s="94" t="s">
        <v>159</v>
      </c>
      <c r="B677" s="26" t="s">
        <v>521</v>
      </c>
      <c r="C677" s="26" t="s">
        <v>160</v>
      </c>
      <c r="D677" s="15">
        <v>105791</v>
      </c>
      <c r="E677" s="160">
        <v>2025</v>
      </c>
    </row>
    <row r="678" spans="1:5" ht="102" hidden="1" thickBot="1">
      <c r="A678" s="94" t="s">
        <v>522</v>
      </c>
      <c r="B678" s="26" t="s">
        <v>523</v>
      </c>
      <c r="C678" s="27"/>
      <c r="D678" s="15">
        <v>974950</v>
      </c>
      <c r="E678" s="160">
        <v>2025</v>
      </c>
    </row>
    <row r="679" spans="1:5" ht="45.75" hidden="1" thickBot="1">
      <c r="A679" s="94" t="s">
        <v>157</v>
      </c>
      <c r="B679" s="26" t="s">
        <v>523</v>
      </c>
      <c r="C679" s="26" t="s">
        <v>158</v>
      </c>
      <c r="D679" s="15">
        <v>0</v>
      </c>
      <c r="E679" s="160">
        <v>2025</v>
      </c>
    </row>
    <row r="680" spans="1:5" ht="57" hidden="1" thickBot="1">
      <c r="A680" s="94" t="s">
        <v>159</v>
      </c>
      <c r="B680" s="26" t="s">
        <v>523</v>
      </c>
      <c r="C680" s="26" t="s">
        <v>160</v>
      </c>
      <c r="D680" s="15">
        <v>0</v>
      </c>
      <c r="E680" s="160">
        <v>2025</v>
      </c>
    </row>
    <row r="681" spans="1:5" ht="68.25" hidden="1" thickBot="1">
      <c r="A681" s="94" t="s">
        <v>234</v>
      </c>
      <c r="B681" s="26" t="s">
        <v>523</v>
      </c>
      <c r="C681" s="26" t="s">
        <v>235</v>
      </c>
      <c r="D681" s="15">
        <v>974950</v>
      </c>
      <c r="E681" s="160">
        <v>2025</v>
      </c>
    </row>
    <row r="682" spans="1:5" ht="23.25" hidden="1" thickBot="1">
      <c r="A682" s="94" t="s">
        <v>236</v>
      </c>
      <c r="B682" s="26" t="s">
        <v>523</v>
      </c>
      <c r="C682" s="26" t="s">
        <v>237</v>
      </c>
      <c r="D682" s="15">
        <v>974950</v>
      </c>
      <c r="E682" s="160">
        <v>2025</v>
      </c>
    </row>
    <row r="683" spans="1:5" ht="102" hidden="1" thickBot="1">
      <c r="A683" s="94" t="s">
        <v>187</v>
      </c>
      <c r="B683" s="26" t="s">
        <v>188</v>
      </c>
      <c r="C683" s="26"/>
      <c r="D683" s="15">
        <v>1897359</v>
      </c>
      <c r="E683" s="160">
        <v>2025</v>
      </c>
    </row>
    <row r="684" spans="1:5" ht="90.75" hidden="1" thickBot="1">
      <c r="A684" s="94" t="s">
        <v>189</v>
      </c>
      <c r="B684" s="26" t="s">
        <v>190</v>
      </c>
      <c r="C684" s="27"/>
      <c r="D684" s="15">
        <v>1872627</v>
      </c>
      <c r="E684" s="160">
        <v>2025</v>
      </c>
    </row>
    <row r="685" spans="1:5" ht="34.5" hidden="1" thickBot="1">
      <c r="A685" s="94" t="s">
        <v>717</v>
      </c>
      <c r="B685" s="26" t="s">
        <v>718</v>
      </c>
      <c r="C685" s="27"/>
      <c r="D685" s="15">
        <v>60000</v>
      </c>
      <c r="E685" s="160">
        <v>2025</v>
      </c>
    </row>
    <row r="686" spans="1:5" ht="68.25" hidden="1" thickBot="1">
      <c r="A686" s="94" t="s">
        <v>234</v>
      </c>
      <c r="B686" s="26" t="s">
        <v>718</v>
      </c>
      <c r="C686" s="26" t="s">
        <v>235</v>
      </c>
      <c r="D686" s="15">
        <v>60000</v>
      </c>
      <c r="E686" s="160">
        <v>2025</v>
      </c>
    </row>
    <row r="687" spans="1:5" ht="23.25" hidden="1" thickBot="1">
      <c r="A687" s="94" t="s">
        <v>236</v>
      </c>
      <c r="B687" s="26" t="s">
        <v>718</v>
      </c>
      <c r="C687" s="26" t="s">
        <v>237</v>
      </c>
      <c r="D687" s="15">
        <v>60000</v>
      </c>
      <c r="E687" s="160">
        <v>2025</v>
      </c>
    </row>
    <row r="688" spans="1:5" ht="23.25" hidden="1" thickBot="1">
      <c r="A688" s="94" t="s">
        <v>524</v>
      </c>
      <c r="B688" s="26" t="s">
        <v>525</v>
      </c>
      <c r="C688" s="27"/>
      <c r="D688" s="15">
        <v>236360</v>
      </c>
      <c r="E688" s="160">
        <v>2025</v>
      </c>
    </row>
    <row r="689" spans="1:5" ht="45.75" hidden="1" thickBot="1">
      <c r="A689" s="94" t="s">
        <v>157</v>
      </c>
      <c r="B689" s="26" t="s">
        <v>525</v>
      </c>
      <c r="C689" s="26" t="s">
        <v>158</v>
      </c>
      <c r="D689" s="15">
        <v>236360</v>
      </c>
      <c r="E689" s="160">
        <v>2025</v>
      </c>
    </row>
    <row r="690" spans="1:5" ht="57" hidden="1" thickBot="1">
      <c r="A690" s="94" t="s">
        <v>159</v>
      </c>
      <c r="B690" s="26" t="s">
        <v>525</v>
      </c>
      <c r="C690" s="26" t="s">
        <v>160</v>
      </c>
      <c r="D690" s="15">
        <v>236360</v>
      </c>
      <c r="E690" s="160">
        <v>2025</v>
      </c>
    </row>
    <row r="691" spans="1:5" ht="34.5" hidden="1" thickBot="1">
      <c r="A691" s="94" t="s">
        <v>526</v>
      </c>
      <c r="B691" s="26" t="s">
        <v>527</v>
      </c>
      <c r="C691" s="27"/>
      <c r="D691" s="15">
        <v>3596</v>
      </c>
      <c r="E691" s="160">
        <v>2025</v>
      </c>
    </row>
    <row r="692" spans="1:5" ht="45.75" hidden="1" thickBot="1">
      <c r="A692" s="94" t="s">
        <v>157</v>
      </c>
      <c r="B692" s="26" t="s">
        <v>527</v>
      </c>
      <c r="C692" s="26" t="s">
        <v>158</v>
      </c>
      <c r="D692" s="15">
        <v>3596</v>
      </c>
      <c r="E692" s="160">
        <v>2025</v>
      </c>
    </row>
    <row r="693" spans="1:5" ht="57" hidden="1" thickBot="1">
      <c r="A693" s="94" t="s">
        <v>159</v>
      </c>
      <c r="B693" s="26" t="s">
        <v>527</v>
      </c>
      <c r="C693" s="26" t="s">
        <v>160</v>
      </c>
      <c r="D693" s="15">
        <v>3596</v>
      </c>
      <c r="E693" s="160">
        <v>2025</v>
      </c>
    </row>
    <row r="694" spans="1:5" ht="68.25" hidden="1" thickBot="1">
      <c r="A694" s="94" t="s">
        <v>528</v>
      </c>
      <c r="B694" s="26" t="s">
        <v>529</v>
      </c>
      <c r="C694" s="27"/>
      <c r="D694" s="15">
        <v>47745</v>
      </c>
      <c r="E694" s="160">
        <v>2025</v>
      </c>
    </row>
    <row r="695" spans="1:5" ht="68.25" hidden="1" thickBot="1">
      <c r="A695" s="94" t="s">
        <v>234</v>
      </c>
      <c r="B695" s="26" t="s">
        <v>529</v>
      </c>
      <c r="C695" s="26" t="s">
        <v>235</v>
      </c>
      <c r="D695" s="15">
        <v>47745</v>
      </c>
      <c r="E695" s="160">
        <v>2025</v>
      </c>
    </row>
    <row r="696" spans="1:5" ht="23.25" hidden="1" thickBot="1">
      <c r="A696" s="94" t="s">
        <v>377</v>
      </c>
      <c r="B696" s="26" t="s">
        <v>529</v>
      </c>
      <c r="C696" s="26" t="s">
        <v>378</v>
      </c>
      <c r="D696" s="15">
        <v>47745</v>
      </c>
      <c r="E696" s="160">
        <v>2025</v>
      </c>
    </row>
    <row r="697" spans="1:5" ht="34.5" hidden="1" thickBot="1">
      <c r="A697" s="94" t="s">
        <v>530</v>
      </c>
      <c r="B697" s="26" t="s">
        <v>531</v>
      </c>
      <c r="C697" s="27"/>
      <c r="D697" s="15">
        <v>91954</v>
      </c>
      <c r="E697" s="160">
        <v>2025</v>
      </c>
    </row>
    <row r="698" spans="1:5" ht="68.25" hidden="1" thickBot="1">
      <c r="A698" s="94" t="s">
        <v>234</v>
      </c>
      <c r="B698" s="26" t="s">
        <v>531</v>
      </c>
      <c r="C698" s="26" t="s">
        <v>235</v>
      </c>
      <c r="D698" s="15">
        <v>91954</v>
      </c>
      <c r="E698" s="160">
        <v>2025</v>
      </c>
    </row>
    <row r="699" spans="1:5" ht="23.25" hidden="1" thickBot="1">
      <c r="A699" s="94" t="s">
        <v>377</v>
      </c>
      <c r="B699" s="26" t="s">
        <v>531</v>
      </c>
      <c r="C699" s="26" t="s">
        <v>378</v>
      </c>
      <c r="D699" s="15">
        <v>91954</v>
      </c>
      <c r="E699" s="160">
        <v>2025</v>
      </c>
    </row>
    <row r="700" spans="1:5" ht="34.5" hidden="1" thickBot="1">
      <c r="A700" s="94" t="s">
        <v>391</v>
      </c>
      <c r="B700" s="26" t="s">
        <v>392</v>
      </c>
      <c r="C700" s="27"/>
      <c r="D700" s="15">
        <v>45037</v>
      </c>
      <c r="E700" s="160">
        <v>2025</v>
      </c>
    </row>
    <row r="701" spans="1:5" ht="68.25" hidden="1" thickBot="1">
      <c r="A701" s="94" t="s">
        <v>234</v>
      </c>
      <c r="B701" s="26" t="s">
        <v>392</v>
      </c>
      <c r="C701" s="26" t="s">
        <v>235</v>
      </c>
      <c r="D701" s="15">
        <v>45037</v>
      </c>
      <c r="E701" s="160">
        <v>2025</v>
      </c>
    </row>
    <row r="702" spans="1:5" ht="23.25" hidden="1" thickBot="1">
      <c r="A702" s="94" t="s">
        <v>377</v>
      </c>
      <c r="B702" s="26" t="s">
        <v>392</v>
      </c>
      <c r="C702" s="26" t="s">
        <v>378</v>
      </c>
      <c r="D702" s="15">
        <v>45037</v>
      </c>
      <c r="E702" s="160">
        <v>2025</v>
      </c>
    </row>
    <row r="703" spans="1:5" ht="34.5" hidden="1" thickBot="1">
      <c r="A703" s="94" t="s">
        <v>532</v>
      </c>
      <c r="B703" s="26" t="s">
        <v>533</v>
      </c>
      <c r="C703" s="27"/>
      <c r="D703" s="15">
        <v>12575</v>
      </c>
      <c r="E703" s="160">
        <v>2025</v>
      </c>
    </row>
    <row r="704" spans="1:5" ht="45.75" hidden="1" thickBot="1">
      <c r="A704" s="94" t="s">
        <v>157</v>
      </c>
      <c r="B704" s="26" t="s">
        <v>533</v>
      </c>
      <c r="C704" s="26" t="s">
        <v>158</v>
      </c>
      <c r="D704" s="15">
        <v>12575</v>
      </c>
      <c r="E704" s="160">
        <v>2025</v>
      </c>
    </row>
    <row r="705" spans="1:5" ht="57" hidden="1" thickBot="1">
      <c r="A705" s="94" t="s">
        <v>159</v>
      </c>
      <c r="B705" s="26" t="s">
        <v>533</v>
      </c>
      <c r="C705" s="26" t="s">
        <v>160</v>
      </c>
      <c r="D705" s="15">
        <v>12575</v>
      </c>
      <c r="E705" s="160">
        <v>2025</v>
      </c>
    </row>
    <row r="706" spans="1:5" ht="23.25" hidden="1" thickBot="1">
      <c r="A706" s="94" t="s">
        <v>534</v>
      </c>
      <c r="B706" s="26" t="s">
        <v>535</v>
      </c>
      <c r="C706" s="27"/>
      <c r="D706" s="15">
        <v>173106</v>
      </c>
      <c r="E706" s="160">
        <v>2025</v>
      </c>
    </row>
    <row r="707" spans="1:5" ht="68.25" hidden="1" thickBot="1">
      <c r="A707" s="94" t="s">
        <v>234</v>
      </c>
      <c r="B707" s="26" t="s">
        <v>535</v>
      </c>
      <c r="C707" s="26" t="s">
        <v>235</v>
      </c>
      <c r="D707" s="15">
        <v>173106</v>
      </c>
      <c r="E707" s="160">
        <v>2025</v>
      </c>
    </row>
    <row r="708" spans="1:5" ht="23.25" hidden="1" thickBot="1">
      <c r="A708" s="94" t="s">
        <v>377</v>
      </c>
      <c r="B708" s="26" t="s">
        <v>535</v>
      </c>
      <c r="C708" s="26" t="s">
        <v>378</v>
      </c>
      <c r="D708" s="15">
        <v>173106</v>
      </c>
      <c r="E708" s="160">
        <v>2025</v>
      </c>
    </row>
    <row r="709" spans="1:5" ht="45.75" hidden="1" thickBot="1">
      <c r="A709" s="94" t="s">
        <v>536</v>
      </c>
      <c r="B709" s="26" t="s">
        <v>537</v>
      </c>
      <c r="C709" s="27"/>
      <c r="D709" s="15">
        <v>12000</v>
      </c>
      <c r="E709" s="160">
        <v>2025</v>
      </c>
    </row>
    <row r="710" spans="1:5" ht="68.25" hidden="1" thickBot="1">
      <c r="A710" s="94" t="s">
        <v>234</v>
      </c>
      <c r="B710" s="26" t="s">
        <v>537</v>
      </c>
      <c r="C710" s="26" t="s">
        <v>235</v>
      </c>
      <c r="D710" s="15">
        <v>12000</v>
      </c>
      <c r="E710" s="160">
        <v>2025</v>
      </c>
    </row>
    <row r="711" spans="1:5" ht="23.25" hidden="1" thickBot="1">
      <c r="A711" s="94" t="s">
        <v>377</v>
      </c>
      <c r="B711" s="26" t="s">
        <v>537</v>
      </c>
      <c r="C711" s="26" t="s">
        <v>378</v>
      </c>
      <c r="D711" s="15">
        <v>12000</v>
      </c>
      <c r="E711" s="160">
        <v>2025</v>
      </c>
    </row>
    <row r="712" spans="1:5" ht="68.25" hidden="1" thickBot="1">
      <c r="A712" s="94" t="s">
        <v>538</v>
      </c>
      <c r="B712" s="26" t="s">
        <v>539</v>
      </c>
      <c r="C712" s="27"/>
      <c r="D712" s="15">
        <v>1188819</v>
      </c>
      <c r="E712" s="160">
        <v>2025</v>
      </c>
    </row>
    <row r="713" spans="1:5" ht="68.25" hidden="1" thickBot="1">
      <c r="A713" s="94" t="s">
        <v>234</v>
      </c>
      <c r="B713" s="26" t="s">
        <v>539</v>
      </c>
      <c r="C713" s="26" t="s">
        <v>235</v>
      </c>
      <c r="D713" s="15">
        <v>1188819</v>
      </c>
      <c r="E713" s="160">
        <v>2025</v>
      </c>
    </row>
    <row r="714" spans="1:5" ht="23.25" hidden="1" thickBot="1">
      <c r="A714" s="94" t="s">
        <v>377</v>
      </c>
      <c r="B714" s="26" t="s">
        <v>539</v>
      </c>
      <c r="C714" s="26" t="s">
        <v>378</v>
      </c>
      <c r="D714" s="15">
        <v>1188819</v>
      </c>
      <c r="E714" s="160">
        <v>2025</v>
      </c>
    </row>
    <row r="715" spans="1:5" ht="90.75" hidden="1" thickBot="1">
      <c r="A715" s="94" t="s">
        <v>191</v>
      </c>
      <c r="B715" s="26" t="s">
        <v>192</v>
      </c>
      <c r="C715" s="27"/>
      <c r="D715" s="15">
        <v>1435</v>
      </c>
      <c r="E715" s="160">
        <v>2025</v>
      </c>
    </row>
    <row r="716" spans="1:5" ht="135.75" hidden="1" thickBot="1">
      <c r="A716" s="94" t="s">
        <v>144</v>
      </c>
      <c r="B716" s="26" t="s">
        <v>192</v>
      </c>
      <c r="C716" s="26" t="s">
        <v>145</v>
      </c>
      <c r="D716" s="15">
        <v>1391</v>
      </c>
      <c r="E716" s="160">
        <v>2025</v>
      </c>
    </row>
    <row r="717" spans="1:5" ht="57" hidden="1" thickBot="1">
      <c r="A717" s="94" t="s">
        <v>146</v>
      </c>
      <c r="B717" s="26" t="s">
        <v>192</v>
      </c>
      <c r="C717" s="26" t="s">
        <v>147</v>
      </c>
      <c r="D717" s="15">
        <v>1391</v>
      </c>
      <c r="E717" s="160">
        <v>2025</v>
      </c>
    </row>
    <row r="718" spans="1:5" ht="45.75" hidden="1" thickBot="1">
      <c r="A718" s="94" t="s">
        <v>157</v>
      </c>
      <c r="B718" s="26" t="s">
        <v>192</v>
      </c>
      <c r="C718" s="26" t="s">
        <v>158</v>
      </c>
      <c r="D718" s="15">
        <v>44</v>
      </c>
      <c r="E718" s="160">
        <v>2025</v>
      </c>
    </row>
    <row r="719" spans="1:5" ht="57" hidden="1" thickBot="1">
      <c r="A719" s="94" t="s">
        <v>159</v>
      </c>
      <c r="B719" s="26" t="s">
        <v>192</v>
      </c>
      <c r="C719" s="26" t="s">
        <v>160</v>
      </c>
      <c r="D719" s="15">
        <v>44</v>
      </c>
      <c r="E719" s="160">
        <v>2025</v>
      </c>
    </row>
    <row r="720" spans="1:5" ht="57" hidden="1" thickBot="1">
      <c r="A720" s="94" t="s">
        <v>413</v>
      </c>
      <c r="B720" s="26" t="s">
        <v>414</v>
      </c>
      <c r="C720" s="27"/>
      <c r="D720" s="15">
        <v>24732</v>
      </c>
      <c r="E720" s="160">
        <v>2025</v>
      </c>
    </row>
    <row r="721" spans="1:5" ht="23.25" hidden="1" thickBot="1">
      <c r="A721" s="94" t="s">
        <v>415</v>
      </c>
      <c r="B721" s="26" t="s">
        <v>416</v>
      </c>
      <c r="C721" s="27"/>
      <c r="D721" s="15">
        <v>24732</v>
      </c>
      <c r="E721" s="160">
        <v>2025</v>
      </c>
    </row>
    <row r="722" spans="1:5" ht="23.25" hidden="1" thickBot="1">
      <c r="A722" s="94" t="s">
        <v>211</v>
      </c>
      <c r="B722" s="26" t="s">
        <v>416</v>
      </c>
      <c r="C722" s="26" t="s">
        <v>212</v>
      </c>
      <c r="D722" s="15">
        <v>24732</v>
      </c>
      <c r="E722" s="160">
        <v>2025</v>
      </c>
    </row>
    <row r="723" spans="1:5" ht="102" hidden="1" thickBot="1">
      <c r="A723" s="94" t="s">
        <v>417</v>
      </c>
      <c r="B723" s="26" t="s">
        <v>416</v>
      </c>
      <c r="C723" s="26" t="s">
        <v>418</v>
      </c>
      <c r="D723" s="15">
        <v>24732</v>
      </c>
      <c r="E723" s="160">
        <v>2025</v>
      </c>
    </row>
    <row r="724" spans="1:5" ht="57" thickBot="1">
      <c r="A724" s="96" t="s">
        <v>419</v>
      </c>
      <c r="B724" s="19" t="s">
        <v>420</v>
      </c>
      <c r="C724" s="19"/>
      <c r="D724" s="15">
        <v>2739694.01</v>
      </c>
      <c r="E724" s="160">
        <v>2025</v>
      </c>
    </row>
    <row r="725" spans="1:5" ht="102" hidden="1" thickBot="1">
      <c r="A725" s="94" t="s">
        <v>421</v>
      </c>
      <c r="B725" s="26" t="s">
        <v>422</v>
      </c>
      <c r="C725" s="26"/>
      <c r="D725" s="15">
        <v>2739694.01</v>
      </c>
      <c r="E725" s="160">
        <v>2025</v>
      </c>
    </row>
    <row r="726" spans="1:5" ht="79.5" hidden="1" thickBot="1">
      <c r="A726" s="94" t="s">
        <v>423</v>
      </c>
      <c r="B726" s="26" t="s">
        <v>424</v>
      </c>
      <c r="C726" s="27"/>
      <c r="D726" s="15">
        <v>2739694.01</v>
      </c>
      <c r="E726" s="160">
        <v>2025</v>
      </c>
    </row>
    <row r="727" spans="1:5" ht="102" hidden="1" thickBot="1">
      <c r="A727" s="94" t="s">
        <v>425</v>
      </c>
      <c r="B727" s="26" t="s">
        <v>426</v>
      </c>
      <c r="C727" s="27"/>
      <c r="D727" s="15">
        <v>394649</v>
      </c>
      <c r="E727" s="160">
        <v>2025</v>
      </c>
    </row>
    <row r="728" spans="1:5" ht="34.5" hidden="1" thickBot="1">
      <c r="A728" s="94" t="s">
        <v>575</v>
      </c>
      <c r="B728" s="26" t="s">
        <v>426</v>
      </c>
      <c r="C728" s="26" t="s">
        <v>576</v>
      </c>
      <c r="D728" s="15">
        <v>94649</v>
      </c>
      <c r="E728" s="160">
        <v>2025</v>
      </c>
    </row>
    <row r="729" spans="1:5" ht="45.75" hidden="1" thickBot="1">
      <c r="A729" s="94" t="s">
        <v>577</v>
      </c>
      <c r="B729" s="26" t="s">
        <v>426</v>
      </c>
      <c r="C729" s="26" t="s">
        <v>578</v>
      </c>
      <c r="D729" s="15">
        <v>94649</v>
      </c>
      <c r="E729" s="160">
        <v>2025</v>
      </c>
    </row>
    <row r="730" spans="1:5" ht="57" hidden="1" thickBot="1">
      <c r="A730" s="94" t="s">
        <v>306</v>
      </c>
      <c r="B730" s="26" t="s">
        <v>426</v>
      </c>
      <c r="C730" s="26" t="s">
        <v>307</v>
      </c>
      <c r="D730" s="15">
        <v>300000</v>
      </c>
      <c r="E730" s="160">
        <v>2025</v>
      </c>
    </row>
    <row r="731" spans="1:5" ht="15.75" hidden="1" thickBot="1">
      <c r="A731" s="94" t="s">
        <v>308</v>
      </c>
      <c r="B731" s="26" t="s">
        <v>426</v>
      </c>
      <c r="C731" s="26" t="s">
        <v>309</v>
      </c>
      <c r="D731" s="15">
        <v>300000</v>
      </c>
      <c r="E731" s="160">
        <v>2025</v>
      </c>
    </row>
    <row r="732" spans="1:5" ht="79.5" hidden="1" thickBot="1">
      <c r="A732" s="94" t="s">
        <v>427</v>
      </c>
      <c r="B732" s="26" t="s">
        <v>428</v>
      </c>
      <c r="C732" s="27"/>
      <c r="D732" s="15">
        <v>2345045.0099999998</v>
      </c>
      <c r="E732" s="160">
        <v>2025</v>
      </c>
    </row>
    <row r="733" spans="1:5" ht="34.5" hidden="1" thickBot="1">
      <c r="A733" s="94" t="s">
        <v>575</v>
      </c>
      <c r="B733" s="26" t="s">
        <v>428</v>
      </c>
      <c r="C733" s="26" t="s">
        <v>576</v>
      </c>
      <c r="D733" s="15">
        <v>811778.16</v>
      </c>
      <c r="E733" s="160">
        <v>2025</v>
      </c>
    </row>
    <row r="734" spans="1:5" ht="45.75" hidden="1" thickBot="1">
      <c r="A734" s="94" t="s">
        <v>577</v>
      </c>
      <c r="B734" s="26" t="s">
        <v>428</v>
      </c>
      <c r="C734" s="26" t="s">
        <v>578</v>
      </c>
      <c r="D734" s="15">
        <v>811778.16</v>
      </c>
      <c r="E734" s="160">
        <v>2025</v>
      </c>
    </row>
    <row r="735" spans="1:5" ht="57" hidden="1" thickBot="1">
      <c r="A735" s="94" t="s">
        <v>306</v>
      </c>
      <c r="B735" s="26" t="s">
        <v>428</v>
      </c>
      <c r="C735" s="26" t="s">
        <v>307</v>
      </c>
      <c r="D735" s="15">
        <v>1533266.85</v>
      </c>
      <c r="E735" s="160">
        <v>2025</v>
      </c>
    </row>
    <row r="736" spans="1:5" ht="15.75" hidden="1" thickBot="1">
      <c r="A736" s="94" t="s">
        <v>308</v>
      </c>
      <c r="B736" s="26" t="s">
        <v>428</v>
      </c>
      <c r="C736" s="26" t="s">
        <v>309</v>
      </c>
      <c r="D736" s="15">
        <v>1533266.85</v>
      </c>
      <c r="E736" s="160">
        <v>2025</v>
      </c>
    </row>
    <row r="737" spans="1:5" ht="68.25" hidden="1" thickBot="1">
      <c r="A737" s="96" t="s">
        <v>637</v>
      </c>
      <c r="B737" s="19" t="s">
        <v>638</v>
      </c>
      <c r="C737" s="19"/>
      <c r="D737" s="15">
        <v>54136.038999999997</v>
      </c>
      <c r="E737" s="160">
        <v>2025</v>
      </c>
    </row>
    <row r="738" spans="1:5" ht="45.75" hidden="1" thickBot="1">
      <c r="A738" s="94" t="s">
        <v>639</v>
      </c>
      <c r="B738" s="26" t="s">
        <v>640</v>
      </c>
      <c r="C738" s="27"/>
      <c r="D738" s="15">
        <v>5831.402</v>
      </c>
      <c r="E738" s="160">
        <v>2025</v>
      </c>
    </row>
    <row r="739" spans="1:5" ht="135.75" hidden="1" thickBot="1">
      <c r="A739" s="94" t="s">
        <v>144</v>
      </c>
      <c r="B739" s="26" t="s">
        <v>640</v>
      </c>
      <c r="C739" s="26" t="s">
        <v>145</v>
      </c>
      <c r="D739" s="15">
        <v>5831.402</v>
      </c>
      <c r="E739" s="160">
        <v>2025</v>
      </c>
    </row>
    <row r="740" spans="1:5" ht="57" hidden="1" thickBot="1">
      <c r="A740" s="94" t="s">
        <v>146</v>
      </c>
      <c r="B740" s="26" t="s">
        <v>640</v>
      </c>
      <c r="C740" s="26" t="s">
        <v>147</v>
      </c>
      <c r="D740" s="15">
        <v>5831.402</v>
      </c>
      <c r="E740" s="160">
        <v>2025</v>
      </c>
    </row>
    <row r="741" spans="1:5" ht="57" hidden="1" thickBot="1">
      <c r="A741" s="94" t="s">
        <v>641</v>
      </c>
      <c r="B741" s="26" t="s">
        <v>642</v>
      </c>
      <c r="C741" s="27"/>
      <c r="D741" s="15">
        <v>4590.1710000000003</v>
      </c>
      <c r="E741" s="160">
        <v>2025</v>
      </c>
    </row>
    <row r="742" spans="1:5" ht="135.75" hidden="1" thickBot="1">
      <c r="A742" s="94" t="s">
        <v>144</v>
      </c>
      <c r="B742" s="26" t="s">
        <v>642</v>
      </c>
      <c r="C742" s="26" t="s">
        <v>145</v>
      </c>
      <c r="D742" s="15">
        <v>4590.1710000000003</v>
      </c>
      <c r="E742" s="160">
        <v>2025</v>
      </c>
    </row>
    <row r="743" spans="1:5" ht="57" hidden="1" thickBot="1">
      <c r="A743" s="94" t="s">
        <v>146</v>
      </c>
      <c r="B743" s="26" t="s">
        <v>642</v>
      </c>
      <c r="C743" s="26" t="s">
        <v>147</v>
      </c>
      <c r="D743" s="15">
        <v>4590.1710000000003</v>
      </c>
      <c r="E743" s="160">
        <v>2025</v>
      </c>
    </row>
    <row r="744" spans="1:5" ht="45.75" hidden="1" thickBot="1">
      <c r="A744" s="94" t="s">
        <v>643</v>
      </c>
      <c r="B744" s="26" t="s">
        <v>644</v>
      </c>
      <c r="C744" s="27"/>
      <c r="D744" s="15">
        <v>18397.789000000001</v>
      </c>
      <c r="E744" s="160">
        <v>2025</v>
      </c>
    </row>
    <row r="745" spans="1:5" ht="135.75" hidden="1" thickBot="1">
      <c r="A745" s="94" t="s">
        <v>144</v>
      </c>
      <c r="B745" s="26" t="s">
        <v>644</v>
      </c>
      <c r="C745" s="26" t="s">
        <v>145</v>
      </c>
      <c r="D745" s="15">
        <v>18115.789000000001</v>
      </c>
      <c r="E745" s="160">
        <v>2025</v>
      </c>
    </row>
    <row r="746" spans="1:5" ht="57" hidden="1" thickBot="1">
      <c r="A746" s="94" t="s">
        <v>146</v>
      </c>
      <c r="B746" s="26" t="s">
        <v>644</v>
      </c>
      <c r="C746" s="26" t="s">
        <v>147</v>
      </c>
      <c r="D746" s="15">
        <v>18115.789000000001</v>
      </c>
      <c r="E746" s="160">
        <v>2025</v>
      </c>
    </row>
    <row r="747" spans="1:5" ht="45.75" hidden="1" thickBot="1">
      <c r="A747" s="94" t="s">
        <v>157</v>
      </c>
      <c r="B747" s="26" t="s">
        <v>644</v>
      </c>
      <c r="C747" s="26" t="s">
        <v>158</v>
      </c>
      <c r="D747" s="15">
        <v>282</v>
      </c>
      <c r="E747" s="160">
        <v>2025</v>
      </c>
    </row>
    <row r="748" spans="1:5" ht="57" hidden="1" thickBot="1">
      <c r="A748" s="94" t="s">
        <v>159</v>
      </c>
      <c r="B748" s="26" t="s">
        <v>644</v>
      </c>
      <c r="C748" s="26" t="s">
        <v>160</v>
      </c>
      <c r="D748" s="15">
        <v>282</v>
      </c>
      <c r="E748" s="160">
        <v>2025</v>
      </c>
    </row>
    <row r="749" spans="1:5" ht="45.75" hidden="1" thickBot="1">
      <c r="A749" s="94" t="s">
        <v>648</v>
      </c>
      <c r="B749" s="26" t="s">
        <v>649</v>
      </c>
      <c r="C749" s="27"/>
      <c r="D749" s="15">
        <v>25316.677</v>
      </c>
      <c r="E749" s="160">
        <v>2025</v>
      </c>
    </row>
    <row r="750" spans="1:5" ht="135.75" hidden="1" thickBot="1">
      <c r="A750" s="94" t="s">
        <v>144</v>
      </c>
      <c r="B750" s="26" t="s">
        <v>649</v>
      </c>
      <c r="C750" s="26" t="s">
        <v>145</v>
      </c>
      <c r="D750" s="15">
        <v>25135.177</v>
      </c>
      <c r="E750" s="160">
        <v>2025</v>
      </c>
    </row>
    <row r="751" spans="1:5" ht="57" hidden="1" thickBot="1">
      <c r="A751" s="94" t="s">
        <v>146</v>
      </c>
      <c r="B751" s="26" t="s">
        <v>649</v>
      </c>
      <c r="C751" s="26" t="s">
        <v>147</v>
      </c>
      <c r="D751" s="15">
        <v>25135.177</v>
      </c>
      <c r="E751" s="160">
        <v>2025</v>
      </c>
    </row>
    <row r="752" spans="1:5" ht="45.75" hidden="1" thickBot="1">
      <c r="A752" s="94" t="s">
        <v>157</v>
      </c>
      <c r="B752" s="26" t="s">
        <v>649</v>
      </c>
      <c r="C752" s="26" t="s">
        <v>158</v>
      </c>
      <c r="D752" s="15">
        <v>141.5</v>
      </c>
      <c r="E752" s="160">
        <v>2025</v>
      </c>
    </row>
    <row r="753" spans="1:5" ht="57" hidden="1" thickBot="1">
      <c r="A753" s="94" t="s">
        <v>159</v>
      </c>
      <c r="B753" s="26" t="s">
        <v>649</v>
      </c>
      <c r="C753" s="26" t="s">
        <v>160</v>
      </c>
      <c r="D753" s="15">
        <v>141.5</v>
      </c>
      <c r="E753" s="160">
        <v>2025</v>
      </c>
    </row>
    <row r="754" spans="1:5" ht="23.25" hidden="1" thickBot="1">
      <c r="A754" s="94" t="s">
        <v>211</v>
      </c>
      <c r="B754" s="26" t="s">
        <v>649</v>
      </c>
      <c r="C754" s="26" t="s">
        <v>212</v>
      </c>
      <c r="D754" s="15">
        <v>40</v>
      </c>
      <c r="E754" s="160">
        <v>2025</v>
      </c>
    </row>
    <row r="755" spans="1:5" ht="23.25" hidden="1" thickBot="1">
      <c r="A755" s="94" t="s">
        <v>213</v>
      </c>
      <c r="B755" s="26" t="s">
        <v>649</v>
      </c>
      <c r="C755" s="26" t="s">
        <v>214</v>
      </c>
      <c r="D755" s="15">
        <v>40</v>
      </c>
      <c r="E755" s="160">
        <v>2025</v>
      </c>
    </row>
    <row r="756" spans="1:5" ht="23.25" hidden="1" thickBot="1">
      <c r="A756" s="96" t="s">
        <v>889</v>
      </c>
      <c r="B756" s="19" t="s">
        <v>890</v>
      </c>
      <c r="C756" s="19"/>
      <c r="D756" s="15">
        <v>301000</v>
      </c>
      <c r="E756" s="160">
        <v>2025</v>
      </c>
    </row>
    <row r="757" spans="1:5" ht="23.25" hidden="1" thickBot="1">
      <c r="A757" s="94" t="s">
        <v>891</v>
      </c>
      <c r="B757" s="26" t="s">
        <v>892</v>
      </c>
      <c r="C757" s="27"/>
      <c r="D757" s="15">
        <v>1000</v>
      </c>
      <c r="E757" s="160">
        <v>2025</v>
      </c>
    </row>
    <row r="758" spans="1:5" ht="23.25" hidden="1" thickBot="1">
      <c r="A758" s="94" t="s">
        <v>211</v>
      </c>
      <c r="B758" s="26" t="s">
        <v>892</v>
      </c>
      <c r="C758" s="26" t="s">
        <v>212</v>
      </c>
      <c r="D758" s="15">
        <v>1000</v>
      </c>
      <c r="E758" s="160">
        <v>2025</v>
      </c>
    </row>
    <row r="759" spans="1:5" ht="15.75" hidden="1" thickBot="1">
      <c r="A759" s="94" t="s">
        <v>893</v>
      </c>
      <c r="B759" s="26" t="s">
        <v>892</v>
      </c>
      <c r="C759" s="26" t="s">
        <v>894</v>
      </c>
      <c r="D759" s="15">
        <v>1000</v>
      </c>
      <c r="E759" s="160">
        <v>2025</v>
      </c>
    </row>
    <row r="760" spans="1:5" ht="45.75" hidden="1" thickBot="1">
      <c r="A760" s="94" t="s">
        <v>895</v>
      </c>
      <c r="B760" s="26" t="s">
        <v>896</v>
      </c>
      <c r="C760" s="27"/>
      <c r="D760" s="15">
        <v>300000</v>
      </c>
      <c r="E760" s="160">
        <v>2025</v>
      </c>
    </row>
    <row r="761" spans="1:5" ht="23.25" hidden="1" thickBot="1">
      <c r="A761" s="94" t="s">
        <v>211</v>
      </c>
      <c r="B761" s="26" t="s">
        <v>896</v>
      </c>
      <c r="C761" s="26" t="s">
        <v>212</v>
      </c>
      <c r="D761" s="15">
        <v>300000</v>
      </c>
      <c r="E761" s="160">
        <v>2025</v>
      </c>
    </row>
    <row r="762" spans="1:5" ht="15.75" hidden="1" thickBot="1">
      <c r="A762" s="94" t="s">
        <v>893</v>
      </c>
      <c r="B762" s="26" t="s">
        <v>896</v>
      </c>
      <c r="C762" s="26" t="s">
        <v>894</v>
      </c>
      <c r="D762" s="15">
        <v>300000</v>
      </c>
      <c r="E762" s="160">
        <v>2025</v>
      </c>
    </row>
    <row r="763" spans="1:5" ht="34.5" hidden="1" thickBot="1">
      <c r="A763" s="85" t="s">
        <v>900</v>
      </c>
      <c r="B763" s="102"/>
      <c r="C763" s="103"/>
      <c r="D763" s="15">
        <v>355136.03899999999</v>
      </c>
      <c r="E763" s="160">
        <v>2025</v>
      </c>
    </row>
    <row r="764" spans="1:5" ht="34.5" hidden="1" thickBot="1">
      <c r="A764" s="85" t="s">
        <v>901</v>
      </c>
      <c r="B764" s="102"/>
      <c r="C764" s="103"/>
      <c r="D764" s="15">
        <v>18812474.229729999</v>
      </c>
      <c r="E764" s="160">
        <v>2025</v>
      </c>
    </row>
    <row r="765" spans="1:5" ht="15.75" hidden="1" thickBot="1">
      <c r="A765" s="116" t="s">
        <v>970</v>
      </c>
      <c r="B765" s="112"/>
      <c r="C765" s="113"/>
      <c r="D765" s="15">
        <v>19167610.168729998</v>
      </c>
      <c r="E765" s="160">
        <v>2025</v>
      </c>
    </row>
    <row r="766" spans="1:5" ht="34.5" thickBot="1">
      <c r="A766" s="85" t="s">
        <v>668</v>
      </c>
      <c r="B766" s="102" t="s">
        <v>669</v>
      </c>
      <c r="C766" s="103"/>
      <c r="D766" s="15">
        <v>0</v>
      </c>
      <c r="E766" s="160">
        <v>2026</v>
      </c>
    </row>
    <row r="767" spans="1:5" ht="57" hidden="1" thickBot="1">
      <c r="A767" s="85" t="s">
        <v>670</v>
      </c>
      <c r="B767" s="102" t="s">
        <v>671</v>
      </c>
      <c r="C767" s="103"/>
      <c r="D767" s="15">
        <v>0</v>
      </c>
      <c r="E767" s="160">
        <v>2026</v>
      </c>
    </row>
    <row r="768" spans="1:5" ht="90.75" hidden="1" thickBot="1">
      <c r="A768" s="85" t="s">
        <v>672</v>
      </c>
      <c r="B768" s="102" t="s">
        <v>673</v>
      </c>
      <c r="C768" s="103"/>
      <c r="D768" s="15">
        <v>0</v>
      </c>
      <c r="E768" s="160">
        <v>2026</v>
      </c>
    </row>
    <row r="769" spans="1:5" ht="147" hidden="1" thickBot="1">
      <c r="A769" s="85" t="s">
        <v>674</v>
      </c>
      <c r="B769" s="102" t="s">
        <v>675</v>
      </c>
      <c r="C769" s="103"/>
      <c r="D769" s="15">
        <v>0</v>
      </c>
      <c r="E769" s="160">
        <v>2026</v>
      </c>
    </row>
    <row r="770" spans="1:5" ht="34.5" hidden="1" thickBot="1">
      <c r="A770" s="85" t="s">
        <v>575</v>
      </c>
      <c r="B770" s="102" t="s">
        <v>675</v>
      </c>
      <c r="C770" s="103" t="s">
        <v>576</v>
      </c>
      <c r="D770" s="15">
        <v>0</v>
      </c>
      <c r="E770" s="160">
        <v>2026</v>
      </c>
    </row>
    <row r="771" spans="1:5" ht="57" hidden="1" thickBot="1">
      <c r="A771" s="85" t="s">
        <v>577</v>
      </c>
      <c r="B771" s="102" t="s">
        <v>675</v>
      </c>
      <c r="C771" s="103" t="s">
        <v>578</v>
      </c>
      <c r="D771" s="15">
        <v>0</v>
      </c>
      <c r="E771" s="160">
        <v>2026</v>
      </c>
    </row>
    <row r="772" spans="1:5" ht="34.5" thickBot="1">
      <c r="A772" s="85" t="s">
        <v>720</v>
      </c>
      <c r="B772" s="102" t="s">
        <v>721</v>
      </c>
      <c r="C772" s="103"/>
      <c r="D772" s="15">
        <v>1260753.31</v>
      </c>
      <c r="E772" s="160">
        <v>2026</v>
      </c>
    </row>
    <row r="773" spans="1:5" ht="34.5" hidden="1" thickBot="1">
      <c r="A773" s="85" t="s">
        <v>742</v>
      </c>
      <c r="B773" s="102" t="s">
        <v>743</v>
      </c>
      <c r="C773" s="103"/>
      <c r="D773" s="15">
        <v>59466.15</v>
      </c>
      <c r="E773" s="160">
        <v>2026</v>
      </c>
    </row>
    <row r="774" spans="1:5" ht="68.25" hidden="1" thickBot="1">
      <c r="A774" s="85" t="s">
        <v>744</v>
      </c>
      <c r="B774" s="102" t="s">
        <v>745</v>
      </c>
      <c r="C774" s="103"/>
      <c r="D774" s="15">
        <v>59466.15</v>
      </c>
      <c r="E774" s="160">
        <v>2026</v>
      </c>
    </row>
    <row r="775" spans="1:5" ht="79.5" hidden="1" thickBot="1">
      <c r="A775" s="85" t="s">
        <v>746</v>
      </c>
      <c r="B775" s="102" t="s">
        <v>747</v>
      </c>
      <c r="C775" s="103"/>
      <c r="D775" s="15">
        <v>59466.15</v>
      </c>
      <c r="E775" s="160">
        <v>2026</v>
      </c>
    </row>
    <row r="776" spans="1:5" ht="68.25" hidden="1" thickBot="1">
      <c r="A776" s="85" t="s">
        <v>234</v>
      </c>
      <c r="B776" s="102" t="s">
        <v>747</v>
      </c>
      <c r="C776" s="103" t="s">
        <v>235</v>
      </c>
      <c r="D776" s="15">
        <v>59466.15</v>
      </c>
      <c r="E776" s="160">
        <v>2026</v>
      </c>
    </row>
    <row r="777" spans="1:5" ht="23.25" hidden="1" thickBot="1">
      <c r="A777" s="85" t="s">
        <v>377</v>
      </c>
      <c r="B777" s="102" t="s">
        <v>747</v>
      </c>
      <c r="C777" s="103" t="s">
        <v>378</v>
      </c>
      <c r="D777" s="15">
        <v>59466.15</v>
      </c>
      <c r="E777" s="160">
        <v>2026</v>
      </c>
    </row>
    <row r="778" spans="1:5" ht="124.5" hidden="1" thickBot="1">
      <c r="A778" s="85" t="s">
        <v>748</v>
      </c>
      <c r="B778" s="102" t="s">
        <v>749</v>
      </c>
      <c r="C778" s="103"/>
      <c r="D778" s="15">
        <v>0</v>
      </c>
      <c r="E778" s="160">
        <v>2026</v>
      </c>
    </row>
    <row r="779" spans="1:5" ht="45.75" hidden="1" thickBot="1">
      <c r="A779" s="85" t="s">
        <v>750</v>
      </c>
      <c r="B779" s="102" t="s">
        <v>751</v>
      </c>
      <c r="C779" s="103"/>
      <c r="D779" s="15">
        <v>0</v>
      </c>
      <c r="E779" s="160">
        <v>2026</v>
      </c>
    </row>
    <row r="780" spans="1:5" ht="68.25" hidden="1" thickBot="1">
      <c r="A780" s="85" t="s">
        <v>234</v>
      </c>
      <c r="B780" s="102" t="s">
        <v>751</v>
      </c>
      <c r="C780" s="103" t="s">
        <v>235</v>
      </c>
      <c r="D780" s="15">
        <v>0</v>
      </c>
      <c r="E780" s="160">
        <v>2026</v>
      </c>
    </row>
    <row r="781" spans="1:5" ht="23.25" hidden="1" thickBot="1">
      <c r="A781" s="85" t="s">
        <v>377</v>
      </c>
      <c r="B781" s="102" t="s">
        <v>751</v>
      </c>
      <c r="C781" s="103" t="s">
        <v>378</v>
      </c>
      <c r="D781" s="15">
        <v>0</v>
      </c>
      <c r="E781" s="160">
        <v>2026</v>
      </c>
    </row>
    <row r="782" spans="1:5" ht="45.75" hidden="1" thickBot="1">
      <c r="A782" s="85" t="s">
        <v>752</v>
      </c>
      <c r="B782" s="102" t="s">
        <v>753</v>
      </c>
      <c r="C782" s="103"/>
      <c r="D782" s="15">
        <v>0</v>
      </c>
      <c r="E782" s="160">
        <v>2026</v>
      </c>
    </row>
    <row r="783" spans="1:5" ht="68.25" hidden="1" thickBot="1">
      <c r="A783" s="85" t="s">
        <v>234</v>
      </c>
      <c r="B783" s="102" t="s">
        <v>753</v>
      </c>
      <c r="C783" s="103" t="s">
        <v>235</v>
      </c>
      <c r="D783" s="15">
        <v>0</v>
      </c>
      <c r="E783" s="160">
        <v>2026</v>
      </c>
    </row>
    <row r="784" spans="1:5" ht="23.25" hidden="1" thickBot="1">
      <c r="A784" s="85" t="s">
        <v>377</v>
      </c>
      <c r="B784" s="102" t="s">
        <v>753</v>
      </c>
      <c r="C784" s="103" t="s">
        <v>378</v>
      </c>
      <c r="D784" s="15">
        <v>0</v>
      </c>
      <c r="E784" s="160">
        <v>2026</v>
      </c>
    </row>
    <row r="785" spans="1:5" ht="34.5" hidden="1" thickBot="1">
      <c r="A785" s="85" t="s">
        <v>754</v>
      </c>
      <c r="B785" s="102" t="s">
        <v>755</v>
      </c>
      <c r="C785" s="103"/>
      <c r="D785" s="15">
        <v>141246.73000000001</v>
      </c>
      <c r="E785" s="160">
        <v>2026</v>
      </c>
    </row>
    <row r="786" spans="1:5" ht="102" hidden="1" thickBot="1">
      <c r="A786" s="85" t="s">
        <v>756</v>
      </c>
      <c r="B786" s="102" t="s">
        <v>757</v>
      </c>
      <c r="C786" s="103"/>
      <c r="D786" s="15">
        <v>141246.73000000001</v>
      </c>
      <c r="E786" s="160">
        <v>2026</v>
      </c>
    </row>
    <row r="787" spans="1:5" ht="124.5" hidden="1" thickBot="1">
      <c r="A787" s="85" t="s">
        <v>758</v>
      </c>
      <c r="B787" s="102" t="s">
        <v>759</v>
      </c>
      <c r="C787" s="103"/>
      <c r="D787" s="15">
        <v>0</v>
      </c>
      <c r="E787" s="160">
        <v>2026</v>
      </c>
    </row>
    <row r="788" spans="1:5" ht="68.25" hidden="1" thickBot="1">
      <c r="A788" s="85" t="s">
        <v>234</v>
      </c>
      <c r="B788" s="102" t="s">
        <v>759</v>
      </c>
      <c r="C788" s="103" t="s">
        <v>235</v>
      </c>
      <c r="D788" s="15">
        <v>0</v>
      </c>
      <c r="E788" s="160">
        <v>2026</v>
      </c>
    </row>
    <row r="789" spans="1:5" ht="23.25" hidden="1" thickBot="1">
      <c r="A789" s="85" t="s">
        <v>377</v>
      </c>
      <c r="B789" s="102" t="s">
        <v>759</v>
      </c>
      <c r="C789" s="103" t="s">
        <v>378</v>
      </c>
      <c r="D789" s="15">
        <v>0</v>
      </c>
      <c r="E789" s="160">
        <v>2026</v>
      </c>
    </row>
    <row r="790" spans="1:5" ht="79.5" hidden="1" thickBot="1">
      <c r="A790" s="85" t="s">
        <v>760</v>
      </c>
      <c r="B790" s="102" t="s">
        <v>761</v>
      </c>
      <c r="C790" s="103"/>
      <c r="D790" s="15">
        <v>119991.43</v>
      </c>
      <c r="E790" s="160">
        <v>2026</v>
      </c>
    </row>
    <row r="791" spans="1:5" ht="68.25" hidden="1" thickBot="1">
      <c r="A791" s="85" t="s">
        <v>234</v>
      </c>
      <c r="B791" s="102" t="s">
        <v>761</v>
      </c>
      <c r="C791" s="103" t="s">
        <v>235</v>
      </c>
      <c r="D791" s="15">
        <v>119991.43</v>
      </c>
      <c r="E791" s="160">
        <v>2026</v>
      </c>
    </row>
    <row r="792" spans="1:5" ht="23.25" hidden="1" thickBot="1">
      <c r="A792" s="85" t="s">
        <v>377</v>
      </c>
      <c r="B792" s="102" t="s">
        <v>761</v>
      </c>
      <c r="C792" s="103" t="s">
        <v>378</v>
      </c>
      <c r="D792" s="15">
        <v>119991.43</v>
      </c>
      <c r="E792" s="160">
        <v>2026</v>
      </c>
    </row>
    <row r="793" spans="1:5" ht="113.25" hidden="1" thickBot="1">
      <c r="A793" s="85" t="s">
        <v>762</v>
      </c>
      <c r="B793" s="102" t="s">
        <v>763</v>
      </c>
      <c r="C793" s="103"/>
      <c r="D793" s="15">
        <v>1255.3</v>
      </c>
      <c r="E793" s="160">
        <v>2026</v>
      </c>
    </row>
    <row r="794" spans="1:5" ht="68.25" hidden="1" thickBot="1">
      <c r="A794" s="85" t="s">
        <v>234</v>
      </c>
      <c r="B794" s="102" t="s">
        <v>763</v>
      </c>
      <c r="C794" s="103" t="s">
        <v>235</v>
      </c>
      <c r="D794" s="15">
        <v>1255.3</v>
      </c>
      <c r="E794" s="160">
        <v>2026</v>
      </c>
    </row>
    <row r="795" spans="1:5" ht="23.25" hidden="1" thickBot="1">
      <c r="A795" s="85" t="s">
        <v>377</v>
      </c>
      <c r="B795" s="102" t="s">
        <v>763</v>
      </c>
      <c r="C795" s="103" t="s">
        <v>378</v>
      </c>
      <c r="D795" s="15">
        <v>1255.3</v>
      </c>
      <c r="E795" s="160">
        <v>2026</v>
      </c>
    </row>
    <row r="796" spans="1:5" ht="34.5" hidden="1" thickBot="1">
      <c r="A796" s="85" t="s">
        <v>764</v>
      </c>
      <c r="B796" s="102" t="s">
        <v>765</v>
      </c>
      <c r="C796" s="103"/>
      <c r="D796" s="15">
        <v>20000</v>
      </c>
      <c r="E796" s="160">
        <v>2026</v>
      </c>
    </row>
    <row r="797" spans="1:5" ht="68.25" hidden="1" thickBot="1">
      <c r="A797" s="85" t="s">
        <v>234</v>
      </c>
      <c r="B797" s="102" t="s">
        <v>765</v>
      </c>
      <c r="C797" s="103" t="s">
        <v>235</v>
      </c>
      <c r="D797" s="15">
        <v>20000</v>
      </c>
      <c r="E797" s="160">
        <v>2026</v>
      </c>
    </row>
    <row r="798" spans="1:5" ht="23.25" hidden="1" thickBot="1">
      <c r="A798" s="85" t="s">
        <v>377</v>
      </c>
      <c r="B798" s="102" t="s">
        <v>765</v>
      </c>
      <c r="C798" s="103" t="s">
        <v>378</v>
      </c>
      <c r="D798" s="15">
        <v>20000</v>
      </c>
      <c r="E798" s="160">
        <v>2026</v>
      </c>
    </row>
    <row r="799" spans="1:5" ht="124.5" hidden="1" thickBot="1">
      <c r="A799" s="85" t="s">
        <v>766</v>
      </c>
      <c r="B799" s="102" t="s">
        <v>767</v>
      </c>
      <c r="C799" s="103"/>
      <c r="D799" s="15">
        <v>0</v>
      </c>
      <c r="E799" s="160">
        <v>2026</v>
      </c>
    </row>
    <row r="800" spans="1:5" ht="68.25" hidden="1" thickBot="1">
      <c r="A800" s="85" t="s">
        <v>768</v>
      </c>
      <c r="B800" s="102" t="s">
        <v>769</v>
      </c>
      <c r="C800" s="103"/>
      <c r="D800" s="15">
        <v>0</v>
      </c>
      <c r="E800" s="160">
        <v>2026</v>
      </c>
    </row>
    <row r="801" spans="1:5" ht="68.25" hidden="1" thickBot="1">
      <c r="A801" s="85" t="s">
        <v>234</v>
      </c>
      <c r="B801" s="102" t="s">
        <v>769</v>
      </c>
      <c r="C801" s="103" t="s">
        <v>235</v>
      </c>
      <c r="D801" s="15">
        <v>0</v>
      </c>
      <c r="E801" s="160">
        <v>2026</v>
      </c>
    </row>
    <row r="802" spans="1:5" ht="23.25" hidden="1" thickBot="1">
      <c r="A802" s="85" t="s">
        <v>377</v>
      </c>
      <c r="B802" s="102" t="s">
        <v>769</v>
      </c>
      <c r="C802" s="103" t="s">
        <v>378</v>
      </c>
      <c r="D802" s="15">
        <v>0</v>
      </c>
      <c r="E802" s="160">
        <v>2026</v>
      </c>
    </row>
    <row r="803" spans="1:5" ht="45.75" hidden="1" thickBot="1">
      <c r="A803" s="85" t="s">
        <v>770</v>
      </c>
      <c r="B803" s="102" t="s">
        <v>771</v>
      </c>
      <c r="C803" s="103"/>
      <c r="D803" s="15">
        <v>0</v>
      </c>
      <c r="E803" s="160">
        <v>2026</v>
      </c>
    </row>
    <row r="804" spans="1:5" ht="68.25" hidden="1" thickBot="1">
      <c r="A804" s="85" t="s">
        <v>234</v>
      </c>
      <c r="B804" s="102" t="s">
        <v>771</v>
      </c>
      <c r="C804" s="103" t="s">
        <v>235</v>
      </c>
      <c r="D804" s="15">
        <v>0</v>
      </c>
      <c r="E804" s="160">
        <v>2026</v>
      </c>
    </row>
    <row r="805" spans="1:5" ht="23.25" hidden="1" thickBot="1">
      <c r="A805" s="85" t="s">
        <v>377</v>
      </c>
      <c r="B805" s="102" t="s">
        <v>771</v>
      </c>
      <c r="C805" s="103" t="s">
        <v>378</v>
      </c>
      <c r="D805" s="15">
        <v>0</v>
      </c>
      <c r="E805" s="160">
        <v>2026</v>
      </c>
    </row>
    <row r="806" spans="1:5" ht="45.75" hidden="1" thickBot="1">
      <c r="A806" s="85" t="s">
        <v>736</v>
      </c>
      <c r="B806" s="102" t="s">
        <v>772</v>
      </c>
      <c r="C806" s="103"/>
      <c r="D806" s="15">
        <v>0</v>
      </c>
      <c r="E806" s="160">
        <v>2026</v>
      </c>
    </row>
    <row r="807" spans="1:5" ht="34.5" hidden="1" thickBot="1">
      <c r="A807" s="85" t="s">
        <v>773</v>
      </c>
      <c r="B807" s="102" t="s">
        <v>774</v>
      </c>
      <c r="C807" s="103"/>
      <c r="D807" s="15">
        <v>0</v>
      </c>
      <c r="E807" s="160">
        <v>2026</v>
      </c>
    </row>
    <row r="808" spans="1:5" ht="68.25" hidden="1" thickBot="1">
      <c r="A808" s="85" t="s">
        <v>234</v>
      </c>
      <c r="B808" s="102" t="s">
        <v>774</v>
      </c>
      <c r="C808" s="103" t="s">
        <v>235</v>
      </c>
      <c r="D808" s="15">
        <v>0</v>
      </c>
      <c r="E808" s="160">
        <v>2026</v>
      </c>
    </row>
    <row r="809" spans="1:5" ht="23.25" hidden="1" thickBot="1">
      <c r="A809" s="85" t="s">
        <v>377</v>
      </c>
      <c r="B809" s="102" t="s">
        <v>774</v>
      </c>
      <c r="C809" s="103" t="s">
        <v>378</v>
      </c>
      <c r="D809" s="15">
        <v>0</v>
      </c>
      <c r="E809" s="160">
        <v>2026</v>
      </c>
    </row>
    <row r="810" spans="1:5" ht="90.75" hidden="1" thickBot="1">
      <c r="A810" s="85" t="s">
        <v>775</v>
      </c>
      <c r="B810" s="102" t="s">
        <v>776</v>
      </c>
      <c r="C810" s="103"/>
      <c r="D810" s="15">
        <v>599580.02</v>
      </c>
      <c r="E810" s="160">
        <v>2026</v>
      </c>
    </row>
    <row r="811" spans="1:5" ht="102" hidden="1" thickBot="1">
      <c r="A811" s="85" t="s">
        <v>777</v>
      </c>
      <c r="B811" s="102" t="s">
        <v>778</v>
      </c>
      <c r="C811" s="103"/>
      <c r="D811" s="15">
        <v>113842.11</v>
      </c>
      <c r="E811" s="160">
        <v>2026</v>
      </c>
    </row>
    <row r="812" spans="1:5" ht="23.25" hidden="1" thickBot="1">
      <c r="A812" s="85" t="s">
        <v>779</v>
      </c>
      <c r="B812" s="102" t="s">
        <v>780</v>
      </c>
      <c r="C812" s="103"/>
      <c r="D812" s="15">
        <v>8494.6</v>
      </c>
      <c r="E812" s="160">
        <v>2026</v>
      </c>
    </row>
    <row r="813" spans="1:5" ht="68.25" hidden="1" thickBot="1">
      <c r="A813" s="85" t="s">
        <v>234</v>
      </c>
      <c r="B813" s="102" t="s">
        <v>780</v>
      </c>
      <c r="C813" s="103" t="s">
        <v>235</v>
      </c>
      <c r="D813" s="15">
        <v>8494.6</v>
      </c>
      <c r="E813" s="160">
        <v>2026</v>
      </c>
    </row>
    <row r="814" spans="1:5" ht="23.25" hidden="1" thickBot="1">
      <c r="A814" s="85" t="s">
        <v>236</v>
      </c>
      <c r="B814" s="102" t="s">
        <v>780</v>
      </c>
      <c r="C814" s="103" t="s">
        <v>237</v>
      </c>
      <c r="D814" s="15">
        <v>8494.6</v>
      </c>
      <c r="E814" s="160">
        <v>2026</v>
      </c>
    </row>
    <row r="815" spans="1:5" ht="102" hidden="1" thickBot="1">
      <c r="A815" s="85" t="s">
        <v>781</v>
      </c>
      <c r="B815" s="102" t="s">
        <v>782</v>
      </c>
      <c r="C815" s="103"/>
      <c r="D815" s="15">
        <v>104080</v>
      </c>
      <c r="E815" s="160">
        <v>2026</v>
      </c>
    </row>
    <row r="816" spans="1:5" ht="68.25" hidden="1" thickBot="1">
      <c r="A816" s="85" t="s">
        <v>234</v>
      </c>
      <c r="B816" s="102" t="s">
        <v>782</v>
      </c>
      <c r="C816" s="103" t="s">
        <v>235</v>
      </c>
      <c r="D816" s="15">
        <v>104080</v>
      </c>
      <c r="E816" s="160">
        <v>2026</v>
      </c>
    </row>
    <row r="817" spans="1:5" ht="23.25" hidden="1" thickBot="1">
      <c r="A817" s="85" t="s">
        <v>236</v>
      </c>
      <c r="B817" s="102" t="s">
        <v>782</v>
      </c>
      <c r="C817" s="103" t="s">
        <v>237</v>
      </c>
      <c r="D817" s="15">
        <v>104080</v>
      </c>
      <c r="E817" s="160">
        <v>2026</v>
      </c>
    </row>
    <row r="818" spans="1:5" ht="135.75" hidden="1" thickBot="1">
      <c r="A818" s="85" t="s">
        <v>783</v>
      </c>
      <c r="B818" s="102" t="s">
        <v>784</v>
      </c>
      <c r="C818" s="103"/>
      <c r="D818" s="15">
        <v>1267.51</v>
      </c>
      <c r="E818" s="160">
        <v>2026</v>
      </c>
    </row>
    <row r="819" spans="1:5" ht="68.25" hidden="1" thickBot="1">
      <c r="A819" s="85" t="s">
        <v>234</v>
      </c>
      <c r="B819" s="102" t="s">
        <v>784</v>
      </c>
      <c r="C819" s="103" t="s">
        <v>235</v>
      </c>
      <c r="D819" s="15">
        <v>1267.51</v>
      </c>
      <c r="E819" s="160">
        <v>2026</v>
      </c>
    </row>
    <row r="820" spans="1:5" ht="23.25" hidden="1" thickBot="1">
      <c r="A820" s="85" t="s">
        <v>236</v>
      </c>
      <c r="B820" s="102" t="s">
        <v>784</v>
      </c>
      <c r="C820" s="103" t="s">
        <v>237</v>
      </c>
      <c r="D820" s="15">
        <v>1267.51</v>
      </c>
      <c r="E820" s="160">
        <v>2026</v>
      </c>
    </row>
    <row r="821" spans="1:5" ht="68.25" hidden="1" thickBot="1">
      <c r="A821" s="85" t="s">
        <v>785</v>
      </c>
      <c r="B821" s="102" t="s">
        <v>786</v>
      </c>
      <c r="C821" s="103"/>
      <c r="D821" s="15">
        <v>478185.96</v>
      </c>
      <c r="E821" s="160">
        <v>2026</v>
      </c>
    </row>
    <row r="822" spans="1:5" ht="23.25" hidden="1" thickBot="1">
      <c r="A822" s="85" t="s">
        <v>779</v>
      </c>
      <c r="B822" s="102" t="s">
        <v>787</v>
      </c>
      <c r="C822" s="103"/>
      <c r="D822" s="15">
        <v>14632.4</v>
      </c>
      <c r="E822" s="160">
        <v>2026</v>
      </c>
    </row>
    <row r="823" spans="1:5" ht="68.25" hidden="1" thickBot="1">
      <c r="A823" s="85" t="s">
        <v>234</v>
      </c>
      <c r="B823" s="102" t="s">
        <v>787</v>
      </c>
      <c r="C823" s="103" t="s">
        <v>235</v>
      </c>
      <c r="D823" s="15">
        <v>14632.4</v>
      </c>
      <c r="E823" s="160">
        <v>2026</v>
      </c>
    </row>
    <row r="824" spans="1:5" ht="23.25" hidden="1" thickBot="1">
      <c r="A824" s="85" t="s">
        <v>377</v>
      </c>
      <c r="B824" s="102" t="s">
        <v>787</v>
      </c>
      <c r="C824" s="103" t="s">
        <v>378</v>
      </c>
      <c r="D824" s="15">
        <v>5132.3999999999996</v>
      </c>
      <c r="E824" s="160">
        <v>2026</v>
      </c>
    </row>
    <row r="825" spans="1:5" ht="23.25" hidden="1" thickBot="1">
      <c r="A825" s="85" t="s">
        <v>236</v>
      </c>
      <c r="B825" s="102" t="s">
        <v>787</v>
      </c>
      <c r="C825" s="103" t="s">
        <v>237</v>
      </c>
      <c r="D825" s="15">
        <v>9500</v>
      </c>
      <c r="E825" s="160">
        <v>2026</v>
      </c>
    </row>
    <row r="826" spans="1:5" ht="90.75" hidden="1" thickBot="1">
      <c r="A826" s="85" t="s">
        <v>788</v>
      </c>
      <c r="B826" s="102" t="s">
        <v>789</v>
      </c>
      <c r="C826" s="103"/>
      <c r="D826" s="15">
        <v>463553.56</v>
      </c>
      <c r="E826" s="160">
        <v>2026</v>
      </c>
    </row>
    <row r="827" spans="1:5" ht="68.25" hidden="1" thickBot="1">
      <c r="A827" s="85" t="s">
        <v>234</v>
      </c>
      <c r="B827" s="102" t="s">
        <v>789</v>
      </c>
      <c r="C827" s="103" t="s">
        <v>235</v>
      </c>
      <c r="D827" s="15">
        <v>463553.56</v>
      </c>
      <c r="E827" s="160">
        <v>2026</v>
      </c>
    </row>
    <row r="828" spans="1:5" ht="23.25" hidden="1" thickBot="1">
      <c r="A828" s="85" t="s">
        <v>377</v>
      </c>
      <c r="B828" s="102" t="s">
        <v>789</v>
      </c>
      <c r="C828" s="103" t="s">
        <v>378</v>
      </c>
      <c r="D828" s="15">
        <v>259119.2</v>
      </c>
      <c r="E828" s="160">
        <v>2026</v>
      </c>
    </row>
    <row r="829" spans="1:5" ht="23.25" hidden="1" thickBot="1">
      <c r="A829" s="85" t="s">
        <v>236</v>
      </c>
      <c r="B829" s="102" t="s">
        <v>789</v>
      </c>
      <c r="C829" s="103" t="s">
        <v>237</v>
      </c>
      <c r="D829" s="15">
        <v>204434.36</v>
      </c>
      <c r="E829" s="160">
        <v>2026</v>
      </c>
    </row>
    <row r="830" spans="1:5" ht="147" hidden="1" thickBot="1">
      <c r="A830" s="85" t="s">
        <v>790</v>
      </c>
      <c r="B830" s="102" t="s">
        <v>791</v>
      </c>
      <c r="C830" s="103"/>
      <c r="D830" s="15">
        <v>0</v>
      </c>
      <c r="E830" s="160">
        <v>2026</v>
      </c>
    </row>
    <row r="831" spans="1:5" ht="68.25" hidden="1" thickBot="1">
      <c r="A831" s="85" t="s">
        <v>792</v>
      </c>
      <c r="B831" s="102" t="s">
        <v>793</v>
      </c>
      <c r="C831" s="103"/>
      <c r="D831" s="15">
        <v>0</v>
      </c>
      <c r="E831" s="160">
        <v>2026</v>
      </c>
    </row>
    <row r="832" spans="1:5" ht="68.25" hidden="1" thickBot="1">
      <c r="A832" s="85" t="s">
        <v>234</v>
      </c>
      <c r="B832" s="102" t="s">
        <v>793</v>
      </c>
      <c r="C832" s="103" t="s">
        <v>235</v>
      </c>
      <c r="D832" s="15">
        <v>0</v>
      </c>
      <c r="E832" s="160">
        <v>2026</v>
      </c>
    </row>
    <row r="833" spans="1:5" ht="23.25" hidden="1" thickBot="1">
      <c r="A833" s="85" t="s">
        <v>377</v>
      </c>
      <c r="B833" s="102" t="s">
        <v>793</v>
      </c>
      <c r="C833" s="103" t="s">
        <v>378</v>
      </c>
      <c r="D833" s="15">
        <v>0</v>
      </c>
      <c r="E833" s="160">
        <v>2026</v>
      </c>
    </row>
    <row r="834" spans="1:5" ht="45.75" hidden="1" thickBot="1">
      <c r="A834" s="85" t="s">
        <v>794</v>
      </c>
      <c r="B834" s="102" t="s">
        <v>795</v>
      </c>
      <c r="C834" s="103"/>
      <c r="D834" s="15">
        <v>0</v>
      </c>
      <c r="E834" s="160">
        <v>2026</v>
      </c>
    </row>
    <row r="835" spans="1:5" ht="68.25" hidden="1" thickBot="1">
      <c r="A835" s="85" t="s">
        <v>234</v>
      </c>
      <c r="B835" s="102" t="s">
        <v>795</v>
      </c>
      <c r="C835" s="103" t="s">
        <v>235</v>
      </c>
      <c r="D835" s="15">
        <v>0</v>
      </c>
      <c r="E835" s="160">
        <v>2026</v>
      </c>
    </row>
    <row r="836" spans="1:5" ht="23.25" hidden="1" thickBot="1">
      <c r="A836" s="85" t="s">
        <v>236</v>
      </c>
      <c r="B836" s="102" t="s">
        <v>795</v>
      </c>
      <c r="C836" s="103" t="s">
        <v>237</v>
      </c>
      <c r="D836" s="15">
        <v>0</v>
      </c>
      <c r="E836" s="160">
        <v>2026</v>
      </c>
    </row>
    <row r="837" spans="1:5" ht="45.75" hidden="1" thickBot="1">
      <c r="A837" s="85" t="s">
        <v>796</v>
      </c>
      <c r="B837" s="102" t="s">
        <v>797</v>
      </c>
      <c r="C837" s="103"/>
      <c r="D837" s="15">
        <v>0</v>
      </c>
      <c r="E837" s="160">
        <v>2026</v>
      </c>
    </row>
    <row r="838" spans="1:5" ht="68.25" hidden="1" thickBot="1">
      <c r="A838" s="85" t="s">
        <v>234</v>
      </c>
      <c r="B838" s="102" t="s">
        <v>797</v>
      </c>
      <c r="C838" s="103" t="s">
        <v>235</v>
      </c>
      <c r="D838" s="15">
        <v>0</v>
      </c>
      <c r="E838" s="160">
        <v>2026</v>
      </c>
    </row>
    <row r="839" spans="1:5" ht="23.25" hidden="1" thickBot="1">
      <c r="A839" s="85" t="s">
        <v>377</v>
      </c>
      <c r="B839" s="102" t="s">
        <v>797</v>
      </c>
      <c r="C839" s="103" t="s">
        <v>378</v>
      </c>
      <c r="D839" s="15">
        <v>0</v>
      </c>
      <c r="E839" s="160">
        <v>2026</v>
      </c>
    </row>
    <row r="840" spans="1:5" ht="90.75" hidden="1" thickBot="1">
      <c r="A840" s="85" t="s">
        <v>798</v>
      </c>
      <c r="B840" s="102" t="s">
        <v>799</v>
      </c>
      <c r="C840" s="103"/>
      <c r="D840" s="15">
        <v>7551.95</v>
      </c>
      <c r="E840" s="160">
        <v>2026</v>
      </c>
    </row>
    <row r="841" spans="1:5" ht="79.5" hidden="1" thickBot="1">
      <c r="A841" s="85" t="s">
        <v>800</v>
      </c>
      <c r="B841" s="102" t="s">
        <v>801</v>
      </c>
      <c r="C841" s="103"/>
      <c r="D841" s="15">
        <v>7551.95</v>
      </c>
      <c r="E841" s="160">
        <v>2026</v>
      </c>
    </row>
    <row r="842" spans="1:5" ht="68.25" hidden="1" thickBot="1">
      <c r="A842" s="85" t="s">
        <v>234</v>
      </c>
      <c r="B842" s="102" t="s">
        <v>801</v>
      </c>
      <c r="C842" s="103" t="s">
        <v>235</v>
      </c>
      <c r="D842" s="15">
        <v>7551.95</v>
      </c>
      <c r="E842" s="160">
        <v>2026</v>
      </c>
    </row>
    <row r="843" spans="1:5" ht="23.25" hidden="1" thickBot="1">
      <c r="A843" s="85" t="s">
        <v>236</v>
      </c>
      <c r="B843" s="102" t="s">
        <v>801</v>
      </c>
      <c r="C843" s="103" t="s">
        <v>237</v>
      </c>
      <c r="D843" s="15">
        <v>7551.95</v>
      </c>
      <c r="E843" s="160">
        <v>2026</v>
      </c>
    </row>
    <row r="844" spans="1:5" ht="79.5" hidden="1" thickBot="1">
      <c r="A844" s="85" t="s">
        <v>802</v>
      </c>
      <c r="B844" s="102" t="s">
        <v>803</v>
      </c>
      <c r="C844" s="103"/>
      <c r="D844" s="15">
        <v>0</v>
      </c>
      <c r="E844" s="160">
        <v>2026</v>
      </c>
    </row>
    <row r="845" spans="1:5" ht="124.5" hidden="1" thickBot="1">
      <c r="A845" s="85" t="s">
        <v>804</v>
      </c>
      <c r="B845" s="102" t="s">
        <v>805</v>
      </c>
      <c r="C845" s="103"/>
      <c r="D845" s="15">
        <v>0</v>
      </c>
      <c r="E845" s="160">
        <v>2026</v>
      </c>
    </row>
    <row r="846" spans="1:5" ht="68.25" hidden="1" thickBot="1">
      <c r="A846" s="85" t="s">
        <v>234</v>
      </c>
      <c r="B846" s="102" t="s">
        <v>805</v>
      </c>
      <c r="C846" s="103" t="s">
        <v>235</v>
      </c>
      <c r="D846" s="15">
        <v>0</v>
      </c>
      <c r="E846" s="160">
        <v>2026</v>
      </c>
    </row>
    <row r="847" spans="1:5" ht="23.25" hidden="1" thickBot="1">
      <c r="A847" s="85" t="s">
        <v>236</v>
      </c>
      <c r="B847" s="102" t="s">
        <v>805</v>
      </c>
      <c r="C847" s="103" t="s">
        <v>237</v>
      </c>
      <c r="D847" s="15">
        <v>0</v>
      </c>
      <c r="E847" s="160">
        <v>2026</v>
      </c>
    </row>
    <row r="848" spans="1:5" ht="68.25" hidden="1" thickBot="1">
      <c r="A848" s="85" t="s">
        <v>806</v>
      </c>
      <c r="B848" s="102" t="s">
        <v>807</v>
      </c>
      <c r="C848" s="103"/>
      <c r="D848" s="15">
        <v>20000</v>
      </c>
      <c r="E848" s="160">
        <v>2026</v>
      </c>
    </row>
    <row r="849" spans="1:5" ht="135.75" hidden="1" thickBot="1">
      <c r="A849" s="85" t="s">
        <v>808</v>
      </c>
      <c r="B849" s="102" t="s">
        <v>809</v>
      </c>
      <c r="C849" s="103"/>
      <c r="D849" s="15">
        <v>20000</v>
      </c>
      <c r="E849" s="160">
        <v>2026</v>
      </c>
    </row>
    <row r="850" spans="1:5" ht="68.25" hidden="1" thickBot="1">
      <c r="A850" s="85" t="s">
        <v>810</v>
      </c>
      <c r="B850" s="102" t="s">
        <v>811</v>
      </c>
      <c r="C850" s="103"/>
      <c r="D850" s="15">
        <v>20000</v>
      </c>
      <c r="E850" s="160">
        <v>2026</v>
      </c>
    </row>
    <row r="851" spans="1:5" ht="68.25" hidden="1" thickBot="1">
      <c r="A851" s="85" t="s">
        <v>234</v>
      </c>
      <c r="B851" s="102" t="s">
        <v>811</v>
      </c>
      <c r="C851" s="103" t="s">
        <v>235</v>
      </c>
      <c r="D851" s="15">
        <v>20000</v>
      </c>
      <c r="E851" s="160">
        <v>2026</v>
      </c>
    </row>
    <row r="852" spans="1:5" ht="23.25" hidden="1" thickBot="1">
      <c r="A852" s="85" t="s">
        <v>377</v>
      </c>
      <c r="B852" s="102" t="s">
        <v>811</v>
      </c>
      <c r="C852" s="103" t="s">
        <v>378</v>
      </c>
      <c r="D852" s="15">
        <v>20000</v>
      </c>
      <c r="E852" s="160">
        <v>2026</v>
      </c>
    </row>
    <row r="853" spans="1:5" ht="34.5" hidden="1" thickBot="1">
      <c r="A853" s="85" t="s">
        <v>722</v>
      </c>
      <c r="B853" s="102" t="s">
        <v>723</v>
      </c>
      <c r="C853" s="103"/>
      <c r="D853" s="15">
        <v>415360.41</v>
      </c>
      <c r="E853" s="160">
        <v>2026</v>
      </c>
    </row>
    <row r="854" spans="1:5" ht="102" hidden="1" thickBot="1">
      <c r="A854" s="85" t="s">
        <v>724</v>
      </c>
      <c r="B854" s="102" t="s">
        <v>725</v>
      </c>
      <c r="C854" s="103"/>
      <c r="D854" s="15">
        <v>405820.41</v>
      </c>
      <c r="E854" s="160">
        <v>2026</v>
      </c>
    </row>
    <row r="855" spans="1:5" ht="102" hidden="1" thickBot="1">
      <c r="A855" s="85" t="s">
        <v>726</v>
      </c>
      <c r="B855" s="102" t="s">
        <v>727</v>
      </c>
      <c r="C855" s="103"/>
      <c r="D855" s="15">
        <v>405820.41</v>
      </c>
      <c r="E855" s="160">
        <v>2026</v>
      </c>
    </row>
    <row r="856" spans="1:5" ht="68.25" hidden="1" thickBot="1">
      <c r="A856" s="85" t="s">
        <v>234</v>
      </c>
      <c r="B856" s="102" t="s">
        <v>727</v>
      </c>
      <c r="C856" s="103" t="s">
        <v>235</v>
      </c>
      <c r="D856" s="15">
        <v>405820.41</v>
      </c>
      <c r="E856" s="160">
        <v>2026</v>
      </c>
    </row>
    <row r="857" spans="1:5" ht="23.25" hidden="1" thickBot="1">
      <c r="A857" s="85" t="s">
        <v>377</v>
      </c>
      <c r="B857" s="102" t="s">
        <v>727</v>
      </c>
      <c r="C857" s="103" t="s">
        <v>378</v>
      </c>
      <c r="D857" s="15">
        <v>271606.34000000003</v>
      </c>
      <c r="E857" s="160">
        <v>2026</v>
      </c>
    </row>
    <row r="858" spans="1:5" ht="23.25" hidden="1" thickBot="1">
      <c r="A858" s="85" t="s">
        <v>236</v>
      </c>
      <c r="B858" s="102" t="s">
        <v>727</v>
      </c>
      <c r="C858" s="103" t="s">
        <v>237</v>
      </c>
      <c r="D858" s="15">
        <v>134214.07</v>
      </c>
      <c r="E858" s="160">
        <v>2026</v>
      </c>
    </row>
    <row r="859" spans="1:5" ht="102" hidden="1" thickBot="1">
      <c r="A859" s="85" t="s">
        <v>728</v>
      </c>
      <c r="B859" s="102" t="s">
        <v>729</v>
      </c>
      <c r="C859" s="103"/>
      <c r="D859" s="15">
        <v>9540</v>
      </c>
      <c r="E859" s="160">
        <v>2026</v>
      </c>
    </row>
    <row r="860" spans="1:5" ht="90.75" hidden="1" thickBot="1">
      <c r="A860" s="85" t="s">
        <v>730</v>
      </c>
      <c r="B860" s="102" t="s">
        <v>731</v>
      </c>
      <c r="C860" s="103"/>
      <c r="D860" s="15">
        <v>9540</v>
      </c>
      <c r="E860" s="160">
        <v>2026</v>
      </c>
    </row>
    <row r="861" spans="1:5" ht="68.25" hidden="1" thickBot="1">
      <c r="A861" s="85" t="s">
        <v>234</v>
      </c>
      <c r="B861" s="102" t="s">
        <v>731</v>
      </c>
      <c r="C861" s="103" t="s">
        <v>235</v>
      </c>
      <c r="D861" s="15">
        <v>9540</v>
      </c>
      <c r="E861" s="160">
        <v>2026</v>
      </c>
    </row>
    <row r="862" spans="1:5" ht="23.25" hidden="1" thickBot="1">
      <c r="A862" s="85" t="s">
        <v>377</v>
      </c>
      <c r="B862" s="102" t="s">
        <v>731</v>
      </c>
      <c r="C862" s="103" t="s">
        <v>378</v>
      </c>
      <c r="D862" s="15">
        <v>8540</v>
      </c>
      <c r="E862" s="160">
        <v>2026</v>
      </c>
    </row>
    <row r="863" spans="1:5" ht="23.25" hidden="1" thickBot="1">
      <c r="A863" s="85" t="s">
        <v>236</v>
      </c>
      <c r="B863" s="102" t="s">
        <v>731</v>
      </c>
      <c r="C863" s="103" t="s">
        <v>237</v>
      </c>
      <c r="D863" s="15">
        <v>1000</v>
      </c>
      <c r="E863" s="160">
        <v>2026</v>
      </c>
    </row>
    <row r="864" spans="1:5" ht="102" hidden="1" thickBot="1">
      <c r="A864" s="85" t="s">
        <v>732</v>
      </c>
      <c r="B864" s="102" t="s">
        <v>733</v>
      </c>
      <c r="C864" s="103"/>
      <c r="D864" s="15">
        <v>0</v>
      </c>
      <c r="E864" s="160">
        <v>2026</v>
      </c>
    </row>
    <row r="865" spans="1:5" ht="90.75" hidden="1" thickBot="1">
      <c r="A865" s="85" t="s">
        <v>734</v>
      </c>
      <c r="B865" s="102" t="s">
        <v>735</v>
      </c>
      <c r="C865" s="103"/>
      <c r="D865" s="15">
        <v>0</v>
      </c>
      <c r="E865" s="160">
        <v>2026</v>
      </c>
    </row>
    <row r="866" spans="1:5" ht="68.25" hidden="1" thickBot="1">
      <c r="A866" s="85" t="s">
        <v>234</v>
      </c>
      <c r="B866" s="102" t="s">
        <v>735</v>
      </c>
      <c r="C866" s="103" t="s">
        <v>235</v>
      </c>
      <c r="D866" s="15">
        <v>0</v>
      </c>
      <c r="E866" s="160">
        <v>2026</v>
      </c>
    </row>
    <row r="867" spans="1:5" ht="23.25" hidden="1" thickBot="1">
      <c r="A867" s="85" t="s">
        <v>377</v>
      </c>
      <c r="B867" s="102" t="s">
        <v>735</v>
      </c>
      <c r="C867" s="103" t="s">
        <v>378</v>
      </c>
      <c r="D867" s="15">
        <v>0</v>
      </c>
      <c r="E867" s="160">
        <v>2026</v>
      </c>
    </row>
    <row r="868" spans="1:5" ht="23.25" hidden="1" thickBot="1">
      <c r="A868" s="85" t="s">
        <v>236</v>
      </c>
      <c r="B868" s="102" t="s">
        <v>735</v>
      </c>
      <c r="C868" s="103" t="s">
        <v>237</v>
      </c>
      <c r="D868" s="15">
        <v>0</v>
      </c>
      <c r="E868" s="160">
        <v>2026</v>
      </c>
    </row>
    <row r="869" spans="1:5" ht="45.75" hidden="1" thickBot="1">
      <c r="A869" s="85" t="s">
        <v>736</v>
      </c>
      <c r="B869" s="102" t="s">
        <v>737</v>
      </c>
      <c r="C869" s="103"/>
      <c r="D869" s="15">
        <v>0</v>
      </c>
      <c r="E869" s="160">
        <v>2026</v>
      </c>
    </row>
    <row r="870" spans="1:5" ht="147" hidden="1" thickBot="1">
      <c r="A870" s="85" t="s">
        <v>738</v>
      </c>
      <c r="B870" s="102" t="s">
        <v>739</v>
      </c>
      <c r="C870" s="103"/>
      <c r="D870" s="15">
        <v>0</v>
      </c>
      <c r="E870" s="160">
        <v>2026</v>
      </c>
    </row>
    <row r="871" spans="1:5" ht="68.25" hidden="1" thickBot="1">
      <c r="A871" s="85" t="s">
        <v>234</v>
      </c>
      <c r="B871" s="102" t="s">
        <v>739</v>
      </c>
      <c r="C871" s="103" t="s">
        <v>235</v>
      </c>
      <c r="D871" s="15">
        <v>0</v>
      </c>
      <c r="E871" s="160">
        <v>2026</v>
      </c>
    </row>
    <row r="872" spans="1:5" ht="23.25" hidden="1" thickBot="1">
      <c r="A872" s="85" t="s">
        <v>377</v>
      </c>
      <c r="B872" s="102" t="s">
        <v>739</v>
      </c>
      <c r="C872" s="103" t="s">
        <v>378</v>
      </c>
      <c r="D872" s="15">
        <v>0</v>
      </c>
      <c r="E872" s="160">
        <v>2026</v>
      </c>
    </row>
    <row r="873" spans="1:5" ht="23.25" hidden="1" thickBot="1">
      <c r="A873" s="85" t="s">
        <v>236</v>
      </c>
      <c r="B873" s="102" t="s">
        <v>739</v>
      </c>
      <c r="C873" s="103" t="s">
        <v>237</v>
      </c>
      <c r="D873" s="15">
        <v>0</v>
      </c>
      <c r="E873" s="160">
        <v>2026</v>
      </c>
    </row>
    <row r="874" spans="1:5" ht="23.25" hidden="1" thickBot="1">
      <c r="A874" s="85" t="s">
        <v>138</v>
      </c>
      <c r="B874" s="102" t="s">
        <v>813</v>
      </c>
      <c r="C874" s="103"/>
      <c r="D874" s="15">
        <v>25100</v>
      </c>
      <c r="E874" s="160">
        <v>2026</v>
      </c>
    </row>
    <row r="875" spans="1:5" ht="79.5" hidden="1" thickBot="1">
      <c r="A875" s="85" t="s">
        <v>140</v>
      </c>
      <c r="B875" s="102" t="s">
        <v>814</v>
      </c>
      <c r="C875" s="103"/>
      <c r="D875" s="15">
        <v>25100</v>
      </c>
      <c r="E875" s="160">
        <v>2026</v>
      </c>
    </row>
    <row r="876" spans="1:5" ht="45.75" hidden="1" thickBot="1">
      <c r="A876" s="85" t="s">
        <v>711</v>
      </c>
      <c r="B876" s="102" t="s">
        <v>815</v>
      </c>
      <c r="C876" s="103"/>
      <c r="D876" s="15">
        <v>25100</v>
      </c>
      <c r="E876" s="160">
        <v>2026</v>
      </c>
    </row>
    <row r="877" spans="1:5" ht="135.75" hidden="1" thickBot="1">
      <c r="A877" s="85" t="s">
        <v>144</v>
      </c>
      <c r="B877" s="102" t="s">
        <v>815</v>
      </c>
      <c r="C877" s="103" t="s">
        <v>145</v>
      </c>
      <c r="D877" s="15">
        <v>24084.32</v>
      </c>
      <c r="E877" s="160">
        <v>2026</v>
      </c>
    </row>
    <row r="878" spans="1:5" ht="57" hidden="1" thickBot="1">
      <c r="A878" s="85" t="s">
        <v>146</v>
      </c>
      <c r="B878" s="102" t="s">
        <v>815</v>
      </c>
      <c r="C878" s="103" t="s">
        <v>147</v>
      </c>
      <c r="D878" s="15">
        <v>24084.32</v>
      </c>
      <c r="E878" s="160">
        <v>2026</v>
      </c>
    </row>
    <row r="879" spans="1:5" ht="57" hidden="1" thickBot="1">
      <c r="A879" s="85" t="s">
        <v>157</v>
      </c>
      <c r="B879" s="102" t="s">
        <v>815</v>
      </c>
      <c r="C879" s="103" t="s">
        <v>158</v>
      </c>
      <c r="D879" s="15">
        <v>1015.68</v>
      </c>
      <c r="E879" s="160">
        <v>2026</v>
      </c>
    </row>
    <row r="880" spans="1:5" ht="57" hidden="1" thickBot="1">
      <c r="A880" s="85" t="s">
        <v>159</v>
      </c>
      <c r="B880" s="102" t="s">
        <v>815</v>
      </c>
      <c r="C880" s="103" t="s">
        <v>160</v>
      </c>
      <c r="D880" s="15">
        <v>1015.68</v>
      </c>
      <c r="E880" s="160">
        <v>2026</v>
      </c>
    </row>
    <row r="881" spans="1:5" ht="34.5" thickBot="1">
      <c r="A881" s="85" t="s">
        <v>195</v>
      </c>
      <c r="B881" s="102" t="s">
        <v>196</v>
      </c>
      <c r="C881" s="103"/>
      <c r="D881" s="15">
        <v>6113128.2000000002</v>
      </c>
      <c r="E881" s="160">
        <v>2026</v>
      </c>
    </row>
    <row r="882" spans="1:5" ht="23.25" hidden="1" thickBot="1">
      <c r="A882" s="85" t="s">
        <v>197</v>
      </c>
      <c r="B882" s="102" t="s">
        <v>198</v>
      </c>
      <c r="C882" s="103"/>
      <c r="D882" s="15">
        <v>5762045.6591400001</v>
      </c>
      <c r="E882" s="160">
        <v>2026</v>
      </c>
    </row>
    <row r="883" spans="1:5" ht="79.5" hidden="1" thickBot="1">
      <c r="A883" s="85" t="s">
        <v>199</v>
      </c>
      <c r="B883" s="102" t="s">
        <v>200</v>
      </c>
      <c r="C883" s="103"/>
      <c r="D883" s="15">
        <v>5447675.7991400007</v>
      </c>
      <c r="E883" s="160">
        <v>2026</v>
      </c>
    </row>
    <row r="884" spans="1:5" ht="68.25" hidden="1" thickBot="1">
      <c r="A884" s="85" t="s">
        <v>840</v>
      </c>
      <c r="B884" s="102" t="s">
        <v>841</v>
      </c>
      <c r="C884" s="103"/>
      <c r="D884" s="15">
        <v>170924.70699999999</v>
      </c>
      <c r="E884" s="160">
        <v>2026</v>
      </c>
    </row>
    <row r="885" spans="1:5" ht="57" hidden="1" thickBot="1">
      <c r="A885" s="85" t="s">
        <v>157</v>
      </c>
      <c r="B885" s="102" t="s">
        <v>841</v>
      </c>
      <c r="C885" s="103" t="s">
        <v>158</v>
      </c>
      <c r="D885" s="15">
        <v>56822.661999999997</v>
      </c>
      <c r="E885" s="160">
        <v>2026</v>
      </c>
    </row>
    <row r="886" spans="1:5" ht="57" hidden="1" thickBot="1">
      <c r="A886" s="85" t="s">
        <v>159</v>
      </c>
      <c r="B886" s="102" t="s">
        <v>841</v>
      </c>
      <c r="C886" s="103" t="s">
        <v>160</v>
      </c>
      <c r="D886" s="15">
        <v>56822.661999999997</v>
      </c>
      <c r="E886" s="160">
        <v>2026</v>
      </c>
    </row>
    <row r="887" spans="1:5" ht="34.5" hidden="1" thickBot="1">
      <c r="A887" s="85" t="s">
        <v>575</v>
      </c>
      <c r="B887" s="102" t="s">
        <v>841</v>
      </c>
      <c r="C887" s="103" t="s">
        <v>576</v>
      </c>
      <c r="D887" s="15">
        <v>7218.8190000000004</v>
      </c>
      <c r="E887" s="160">
        <v>2026</v>
      </c>
    </row>
    <row r="888" spans="1:5" ht="57" hidden="1" thickBot="1">
      <c r="A888" s="85" t="s">
        <v>577</v>
      </c>
      <c r="B888" s="102" t="s">
        <v>841</v>
      </c>
      <c r="C888" s="103" t="s">
        <v>578</v>
      </c>
      <c r="D888" s="15">
        <v>7218.8190000000004</v>
      </c>
      <c r="E888" s="160">
        <v>2026</v>
      </c>
    </row>
    <row r="889" spans="1:5" ht="68.25" hidden="1" thickBot="1">
      <c r="A889" s="85" t="s">
        <v>234</v>
      </c>
      <c r="B889" s="102" t="s">
        <v>841</v>
      </c>
      <c r="C889" s="103" t="s">
        <v>235</v>
      </c>
      <c r="D889" s="15">
        <v>106883.226</v>
      </c>
      <c r="E889" s="160">
        <v>2026</v>
      </c>
    </row>
    <row r="890" spans="1:5" ht="23.25" hidden="1" thickBot="1">
      <c r="A890" s="85" t="s">
        <v>236</v>
      </c>
      <c r="B890" s="102" t="s">
        <v>841</v>
      </c>
      <c r="C890" s="103" t="s">
        <v>237</v>
      </c>
      <c r="D890" s="15">
        <v>106883.226</v>
      </c>
      <c r="E890" s="160">
        <v>2026</v>
      </c>
    </row>
    <row r="891" spans="1:5" ht="68.25" hidden="1" thickBot="1">
      <c r="A891" s="85" t="s">
        <v>842</v>
      </c>
      <c r="B891" s="102" t="s">
        <v>843</v>
      </c>
      <c r="C891" s="103"/>
      <c r="D891" s="15">
        <v>85260.263279999999</v>
      </c>
      <c r="E891" s="160">
        <v>2026</v>
      </c>
    </row>
    <row r="892" spans="1:5" ht="68.25" hidden="1" thickBot="1">
      <c r="A892" s="85" t="s">
        <v>234</v>
      </c>
      <c r="B892" s="102" t="s">
        <v>843</v>
      </c>
      <c r="C892" s="103" t="s">
        <v>235</v>
      </c>
      <c r="D892" s="15">
        <v>85260.263279999999</v>
      </c>
      <c r="E892" s="160">
        <v>2026</v>
      </c>
    </row>
    <row r="893" spans="1:5" ht="23.25" hidden="1" thickBot="1">
      <c r="A893" s="85" t="s">
        <v>377</v>
      </c>
      <c r="B893" s="102" t="s">
        <v>843</v>
      </c>
      <c r="C893" s="103" t="s">
        <v>378</v>
      </c>
      <c r="D893" s="15">
        <v>19853.27348</v>
      </c>
      <c r="E893" s="160">
        <v>2026</v>
      </c>
    </row>
    <row r="894" spans="1:5" ht="23.25" hidden="1" thickBot="1">
      <c r="A894" s="85" t="s">
        <v>236</v>
      </c>
      <c r="B894" s="102" t="s">
        <v>843</v>
      </c>
      <c r="C894" s="103" t="s">
        <v>237</v>
      </c>
      <c r="D894" s="15">
        <v>65406.989799999996</v>
      </c>
      <c r="E894" s="160">
        <v>2026</v>
      </c>
    </row>
    <row r="895" spans="1:5" ht="102" hidden="1" thickBot="1">
      <c r="A895" s="85" t="s">
        <v>819</v>
      </c>
      <c r="B895" s="102" t="s">
        <v>820</v>
      </c>
      <c r="C895" s="103"/>
      <c r="D895" s="15">
        <v>186200.78862000001</v>
      </c>
      <c r="E895" s="160">
        <v>2026</v>
      </c>
    </row>
    <row r="896" spans="1:5" ht="68.25" hidden="1" thickBot="1">
      <c r="A896" s="85" t="s">
        <v>234</v>
      </c>
      <c r="B896" s="102" t="s">
        <v>820</v>
      </c>
      <c r="C896" s="103" t="s">
        <v>235</v>
      </c>
      <c r="D896" s="15">
        <v>186200.78862000001</v>
      </c>
      <c r="E896" s="160">
        <v>2026</v>
      </c>
    </row>
    <row r="897" spans="1:5" ht="23.25" hidden="1" thickBot="1">
      <c r="A897" s="85" t="s">
        <v>236</v>
      </c>
      <c r="B897" s="102" t="s">
        <v>820</v>
      </c>
      <c r="C897" s="103" t="s">
        <v>237</v>
      </c>
      <c r="D897" s="15">
        <v>186200.78862000001</v>
      </c>
      <c r="E897" s="160">
        <v>2026</v>
      </c>
    </row>
    <row r="898" spans="1:5" ht="158.25" hidden="1" thickBot="1">
      <c r="A898" s="85" t="s">
        <v>821</v>
      </c>
      <c r="B898" s="102" t="s">
        <v>822</v>
      </c>
      <c r="C898" s="103"/>
      <c r="D898" s="15">
        <v>1287176.04024</v>
      </c>
      <c r="E898" s="160">
        <v>2026</v>
      </c>
    </row>
    <row r="899" spans="1:5" ht="68.25" hidden="1" thickBot="1">
      <c r="A899" s="85" t="s">
        <v>234</v>
      </c>
      <c r="B899" s="102" t="s">
        <v>822</v>
      </c>
      <c r="C899" s="103" t="s">
        <v>235</v>
      </c>
      <c r="D899" s="15">
        <v>1287176.04024</v>
      </c>
      <c r="E899" s="160">
        <v>2026</v>
      </c>
    </row>
    <row r="900" spans="1:5" ht="23.25" hidden="1" thickBot="1">
      <c r="A900" s="85" t="s">
        <v>377</v>
      </c>
      <c r="B900" s="102" t="s">
        <v>822</v>
      </c>
      <c r="C900" s="103" t="s">
        <v>378</v>
      </c>
      <c r="D900" s="15">
        <v>452543.14230000001</v>
      </c>
      <c r="E900" s="160">
        <v>2026</v>
      </c>
    </row>
    <row r="901" spans="1:5" ht="23.25" hidden="1" thickBot="1">
      <c r="A901" s="85" t="s">
        <v>236</v>
      </c>
      <c r="B901" s="102" t="s">
        <v>822</v>
      </c>
      <c r="C901" s="103" t="s">
        <v>237</v>
      </c>
      <c r="D901" s="15">
        <v>834632.89794000005</v>
      </c>
      <c r="E901" s="160">
        <v>2026</v>
      </c>
    </row>
    <row r="902" spans="1:5" ht="409.6" hidden="1" thickBot="1">
      <c r="A902" s="85" t="s">
        <v>823</v>
      </c>
      <c r="B902" s="102" t="s">
        <v>824</v>
      </c>
      <c r="C902" s="103"/>
      <c r="D902" s="15">
        <v>3384585</v>
      </c>
      <c r="E902" s="160">
        <v>2026</v>
      </c>
    </row>
    <row r="903" spans="1:5" ht="68.25" hidden="1" thickBot="1">
      <c r="A903" s="85" t="s">
        <v>234</v>
      </c>
      <c r="B903" s="102" t="s">
        <v>824</v>
      </c>
      <c r="C903" s="103" t="s">
        <v>235</v>
      </c>
      <c r="D903" s="15">
        <v>3384585</v>
      </c>
      <c r="E903" s="160">
        <v>2026</v>
      </c>
    </row>
    <row r="904" spans="1:5" ht="23.25" hidden="1" thickBot="1">
      <c r="A904" s="85" t="s">
        <v>377</v>
      </c>
      <c r="B904" s="102" t="s">
        <v>824</v>
      </c>
      <c r="C904" s="103" t="s">
        <v>378</v>
      </c>
      <c r="D904" s="15">
        <v>1025572.77</v>
      </c>
      <c r="E904" s="160">
        <v>2026</v>
      </c>
    </row>
    <row r="905" spans="1:5" ht="23.25" hidden="1" thickBot="1">
      <c r="A905" s="85" t="s">
        <v>236</v>
      </c>
      <c r="B905" s="102" t="s">
        <v>824</v>
      </c>
      <c r="C905" s="103" t="s">
        <v>237</v>
      </c>
      <c r="D905" s="15">
        <v>2359012.23</v>
      </c>
      <c r="E905" s="160">
        <v>2026</v>
      </c>
    </row>
    <row r="906" spans="1:5" ht="383.25" hidden="1" thickBot="1">
      <c r="A906" s="85" t="s">
        <v>825</v>
      </c>
      <c r="B906" s="102" t="s">
        <v>826</v>
      </c>
      <c r="C906" s="103"/>
      <c r="D906" s="15">
        <v>53057</v>
      </c>
      <c r="E906" s="160">
        <v>2026</v>
      </c>
    </row>
    <row r="907" spans="1:5" ht="68.25" hidden="1" thickBot="1">
      <c r="A907" s="85" t="s">
        <v>234</v>
      </c>
      <c r="B907" s="102" t="s">
        <v>826</v>
      </c>
      <c r="C907" s="103" t="s">
        <v>235</v>
      </c>
      <c r="D907" s="15">
        <v>53057</v>
      </c>
      <c r="E907" s="160">
        <v>2026</v>
      </c>
    </row>
    <row r="908" spans="1:5" ht="124.5" hidden="1" thickBot="1">
      <c r="A908" s="85" t="s">
        <v>610</v>
      </c>
      <c r="B908" s="102" t="s">
        <v>826</v>
      </c>
      <c r="C908" s="103" t="s">
        <v>611</v>
      </c>
      <c r="D908" s="15">
        <v>53057</v>
      </c>
      <c r="E908" s="160">
        <v>2026</v>
      </c>
    </row>
    <row r="909" spans="1:5" ht="158.25" hidden="1" thickBot="1">
      <c r="A909" s="85" t="s">
        <v>201</v>
      </c>
      <c r="B909" s="102" t="s">
        <v>202</v>
      </c>
      <c r="C909" s="103"/>
      <c r="D909" s="15">
        <v>41854</v>
      </c>
      <c r="E909" s="160">
        <v>2026</v>
      </c>
    </row>
    <row r="910" spans="1:5" ht="135.75" hidden="1" thickBot="1">
      <c r="A910" s="85" t="s">
        <v>144</v>
      </c>
      <c r="B910" s="102" t="s">
        <v>202</v>
      </c>
      <c r="C910" s="103" t="s">
        <v>145</v>
      </c>
      <c r="D910" s="15">
        <v>3549</v>
      </c>
      <c r="E910" s="160">
        <v>2026</v>
      </c>
    </row>
    <row r="911" spans="1:5" ht="34.5" hidden="1" thickBot="1">
      <c r="A911" s="85" t="s">
        <v>203</v>
      </c>
      <c r="B911" s="102" t="s">
        <v>202</v>
      </c>
      <c r="C911" s="103" t="s">
        <v>204</v>
      </c>
      <c r="D911" s="15">
        <v>3549</v>
      </c>
      <c r="E911" s="160">
        <v>2026</v>
      </c>
    </row>
    <row r="912" spans="1:5" ht="57" hidden="1" thickBot="1">
      <c r="A912" s="85" t="s">
        <v>157</v>
      </c>
      <c r="B912" s="102" t="s">
        <v>202</v>
      </c>
      <c r="C912" s="103" t="s">
        <v>158</v>
      </c>
      <c r="D912" s="15">
        <v>379</v>
      </c>
      <c r="E912" s="160">
        <v>2026</v>
      </c>
    </row>
    <row r="913" spans="1:5" ht="57" hidden="1" thickBot="1">
      <c r="A913" s="85" t="s">
        <v>159</v>
      </c>
      <c r="B913" s="102" t="s">
        <v>202</v>
      </c>
      <c r="C913" s="103" t="s">
        <v>160</v>
      </c>
      <c r="D913" s="15">
        <v>379</v>
      </c>
      <c r="E913" s="160">
        <v>2026</v>
      </c>
    </row>
    <row r="914" spans="1:5" ht="34.5" hidden="1" thickBot="1">
      <c r="A914" s="85" t="s">
        <v>575</v>
      </c>
      <c r="B914" s="102" t="s">
        <v>202</v>
      </c>
      <c r="C914" s="103" t="s">
        <v>576</v>
      </c>
      <c r="D914" s="15">
        <v>37926</v>
      </c>
      <c r="E914" s="160">
        <v>2026</v>
      </c>
    </row>
    <row r="915" spans="1:5" ht="57" hidden="1" thickBot="1">
      <c r="A915" s="85" t="s">
        <v>577</v>
      </c>
      <c r="B915" s="102" t="s">
        <v>202</v>
      </c>
      <c r="C915" s="103" t="s">
        <v>578</v>
      </c>
      <c r="D915" s="15">
        <v>37926</v>
      </c>
      <c r="E915" s="160">
        <v>2026</v>
      </c>
    </row>
    <row r="916" spans="1:5" ht="113.25" hidden="1" thickBot="1">
      <c r="A916" s="85" t="s">
        <v>827</v>
      </c>
      <c r="B916" s="102" t="s">
        <v>828</v>
      </c>
      <c r="C916" s="103"/>
      <c r="D916" s="15">
        <v>18093</v>
      </c>
      <c r="E916" s="160">
        <v>2026</v>
      </c>
    </row>
    <row r="917" spans="1:5" ht="34.5" hidden="1" thickBot="1">
      <c r="A917" s="85" t="s">
        <v>575</v>
      </c>
      <c r="B917" s="102" t="s">
        <v>828</v>
      </c>
      <c r="C917" s="103" t="s">
        <v>576</v>
      </c>
      <c r="D917" s="15">
        <v>9200</v>
      </c>
      <c r="E917" s="160">
        <v>2026</v>
      </c>
    </row>
    <row r="918" spans="1:5" ht="57" hidden="1" thickBot="1">
      <c r="A918" s="85" t="s">
        <v>577</v>
      </c>
      <c r="B918" s="102" t="s">
        <v>828</v>
      </c>
      <c r="C918" s="103" t="s">
        <v>578</v>
      </c>
      <c r="D918" s="15">
        <v>9200</v>
      </c>
      <c r="E918" s="160">
        <v>2026</v>
      </c>
    </row>
    <row r="919" spans="1:5" ht="68.25" hidden="1" thickBot="1">
      <c r="A919" s="85" t="s">
        <v>234</v>
      </c>
      <c r="B919" s="102" t="s">
        <v>828</v>
      </c>
      <c r="C919" s="103" t="s">
        <v>235</v>
      </c>
      <c r="D919" s="15">
        <v>8893</v>
      </c>
      <c r="E919" s="160">
        <v>2026</v>
      </c>
    </row>
    <row r="920" spans="1:5" ht="23.25" hidden="1" thickBot="1">
      <c r="A920" s="85" t="s">
        <v>377</v>
      </c>
      <c r="B920" s="102" t="s">
        <v>828</v>
      </c>
      <c r="C920" s="103" t="s">
        <v>378</v>
      </c>
      <c r="D920" s="15">
        <v>2839</v>
      </c>
      <c r="E920" s="160">
        <v>2026</v>
      </c>
    </row>
    <row r="921" spans="1:5" ht="23.25" hidden="1" thickBot="1">
      <c r="A921" s="85" t="s">
        <v>236</v>
      </c>
      <c r="B921" s="102" t="s">
        <v>828</v>
      </c>
      <c r="C921" s="103" t="s">
        <v>237</v>
      </c>
      <c r="D921" s="15">
        <v>6054</v>
      </c>
      <c r="E921" s="160">
        <v>2026</v>
      </c>
    </row>
    <row r="922" spans="1:5" ht="214.5" hidden="1" thickBot="1">
      <c r="A922" s="85" t="s">
        <v>844</v>
      </c>
      <c r="B922" s="102" t="s">
        <v>845</v>
      </c>
      <c r="C922" s="103"/>
      <c r="D922" s="15">
        <v>0</v>
      </c>
      <c r="E922" s="160">
        <v>2026</v>
      </c>
    </row>
    <row r="923" spans="1:5" ht="68.25" hidden="1" thickBot="1">
      <c r="A923" s="85" t="s">
        <v>234</v>
      </c>
      <c r="B923" s="102" t="s">
        <v>845</v>
      </c>
      <c r="C923" s="103" t="s">
        <v>235</v>
      </c>
      <c r="D923" s="15">
        <v>0</v>
      </c>
      <c r="E923" s="160">
        <v>2026</v>
      </c>
    </row>
    <row r="924" spans="1:5" ht="23.25" hidden="1" thickBot="1">
      <c r="A924" s="85" t="s">
        <v>377</v>
      </c>
      <c r="B924" s="102" t="s">
        <v>845</v>
      </c>
      <c r="C924" s="103" t="s">
        <v>378</v>
      </c>
      <c r="D924" s="15">
        <v>0</v>
      </c>
      <c r="E924" s="160">
        <v>2026</v>
      </c>
    </row>
    <row r="925" spans="1:5" ht="23.25" hidden="1" thickBot="1">
      <c r="A925" s="85" t="s">
        <v>236</v>
      </c>
      <c r="B925" s="102" t="s">
        <v>845</v>
      </c>
      <c r="C925" s="103" t="s">
        <v>237</v>
      </c>
      <c r="D925" s="15">
        <v>0</v>
      </c>
      <c r="E925" s="160">
        <v>2026</v>
      </c>
    </row>
    <row r="926" spans="1:5" ht="124.5" hidden="1" thickBot="1">
      <c r="A926" s="85" t="s">
        <v>829</v>
      </c>
      <c r="B926" s="102" t="s">
        <v>830</v>
      </c>
      <c r="C926" s="103"/>
      <c r="D926" s="15">
        <v>212290</v>
      </c>
      <c r="E926" s="160">
        <v>2026</v>
      </c>
    </row>
    <row r="927" spans="1:5" ht="68.25" hidden="1" thickBot="1">
      <c r="A927" s="85" t="s">
        <v>234</v>
      </c>
      <c r="B927" s="102" t="s">
        <v>830</v>
      </c>
      <c r="C927" s="103" t="s">
        <v>235</v>
      </c>
      <c r="D927" s="15">
        <v>212290</v>
      </c>
      <c r="E927" s="160">
        <v>2026</v>
      </c>
    </row>
    <row r="928" spans="1:5" ht="23.25" hidden="1" thickBot="1">
      <c r="A928" s="85" t="s">
        <v>377</v>
      </c>
      <c r="B928" s="102" t="s">
        <v>830</v>
      </c>
      <c r="C928" s="103" t="s">
        <v>378</v>
      </c>
      <c r="D928" s="15">
        <v>36160</v>
      </c>
      <c r="E928" s="160">
        <v>2026</v>
      </c>
    </row>
    <row r="929" spans="1:5" ht="23.25" hidden="1" thickBot="1">
      <c r="A929" s="85" t="s">
        <v>236</v>
      </c>
      <c r="B929" s="102" t="s">
        <v>830</v>
      </c>
      <c r="C929" s="103" t="s">
        <v>237</v>
      </c>
      <c r="D929" s="15">
        <v>176130</v>
      </c>
      <c r="E929" s="160">
        <v>2026</v>
      </c>
    </row>
    <row r="930" spans="1:5" ht="270.75" hidden="1" thickBot="1">
      <c r="A930" s="85" t="s">
        <v>831</v>
      </c>
      <c r="B930" s="102" t="s">
        <v>832</v>
      </c>
      <c r="C930" s="103"/>
      <c r="D930" s="15">
        <v>8235</v>
      </c>
      <c r="E930" s="160">
        <v>2026</v>
      </c>
    </row>
    <row r="931" spans="1:5" ht="68.25" hidden="1" thickBot="1">
      <c r="A931" s="85" t="s">
        <v>234</v>
      </c>
      <c r="B931" s="102" t="s">
        <v>832</v>
      </c>
      <c r="C931" s="103" t="s">
        <v>235</v>
      </c>
      <c r="D931" s="15">
        <v>8235</v>
      </c>
      <c r="E931" s="160">
        <v>2026</v>
      </c>
    </row>
    <row r="932" spans="1:5" ht="124.5" hidden="1" thickBot="1">
      <c r="A932" s="85" t="s">
        <v>610</v>
      </c>
      <c r="B932" s="102" t="s">
        <v>832</v>
      </c>
      <c r="C932" s="103" t="s">
        <v>611</v>
      </c>
      <c r="D932" s="15">
        <v>8235</v>
      </c>
      <c r="E932" s="160">
        <v>2026</v>
      </c>
    </row>
    <row r="933" spans="1:5" ht="192" hidden="1" thickBot="1">
      <c r="A933" s="85" t="s">
        <v>833</v>
      </c>
      <c r="B933" s="102" t="s">
        <v>834</v>
      </c>
      <c r="C933" s="103"/>
      <c r="D933" s="15">
        <v>184247.34</v>
      </c>
      <c r="E933" s="160">
        <v>2026</v>
      </c>
    </row>
    <row r="934" spans="1:5" ht="192" hidden="1" thickBot="1">
      <c r="A934" s="85" t="s">
        <v>846</v>
      </c>
      <c r="B934" s="102" t="s">
        <v>847</v>
      </c>
      <c r="C934" s="103"/>
      <c r="D934" s="15">
        <v>2546</v>
      </c>
      <c r="E934" s="160">
        <v>2026</v>
      </c>
    </row>
    <row r="935" spans="1:5" ht="68.25" hidden="1" thickBot="1">
      <c r="A935" s="85" t="s">
        <v>234</v>
      </c>
      <c r="B935" s="102" t="s">
        <v>847</v>
      </c>
      <c r="C935" s="103" t="s">
        <v>235</v>
      </c>
      <c r="D935" s="15">
        <v>2546</v>
      </c>
      <c r="E935" s="160">
        <v>2026</v>
      </c>
    </row>
    <row r="936" spans="1:5" ht="124.5" hidden="1" thickBot="1">
      <c r="A936" s="85" t="s">
        <v>610</v>
      </c>
      <c r="B936" s="102" t="s">
        <v>847</v>
      </c>
      <c r="C936" s="103" t="s">
        <v>611</v>
      </c>
      <c r="D936" s="15">
        <v>2546</v>
      </c>
      <c r="E936" s="160">
        <v>2026</v>
      </c>
    </row>
    <row r="937" spans="1:5" ht="113.25" hidden="1" thickBot="1">
      <c r="A937" s="85" t="s">
        <v>835</v>
      </c>
      <c r="B937" s="102" t="s">
        <v>836</v>
      </c>
      <c r="C937" s="103"/>
      <c r="D937" s="15">
        <v>2156.56</v>
      </c>
      <c r="E937" s="160">
        <v>2026</v>
      </c>
    </row>
    <row r="938" spans="1:5" ht="68.25" hidden="1" thickBot="1">
      <c r="A938" s="85" t="s">
        <v>234</v>
      </c>
      <c r="B938" s="102" t="s">
        <v>836</v>
      </c>
      <c r="C938" s="103" t="s">
        <v>235</v>
      </c>
      <c r="D938" s="15">
        <v>2156.56</v>
      </c>
      <c r="E938" s="160">
        <v>2026</v>
      </c>
    </row>
    <row r="939" spans="1:5" ht="23.25" hidden="1" thickBot="1">
      <c r="A939" s="85" t="s">
        <v>236</v>
      </c>
      <c r="B939" s="102" t="s">
        <v>836</v>
      </c>
      <c r="C939" s="103" t="s">
        <v>237</v>
      </c>
      <c r="D939" s="15">
        <v>2156.56</v>
      </c>
      <c r="E939" s="160">
        <v>2026</v>
      </c>
    </row>
    <row r="940" spans="1:5" ht="214.5" hidden="1" thickBot="1">
      <c r="A940" s="85" t="s">
        <v>848</v>
      </c>
      <c r="B940" s="102" t="s">
        <v>849</v>
      </c>
      <c r="C940" s="103"/>
      <c r="D940" s="15">
        <v>171534.78</v>
      </c>
      <c r="E940" s="160">
        <v>2026</v>
      </c>
    </row>
    <row r="941" spans="1:5" ht="57" hidden="1" thickBot="1">
      <c r="A941" s="85" t="s">
        <v>157</v>
      </c>
      <c r="B941" s="102" t="s">
        <v>849</v>
      </c>
      <c r="C941" s="103" t="s">
        <v>158</v>
      </c>
      <c r="D941" s="15">
        <v>49495.684000000001</v>
      </c>
      <c r="E941" s="160">
        <v>2026</v>
      </c>
    </row>
    <row r="942" spans="1:5" ht="57" hidden="1" thickBot="1">
      <c r="A942" s="85" t="s">
        <v>159</v>
      </c>
      <c r="B942" s="102" t="s">
        <v>849</v>
      </c>
      <c r="C942" s="103" t="s">
        <v>160</v>
      </c>
      <c r="D942" s="15">
        <v>49495.684000000001</v>
      </c>
      <c r="E942" s="160">
        <v>2026</v>
      </c>
    </row>
    <row r="943" spans="1:5" ht="68.25" hidden="1" thickBot="1">
      <c r="A943" s="85" t="s">
        <v>234</v>
      </c>
      <c r="B943" s="102" t="s">
        <v>849</v>
      </c>
      <c r="C943" s="103" t="s">
        <v>235</v>
      </c>
      <c r="D943" s="15">
        <v>122039.09600000001</v>
      </c>
      <c r="E943" s="160">
        <v>2026</v>
      </c>
    </row>
    <row r="944" spans="1:5" ht="23.25" hidden="1" thickBot="1">
      <c r="A944" s="85" t="s">
        <v>236</v>
      </c>
      <c r="B944" s="102" t="s">
        <v>849</v>
      </c>
      <c r="C944" s="103" t="s">
        <v>237</v>
      </c>
      <c r="D944" s="15">
        <v>122039.09600000001</v>
      </c>
      <c r="E944" s="160">
        <v>2026</v>
      </c>
    </row>
    <row r="945" spans="1:5" ht="102" hidden="1" thickBot="1">
      <c r="A945" s="85" t="s">
        <v>850</v>
      </c>
      <c r="B945" s="102" t="s">
        <v>851</v>
      </c>
      <c r="C945" s="103"/>
      <c r="D945" s="15">
        <v>5940</v>
      </c>
      <c r="E945" s="160">
        <v>2026</v>
      </c>
    </row>
    <row r="946" spans="1:5" ht="57" hidden="1" thickBot="1">
      <c r="A946" s="85" t="s">
        <v>157</v>
      </c>
      <c r="B946" s="102" t="s">
        <v>851</v>
      </c>
      <c r="C946" s="103" t="s">
        <v>158</v>
      </c>
      <c r="D946" s="15">
        <v>5940</v>
      </c>
      <c r="E946" s="160">
        <v>2026</v>
      </c>
    </row>
    <row r="947" spans="1:5" ht="57" hidden="1" thickBot="1">
      <c r="A947" s="85" t="s">
        <v>159</v>
      </c>
      <c r="B947" s="102" t="s">
        <v>851</v>
      </c>
      <c r="C947" s="103" t="s">
        <v>160</v>
      </c>
      <c r="D947" s="15">
        <v>5940</v>
      </c>
      <c r="E947" s="160">
        <v>2026</v>
      </c>
    </row>
    <row r="948" spans="1:5" ht="102" hidden="1" thickBot="1">
      <c r="A948" s="85" t="s">
        <v>837</v>
      </c>
      <c r="B948" s="102" t="s">
        <v>838</v>
      </c>
      <c r="C948" s="103"/>
      <c r="D948" s="15">
        <v>2070</v>
      </c>
      <c r="E948" s="160">
        <v>2026</v>
      </c>
    </row>
    <row r="949" spans="1:5" ht="68.25" hidden="1" thickBot="1">
      <c r="A949" s="85" t="s">
        <v>234</v>
      </c>
      <c r="B949" s="102" t="s">
        <v>838</v>
      </c>
      <c r="C949" s="103" t="s">
        <v>235</v>
      </c>
      <c r="D949" s="15">
        <v>2070</v>
      </c>
      <c r="E949" s="160">
        <v>2026</v>
      </c>
    </row>
    <row r="950" spans="1:5" ht="23.25" hidden="1" thickBot="1">
      <c r="A950" s="85" t="s">
        <v>236</v>
      </c>
      <c r="B950" s="102" t="s">
        <v>838</v>
      </c>
      <c r="C950" s="103" t="s">
        <v>237</v>
      </c>
      <c r="D950" s="15">
        <v>2070</v>
      </c>
      <c r="E950" s="160">
        <v>2026</v>
      </c>
    </row>
    <row r="951" spans="1:5" ht="180.75" hidden="1" thickBot="1">
      <c r="A951" s="85" t="s">
        <v>852</v>
      </c>
      <c r="B951" s="102" t="s">
        <v>853</v>
      </c>
      <c r="C951" s="103"/>
      <c r="D951" s="15">
        <v>13751</v>
      </c>
      <c r="E951" s="160">
        <v>2026</v>
      </c>
    </row>
    <row r="952" spans="1:5" ht="203.25" hidden="1" thickBot="1">
      <c r="A952" s="85" t="s">
        <v>854</v>
      </c>
      <c r="B952" s="102" t="s">
        <v>855</v>
      </c>
      <c r="C952" s="103"/>
      <c r="D952" s="15">
        <v>13751</v>
      </c>
      <c r="E952" s="160">
        <v>2026</v>
      </c>
    </row>
    <row r="953" spans="1:5" ht="57" hidden="1" thickBot="1">
      <c r="A953" s="85" t="s">
        <v>157</v>
      </c>
      <c r="B953" s="102" t="s">
        <v>855</v>
      </c>
      <c r="C953" s="103" t="s">
        <v>158</v>
      </c>
      <c r="D953" s="15">
        <v>13751</v>
      </c>
      <c r="E953" s="160">
        <v>2026</v>
      </c>
    </row>
    <row r="954" spans="1:5" ht="57" hidden="1" thickBot="1">
      <c r="A954" s="85" t="s">
        <v>159</v>
      </c>
      <c r="B954" s="102" t="s">
        <v>855</v>
      </c>
      <c r="C954" s="103" t="s">
        <v>160</v>
      </c>
      <c r="D954" s="15">
        <v>13751</v>
      </c>
      <c r="E954" s="160">
        <v>2026</v>
      </c>
    </row>
    <row r="955" spans="1:5" ht="34.5" hidden="1" thickBot="1">
      <c r="A955" s="85" t="s">
        <v>856</v>
      </c>
      <c r="B955" s="102" t="s">
        <v>857</v>
      </c>
      <c r="C955" s="103"/>
      <c r="D955" s="15">
        <v>116371.52</v>
      </c>
      <c r="E955" s="160">
        <v>2026</v>
      </c>
    </row>
    <row r="956" spans="1:5" ht="315.75" hidden="1" thickBot="1">
      <c r="A956" s="85" t="s">
        <v>871</v>
      </c>
      <c r="B956" s="102" t="s">
        <v>872</v>
      </c>
      <c r="C956" s="103"/>
      <c r="D956" s="15">
        <v>1640.52</v>
      </c>
      <c r="E956" s="160">
        <v>2026</v>
      </c>
    </row>
    <row r="957" spans="1:5" ht="68.25" hidden="1" thickBot="1">
      <c r="A957" s="85" t="s">
        <v>234</v>
      </c>
      <c r="B957" s="102" t="s">
        <v>872</v>
      </c>
      <c r="C957" s="103" t="s">
        <v>235</v>
      </c>
      <c r="D957" s="15">
        <v>1640.52</v>
      </c>
      <c r="E957" s="160">
        <v>2026</v>
      </c>
    </row>
    <row r="958" spans="1:5" ht="23.25" hidden="1" thickBot="1">
      <c r="A958" s="85" t="s">
        <v>377</v>
      </c>
      <c r="B958" s="102" t="s">
        <v>872</v>
      </c>
      <c r="C958" s="103" t="s">
        <v>378</v>
      </c>
      <c r="D958" s="15">
        <v>624.96</v>
      </c>
      <c r="E958" s="160">
        <v>2026</v>
      </c>
    </row>
    <row r="959" spans="1:5" ht="23.25" hidden="1" thickBot="1">
      <c r="A959" s="85" t="s">
        <v>236</v>
      </c>
      <c r="B959" s="102" t="s">
        <v>872</v>
      </c>
      <c r="C959" s="103" t="s">
        <v>237</v>
      </c>
      <c r="D959" s="15">
        <v>1015.56</v>
      </c>
      <c r="E959" s="160">
        <v>2026</v>
      </c>
    </row>
    <row r="960" spans="1:5" ht="135.75" hidden="1" thickBot="1">
      <c r="A960" s="85" t="s">
        <v>873</v>
      </c>
      <c r="B960" s="102" t="s">
        <v>874</v>
      </c>
      <c r="C960" s="103"/>
      <c r="D960" s="15">
        <v>8957</v>
      </c>
      <c r="E960" s="160">
        <v>2026</v>
      </c>
    </row>
    <row r="961" spans="1:5" ht="68.25" hidden="1" thickBot="1">
      <c r="A961" s="85" t="s">
        <v>234</v>
      </c>
      <c r="B961" s="102" t="s">
        <v>874</v>
      </c>
      <c r="C961" s="103" t="s">
        <v>235</v>
      </c>
      <c r="D961" s="15">
        <v>8957</v>
      </c>
      <c r="E961" s="160">
        <v>2026</v>
      </c>
    </row>
    <row r="962" spans="1:5" ht="23.25" hidden="1" thickBot="1">
      <c r="A962" s="85" t="s">
        <v>377</v>
      </c>
      <c r="B962" s="102" t="s">
        <v>874</v>
      </c>
      <c r="C962" s="103" t="s">
        <v>378</v>
      </c>
      <c r="D962" s="15">
        <v>3412.1904</v>
      </c>
      <c r="E962" s="160">
        <v>2026</v>
      </c>
    </row>
    <row r="963" spans="1:5" ht="23.25" hidden="1" thickBot="1">
      <c r="A963" s="85" t="s">
        <v>236</v>
      </c>
      <c r="B963" s="102" t="s">
        <v>874</v>
      </c>
      <c r="C963" s="103" t="s">
        <v>237</v>
      </c>
      <c r="D963" s="15">
        <v>5544.8095999999996</v>
      </c>
      <c r="E963" s="160">
        <v>2026</v>
      </c>
    </row>
    <row r="964" spans="1:5" ht="225.75" hidden="1" thickBot="1">
      <c r="A964" s="85" t="s">
        <v>858</v>
      </c>
      <c r="B964" s="102" t="s">
        <v>859</v>
      </c>
      <c r="C964" s="103"/>
      <c r="D964" s="15">
        <v>105774</v>
      </c>
      <c r="E964" s="160">
        <v>2026</v>
      </c>
    </row>
    <row r="965" spans="1:5" ht="68.25" hidden="1" thickBot="1">
      <c r="A965" s="85" t="s">
        <v>234</v>
      </c>
      <c r="B965" s="102" t="s">
        <v>859</v>
      </c>
      <c r="C965" s="103" t="s">
        <v>235</v>
      </c>
      <c r="D965" s="15">
        <v>105774</v>
      </c>
      <c r="E965" s="160">
        <v>2026</v>
      </c>
    </row>
    <row r="966" spans="1:5" ht="23.25" hidden="1" thickBot="1">
      <c r="A966" s="85" t="s">
        <v>377</v>
      </c>
      <c r="B966" s="102" t="s">
        <v>859</v>
      </c>
      <c r="C966" s="103" t="s">
        <v>378</v>
      </c>
      <c r="D966" s="15">
        <v>42770.46</v>
      </c>
      <c r="E966" s="160">
        <v>2026</v>
      </c>
    </row>
    <row r="967" spans="1:5" ht="23.25" hidden="1" thickBot="1">
      <c r="A967" s="85" t="s">
        <v>236</v>
      </c>
      <c r="B967" s="102" t="s">
        <v>859</v>
      </c>
      <c r="C967" s="103" t="s">
        <v>237</v>
      </c>
      <c r="D967" s="15">
        <v>63003.54</v>
      </c>
      <c r="E967" s="160">
        <v>2026</v>
      </c>
    </row>
    <row r="968" spans="1:5" ht="79.5" hidden="1" thickBot="1">
      <c r="A968" s="85" t="s">
        <v>860</v>
      </c>
      <c r="B968" s="102" t="s">
        <v>861</v>
      </c>
      <c r="C968" s="103"/>
      <c r="D968" s="15">
        <v>302452.54886000004</v>
      </c>
      <c r="E968" s="160">
        <v>2026</v>
      </c>
    </row>
    <row r="969" spans="1:5" ht="90.75" hidden="1" thickBot="1">
      <c r="A969" s="85" t="s">
        <v>862</v>
      </c>
      <c r="B969" s="102" t="s">
        <v>863</v>
      </c>
      <c r="C969" s="103"/>
      <c r="D969" s="15">
        <v>222144.93299999999</v>
      </c>
      <c r="E969" s="160">
        <v>2026</v>
      </c>
    </row>
    <row r="970" spans="1:5" ht="102" hidden="1" thickBot="1">
      <c r="A970" s="85" t="s">
        <v>864</v>
      </c>
      <c r="B970" s="102" t="s">
        <v>865</v>
      </c>
      <c r="C970" s="103"/>
      <c r="D970" s="15">
        <v>222144.93299999999</v>
      </c>
      <c r="E970" s="160">
        <v>2026</v>
      </c>
    </row>
    <row r="971" spans="1:5" ht="68.25" hidden="1" thickBot="1">
      <c r="A971" s="85" t="s">
        <v>234</v>
      </c>
      <c r="B971" s="102" t="s">
        <v>865</v>
      </c>
      <c r="C971" s="103" t="s">
        <v>235</v>
      </c>
      <c r="D971" s="15">
        <v>222144.93299999999</v>
      </c>
      <c r="E971" s="160">
        <v>2026</v>
      </c>
    </row>
    <row r="972" spans="1:5" ht="23.25" hidden="1" thickBot="1">
      <c r="A972" s="85" t="s">
        <v>236</v>
      </c>
      <c r="B972" s="102" t="s">
        <v>865</v>
      </c>
      <c r="C972" s="103" t="s">
        <v>237</v>
      </c>
      <c r="D972" s="15">
        <v>222144.93299999999</v>
      </c>
      <c r="E972" s="160">
        <v>2026</v>
      </c>
    </row>
    <row r="973" spans="1:5" ht="102" hidden="1" thickBot="1">
      <c r="A973" s="85" t="s">
        <v>866</v>
      </c>
      <c r="B973" s="102" t="s">
        <v>867</v>
      </c>
      <c r="C973" s="103"/>
      <c r="D973" s="15">
        <v>80307.615860000005</v>
      </c>
      <c r="E973" s="160">
        <v>2026</v>
      </c>
    </row>
    <row r="974" spans="1:5" ht="90.75" hidden="1" thickBot="1">
      <c r="A974" s="85" t="s">
        <v>868</v>
      </c>
      <c r="B974" s="102" t="s">
        <v>869</v>
      </c>
      <c r="C974" s="103"/>
      <c r="D974" s="15">
        <v>80307.615860000005</v>
      </c>
      <c r="E974" s="160">
        <v>2026</v>
      </c>
    </row>
    <row r="975" spans="1:5" ht="68.25" hidden="1" thickBot="1">
      <c r="A975" s="85" t="s">
        <v>234</v>
      </c>
      <c r="B975" s="102" t="s">
        <v>869</v>
      </c>
      <c r="C975" s="103" t="s">
        <v>235</v>
      </c>
      <c r="D975" s="15">
        <v>80307.615860000005</v>
      </c>
      <c r="E975" s="160">
        <v>2026</v>
      </c>
    </row>
    <row r="976" spans="1:5" ht="23.25" hidden="1" thickBot="1">
      <c r="A976" s="85" t="s">
        <v>377</v>
      </c>
      <c r="B976" s="102" t="s">
        <v>869</v>
      </c>
      <c r="C976" s="103" t="s">
        <v>378</v>
      </c>
      <c r="D976" s="15">
        <v>13723.622859999999</v>
      </c>
      <c r="E976" s="160">
        <v>2026</v>
      </c>
    </row>
    <row r="977" spans="1:5" ht="23.25" hidden="1" thickBot="1">
      <c r="A977" s="85" t="s">
        <v>236</v>
      </c>
      <c r="B977" s="102" t="s">
        <v>869</v>
      </c>
      <c r="C977" s="103" t="s">
        <v>237</v>
      </c>
      <c r="D977" s="15">
        <v>66583.993000000002</v>
      </c>
      <c r="E977" s="160">
        <v>2026</v>
      </c>
    </row>
    <row r="978" spans="1:5" ht="23.25" hidden="1" thickBot="1">
      <c r="A978" s="85" t="s">
        <v>138</v>
      </c>
      <c r="B978" s="102" t="s">
        <v>875</v>
      </c>
      <c r="C978" s="103"/>
      <c r="D978" s="15">
        <v>48629.991999999998</v>
      </c>
      <c r="E978" s="160">
        <v>2026</v>
      </c>
    </row>
    <row r="979" spans="1:5" ht="79.5" hidden="1" thickBot="1">
      <c r="A979" s="85" t="s">
        <v>140</v>
      </c>
      <c r="B979" s="102" t="s">
        <v>876</v>
      </c>
      <c r="C979" s="103"/>
      <c r="D979" s="15">
        <v>48629.991999999998</v>
      </c>
      <c r="E979" s="160">
        <v>2026</v>
      </c>
    </row>
    <row r="980" spans="1:5" ht="45.75" hidden="1" thickBot="1">
      <c r="A980" s="85" t="s">
        <v>711</v>
      </c>
      <c r="B980" s="102" t="s">
        <v>877</v>
      </c>
      <c r="C980" s="103"/>
      <c r="D980" s="15">
        <v>48629.991999999998</v>
      </c>
      <c r="E980" s="160">
        <v>2026</v>
      </c>
    </row>
    <row r="981" spans="1:5" ht="135.75" hidden="1" thickBot="1">
      <c r="A981" s="85" t="s">
        <v>144</v>
      </c>
      <c r="B981" s="102" t="s">
        <v>877</v>
      </c>
      <c r="C981" s="103" t="s">
        <v>145</v>
      </c>
      <c r="D981" s="15">
        <v>46400.623299999999</v>
      </c>
      <c r="E981" s="160">
        <v>2026</v>
      </c>
    </row>
    <row r="982" spans="1:5" ht="57" hidden="1" thickBot="1">
      <c r="A982" s="85" t="s">
        <v>146</v>
      </c>
      <c r="B982" s="102" t="s">
        <v>877</v>
      </c>
      <c r="C982" s="103" t="s">
        <v>147</v>
      </c>
      <c r="D982" s="15">
        <v>46400.623299999999</v>
      </c>
      <c r="E982" s="160">
        <v>2026</v>
      </c>
    </row>
    <row r="983" spans="1:5" ht="57" hidden="1" thickBot="1">
      <c r="A983" s="85" t="s">
        <v>157</v>
      </c>
      <c r="B983" s="102" t="s">
        <v>877</v>
      </c>
      <c r="C983" s="103" t="s">
        <v>158</v>
      </c>
      <c r="D983" s="15">
        <v>2229.3687</v>
      </c>
      <c r="E983" s="160">
        <v>2026</v>
      </c>
    </row>
    <row r="984" spans="1:5" ht="57" hidden="1" thickBot="1">
      <c r="A984" s="85" t="s">
        <v>159</v>
      </c>
      <c r="B984" s="102" t="s">
        <v>877</v>
      </c>
      <c r="C984" s="103" t="s">
        <v>160</v>
      </c>
      <c r="D984" s="15">
        <v>2229.3687</v>
      </c>
      <c r="E984" s="160">
        <v>2026</v>
      </c>
    </row>
    <row r="985" spans="1:5" ht="45.75" thickBot="1">
      <c r="A985" s="85" t="s">
        <v>150</v>
      </c>
      <c r="B985" s="102" t="s">
        <v>151</v>
      </c>
      <c r="C985" s="103"/>
      <c r="D985" s="15">
        <v>68255.8</v>
      </c>
      <c r="E985" s="160">
        <v>2026</v>
      </c>
    </row>
    <row r="986" spans="1:5" ht="34.5" hidden="1" thickBot="1">
      <c r="A986" s="85" t="s">
        <v>569</v>
      </c>
      <c r="B986" s="102" t="s">
        <v>570</v>
      </c>
      <c r="C986" s="103"/>
      <c r="D986" s="15">
        <v>25955.8</v>
      </c>
      <c r="E986" s="160">
        <v>2026</v>
      </c>
    </row>
    <row r="987" spans="1:5" ht="102" hidden="1" thickBot="1">
      <c r="A987" s="85" t="s">
        <v>571</v>
      </c>
      <c r="B987" s="102" t="s">
        <v>572</v>
      </c>
      <c r="C987" s="103"/>
      <c r="D987" s="15">
        <v>25955.8</v>
      </c>
      <c r="E987" s="160">
        <v>2026</v>
      </c>
    </row>
    <row r="988" spans="1:5" ht="79.5" hidden="1" thickBot="1">
      <c r="A988" s="85" t="s">
        <v>573</v>
      </c>
      <c r="B988" s="102" t="s">
        <v>574</v>
      </c>
      <c r="C988" s="103"/>
      <c r="D988" s="15">
        <v>25955.8</v>
      </c>
      <c r="E988" s="160">
        <v>2026</v>
      </c>
    </row>
    <row r="989" spans="1:5" ht="57" hidden="1" thickBot="1">
      <c r="A989" s="85" t="s">
        <v>157</v>
      </c>
      <c r="B989" s="102" t="s">
        <v>574</v>
      </c>
      <c r="C989" s="103" t="s">
        <v>158</v>
      </c>
      <c r="D989" s="15">
        <v>0</v>
      </c>
      <c r="E989" s="160">
        <v>2026</v>
      </c>
    </row>
    <row r="990" spans="1:5" ht="57" hidden="1" thickBot="1">
      <c r="A990" s="85" t="s">
        <v>159</v>
      </c>
      <c r="B990" s="102" t="s">
        <v>574</v>
      </c>
      <c r="C990" s="103" t="s">
        <v>160</v>
      </c>
      <c r="D990" s="15">
        <v>0</v>
      </c>
      <c r="E990" s="160">
        <v>2026</v>
      </c>
    </row>
    <row r="991" spans="1:5" ht="34.5" hidden="1" thickBot="1">
      <c r="A991" s="85" t="s">
        <v>575</v>
      </c>
      <c r="B991" s="102" t="s">
        <v>574</v>
      </c>
      <c r="C991" s="103" t="s">
        <v>576</v>
      </c>
      <c r="D991" s="15">
        <v>25955.8</v>
      </c>
      <c r="E991" s="160">
        <v>2026</v>
      </c>
    </row>
    <row r="992" spans="1:5" ht="57" hidden="1" thickBot="1">
      <c r="A992" s="85" t="s">
        <v>577</v>
      </c>
      <c r="B992" s="102" t="s">
        <v>574</v>
      </c>
      <c r="C992" s="103" t="s">
        <v>578</v>
      </c>
      <c r="D992" s="15">
        <v>25955.8</v>
      </c>
      <c r="E992" s="160">
        <v>2026</v>
      </c>
    </row>
    <row r="993" spans="1:5" ht="45.75" hidden="1" thickBot="1">
      <c r="A993" s="85" t="s">
        <v>878</v>
      </c>
      <c r="B993" s="102" t="s">
        <v>879</v>
      </c>
      <c r="C993" s="103"/>
      <c r="D993" s="15">
        <v>28071</v>
      </c>
      <c r="E993" s="160">
        <v>2026</v>
      </c>
    </row>
    <row r="994" spans="1:5" ht="68.25" hidden="1" thickBot="1">
      <c r="A994" s="85" t="s">
        <v>880</v>
      </c>
      <c r="B994" s="102" t="s">
        <v>881</v>
      </c>
      <c r="C994" s="103"/>
      <c r="D994" s="15">
        <v>28071</v>
      </c>
      <c r="E994" s="160">
        <v>2026</v>
      </c>
    </row>
    <row r="995" spans="1:5" ht="45.75" hidden="1" thickBot="1">
      <c r="A995" s="85" t="s">
        <v>882</v>
      </c>
      <c r="B995" s="102" t="s">
        <v>883</v>
      </c>
      <c r="C995" s="103"/>
      <c r="D995" s="15">
        <v>28071</v>
      </c>
      <c r="E995" s="160">
        <v>2026</v>
      </c>
    </row>
    <row r="996" spans="1:5" ht="57" hidden="1" thickBot="1">
      <c r="A996" s="85" t="s">
        <v>157</v>
      </c>
      <c r="B996" s="102" t="s">
        <v>883</v>
      </c>
      <c r="C996" s="103" t="s">
        <v>158</v>
      </c>
      <c r="D996" s="15">
        <v>28071</v>
      </c>
      <c r="E996" s="160">
        <v>2026</v>
      </c>
    </row>
    <row r="997" spans="1:5" ht="57" hidden="1" thickBot="1">
      <c r="A997" s="85" t="s">
        <v>159</v>
      </c>
      <c r="B997" s="102" t="s">
        <v>883</v>
      </c>
      <c r="C997" s="103" t="s">
        <v>160</v>
      </c>
      <c r="D997" s="15">
        <v>28071</v>
      </c>
      <c r="E997" s="160">
        <v>2026</v>
      </c>
    </row>
    <row r="998" spans="1:5" ht="23.25" hidden="1" thickBot="1">
      <c r="A998" s="85" t="s">
        <v>138</v>
      </c>
      <c r="B998" s="102" t="s">
        <v>152</v>
      </c>
      <c r="C998" s="103"/>
      <c r="D998" s="15">
        <v>14229</v>
      </c>
      <c r="E998" s="160">
        <v>2026</v>
      </c>
    </row>
    <row r="999" spans="1:5" ht="147" hidden="1" thickBot="1">
      <c r="A999" s="85" t="s">
        <v>153</v>
      </c>
      <c r="B999" s="102" t="s">
        <v>154</v>
      </c>
      <c r="C999" s="103"/>
      <c r="D999" s="15">
        <v>14229</v>
      </c>
      <c r="E999" s="160">
        <v>2026</v>
      </c>
    </row>
    <row r="1000" spans="1:5" ht="135.75" hidden="1" thickBot="1">
      <c r="A1000" s="85" t="s">
        <v>155</v>
      </c>
      <c r="B1000" s="102" t="s">
        <v>156</v>
      </c>
      <c r="C1000" s="103"/>
      <c r="D1000" s="15">
        <v>14229</v>
      </c>
      <c r="E1000" s="160">
        <v>2026</v>
      </c>
    </row>
    <row r="1001" spans="1:5" ht="135.75" hidden="1" thickBot="1">
      <c r="A1001" s="85" t="s">
        <v>144</v>
      </c>
      <c r="B1001" s="102" t="s">
        <v>156</v>
      </c>
      <c r="C1001" s="103" t="s">
        <v>145</v>
      </c>
      <c r="D1001" s="15">
        <v>13985</v>
      </c>
      <c r="E1001" s="160">
        <v>2026</v>
      </c>
    </row>
    <row r="1002" spans="1:5" ht="57" hidden="1" thickBot="1">
      <c r="A1002" s="85" t="s">
        <v>146</v>
      </c>
      <c r="B1002" s="102" t="s">
        <v>156</v>
      </c>
      <c r="C1002" s="103" t="s">
        <v>147</v>
      </c>
      <c r="D1002" s="15">
        <v>13985</v>
      </c>
      <c r="E1002" s="160">
        <v>2026</v>
      </c>
    </row>
    <row r="1003" spans="1:5" ht="57" hidden="1" thickBot="1">
      <c r="A1003" s="85" t="s">
        <v>157</v>
      </c>
      <c r="B1003" s="102" t="s">
        <v>156</v>
      </c>
      <c r="C1003" s="103" t="s">
        <v>158</v>
      </c>
      <c r="D1003" s="15">
        <v>244</v>
      </c>
      <c r="E1003" s="160">
        <v>2026</v>
      </c>
    </row>
    <row r="1004" spans="1:5" ht="57" hidden="1" thickBot="1">
      <c r="A1004" s="85" t="s">
        <v>159</v>
      </c>
      <c r="B1004" s="102" t="s">
        <v>156</v>
      </c>
      <c r="C1004" s="103" t="s">
        <v>160</v>
      </c>
      <c r="D1004" s="15">
        <v>244</v>
      </c>
      <c r="E1004" s="160">
        <v>2026</v>
      </c>
    </row>
    <row r="1005" spans="1:5" ht="68.25" hidden="1" thickBot="1">
      <c r="A1005" s="85" t="s">
        <v>604</v>
      </c>
      <c r="B1005" s="102" t="s">
        <v>605</v>
      </c>
      <c r="C1005" s="103"/>
      <c r="D1005" s="15">
        <v>0</v>
      </c>
      <c r="E1005" s="160">
        <v>2026</v>
      </c>
    </row>
    <row r="1006" spans="1:5" ht="68.25" hidden="1" thickBot="1">
      <c r="A1006" s="85" t="s">
        <v>606</v>
      </c>
      <c r="B1006" s="102" t="s">
        <v>607</v>
      </c>
      <c r="C1006" s="103"/>
      <c r="D1006" s="15">
        <v>0</v>
      </c>
      <c r="E1006" s="160">
        <v>2026</v>
      </c>
    </row>
    <row r="1007" spans="1:5" ht="57" hidden="1" thickBot="1">
      <c r="A1007" s="85" t="s">
        <v>608</v>
      </c>
      <c r="B1007" s="102" t="s">
        <v>609</v>
      </c>
      <c r="C1007" s="103"/>
      <c r="D1007" s="15">
        <v>0</v>
      </c>
      <c r="E1007" s="160">
        <v>2026</v>
      </c>
    </row>
    <row r="1008" spans="1:5" ht="68.25" hidden="1" thickBot="1">
      <c r="A1008" s="85" t="s">
        <v>234</v>
      </c>
      <c r="B1008" s="102" t="s">
        <v>609</v>
      </c>
      <c r="C1008" s="103" t="s">
        <v>235</v>
      </c>
      <c r="D1008" s="15">
        <v>0</v>
      </c>
      <c r="E1008" s="160">
        <v>2026</v>
      </c>
    </row>
    <row r="1009" spans="1:5" ht="124.5" hidden="1" thickBot="1">
      <c r="A1009" s="85" t="s">
        <v>610</v>
      </c>
      <c r="B1009" s="102" t="s">
        <v>609</v>
      </c>
      <c r="C1009" s="103" t="s">
        <v>611</v>
      </c>
      <c r="D1009" s="15">
        <v>0</v>
      </c>
      <c r="E1009" s="160">
        <v>2026</v>
      </c>
    </row>
    <row r="1010" spans="1:5" ht="23.25" thickBot="1">
      <c r="A1010" s="85" t="s">
        <v>679</v>
      </c>
      <c r="B1010" s="102" t="s">
        <v>680</v>
      </c>
      <c r="C1010" s="103"/>
      <c r="D1010" s="15">
        <v>679655.87</v>
      </c>
      <c r="E1010" s="160">
        <v>2026</v>
      </c>
    </row>
    <row r="1011" spans="1:5" ht="34.5" hidden="1" thickBot="1">
      <c r="A1011" s="85" t="s">
        <v>681</v>
      </c>
      <c r="B1011" s="102" t="s">
        <v>682</v>
      </c>
      <c r="C1011" s="103"/>
      <c r="D1011" s="15">
        <v>460163.87</v>
      </c>
      <c r="E1011" s="160">
        <v>2026</v>
      </c>
    </row>
    <row r="1012" spans="1:5" ht="113.25" hidden="1" thickBot="1">
      <c r="A1012" s="85" t="s">
        <v>683</v>
      </c>
      <c r="B1012" s="102" t="s">
        <v>684</v>
      </c>
      <c r="C1012" s="103"/>
      <c r="D1012" s="15">
        <v>370189</v>
      </c>
      <c r="E1012" s="160">
        <v>2026</v>
      </c>
    </row>
    <row r="1013" spans="1:5" ht="79.5" hidden="1" thickBot="1">
      <c r="A1013" s="85" t="s">
        <v>685</v>
      </c>
      <c r="B1013" s="102" t="s">
        <v>686</v>
      </c>
      <c r="C1013" s="103"/>
      <c r="D1013" s="15">
        <v>15112</v>
      </c>
      <c r="E1013" s="160">
        <v>2026</v>
      </c>
    </row>
    <row r="1014" spans="1:5" ht="68.25" hidden="1" thickBot="1">
      <c r="A1014" s="85" t="s">
        <v>234</v>
      </c>
      <c r="B1014" s="102" t="s">
        <v>686</v>
      </c>
      <c r="C1014" s="103" t="s">
        <v>235</v>
      </c>
      <c r="D1014" s="15">
        <v>15112</v>
      </c>
      <c r="E1014" s="160">
        <v>2026</v>
      </c>
    </row>
    <row r="1015" spans="1:5" ht="23.25" hidden="1" thickBot="1">
      <c r="A1015" s="85" t="s">
        <v>377</v>
      </c>
      <c r="B1015" s="102" t="s">
        <v>686</v>
      </c>
      <c r="C1015" s="103" t="s">
        <v>378</v>
      </c>
      <c r="D1015" s="15">
        <v>5910</v>
      </c>
      <c r="E1015" s="160">
        <v>2026</v>
      </c>
    </row>
    <row r="1016" spans="1:5" ht="23.25" hidden="1" thickBot="1">
      <c r="A1016" s="85" t="s">
        <v>236</v>
      </c>
      <c r="B1016" s="102" t="s">
        <v>686</v>
      </c>
      <c r="C1016" s="103" t="s">
        <v>237</v>
      </c>
      <c r="D1016" s="15">
        <v>9202</v>
      </c>
      <c r="E1016" s="160">
        <v>2026</v>
      </c>
    </row>
    <row r="1017" spans="1:5" ht="45.75" hidden="1" thickBot="1">
      <c r="A1017" s="85" t="s">
        <v>687</v>
      </c>
      <c r="B1017" s="102" t="s">
        <v>688</v>
      </c>
      <c r="C1017" s="103"/>
      <c r="D1017" s="15">
        <v>0</v>
      </c>
      <c r="E1017" s="160">
        <v>2026</v>
      </c>
    </row>
    <row r="1018" spans="1:5" ht="68.25" hidden="1" thickBot="1">
      <c r="A1018" s="85" t="s">
        <v>234</v>
      </c>
      <c r="B1018" s="102" t="s">
        <v>688</v>
      </c>
      <c r="C1018" s="103" t="s">
        <v>235</v>
      </c>
      <c r="D1018" s="15">
        <v>0</v>
      </c>
      <c r="E1018" s="160">
        <v>2026</v>
      </c>
    </row>
    <row r="1019" spans="1:5" ht="23.25" hidden="1" thickBot="1">
      <c r="A1019" s="85" t="s">
        <v>377</v>
      </c>
      <c r="B1019" s="102" t="s">
        <v>688</v>
      </c>
      <c r="C1019" s="103" t="s">
        <v>378</v>
      </c>
      <c r="D1019" s="15">
        <v>0</v>
      </c>
      <c r="E1019" s="160">
        <v>2026</v>
      </c>
    </row>
    <row r="1020" spans="1:5" ht="23.25" hidden="1" thickBot="1">
      <c r="A1020" s="85" t="s">
        <v>236</v>
      </c>
      <c r="B1020" s="102" t="s">
        <v>688</v>
      </c>
      <c r="C1020" s="103" t="s">
        <v>237</v>
      </c>
      <c r="D1020" s="15">
        <v>0</v>
      </c>
      <c r="E1020" s="160">
        <v>2026</v>
      </c>
    </row>
    <row r="1021" spans="1:5" ht="90.75" hidden="1" thickBot="1">
      <c r="A1021" s="85" t="s">
        <v>689</v>
      </c>
      <c r="B1021" s="102" t="s">
        <v>690</v>
      </c>
      <c r="C1021" s="103"/>
      <c r="D1021" s="15">
        <v>355077</v>
      </c>
      <c r="E1021" s="160">
        <v>2026</v>
      </c>
    </row>
    <row r="1022" spans="1:5" ht="68.25" hidden="1" thickBot="1">
      <c r="A1022" s="85" t="s">
        <v>234</v>
      </c>
      <c r="B1022" s="102" t="s">
        <v>690</v>
      </c>
      <c r="C1022" s="103" t="s">
        <v>235</v>
      </c>
      <c r="D1022" s="15">
        <v>355077</v>
      </c>
      <c r="E1022" s="160">
        <v>2026</v>
      </c>
    </row>
    <row r="1023" spans="1:5" ht="23.25" hidden="1" thickBot="1">
      <c r="A1023" s="85" t="s">
        <v>377</v>
      </c>
      <c r="B1023" s="102" t="s">
        <v>690</v>
      </c>
      <c r="C1023" s="103" t="s">
        <v>378</v>
      </c>
      <c r="D1023" s="15">
        <v>50775</v>
      </c>
      <c r="E1023" s="160">
        <v>2026</v>
      </c>
    </row>
    <row r="1024" spans="1:5" ht="23.25" hidden="1" thickBot="1">
      <c r="A1024" s="85" t="s">
        <v>236</v>
      </c>
      <c r="B1024" s="102" t="s">
        <v>690</v>
      </c>
      <c r="C1024" s="103" t="s">
        <v>237</v>
      </c>
      <c r="D1024" s="15">
        <v>304302</v>
      </c>
      <c r="E1024" s="160">
        <v>2026</v>
      </c>
    </row>
    <row r="1025" spans="1:5" ht="68.25" hidden="1" thickBot="1">
      <c r="A1025" s="85" t="s">
        <v>691</v>
      </c>
      <c r="B1025" s="102" t="s">
        <v>692</v>
      </c>
      <c r="C1025" s="103"/>
      <c r="D1025" s="15">
        <v>89974.87</v>
      </c>
      <c r="E1025" s="160">
        <v>2026</v>
      </c>
    </row>
    <row r="1026" spans="1:5" ht="68.25" hidden="1" thickBot="1">
      <c r="A1026" s="85" t="s">
        <v>693</v>
      </c>
      <c r="B1026" s="102" t="s">
        <v>694</v>
      </c>
      <c r="C1026" s="103"/>
      <c r="D1026" s="15">
        <v>89974.87</v>
      </c>
      <c r="E1026" s="160">
        <v>2026</v>
      </c>
    </row>
    <row r="1027" spans="1:5" ht="68.25" hidden="1" thickBot="1">
      <c r="A1027" s="85" t="s">
        <v>234</v>
      </c>
      <c r="B1027" s="102" t="s">
        <v>694</v>
      </c>
      <c r="C1027" s="103" t="s">
        <v>235</v>
      </c>
      <c r="D1027" s="15">
        <v>89974.87</v>
      </c>
      <c r="E1027" s="160">
        <v>2026</v>
      </c>
    </row>
    <row r="1028" spans="1:5" ht="23.25" hidden="1" thickBot="1">
      <c r="A1028" s="85" t="s">
        <v>377</v>
      </c>
      <c r="B1028" s="102" t="s">
        <v>694</v>
      </c>
      <c r="C1028" s="103" t="s">
        <v>378</v>
      </c>
      <c r="D1028" s="15">
        <v>89974.87</v>
      </c>
      <c r="E1028" s="160">
        <v>2026</v>
      </c>
    </row>
    <row r="1029" spans="1:5" ht="34.5" hidden="1" thickBot="1">
      <c r="A1029" s="85" t="s">
        <v>696</v>
      </c>
      <c r="B1029" s="102" t="s">
        <v>697</v>
      </c>
      <c r="C1029" s="103"/>
      <c r="D1029" s="15">
        <v>187592</v>
      </c>
      <c r="E1029" s="160">
        <v>2026</v>
      </c>
    </row>
    <row r="1030" spans="1:5" ht="57" hidden="1" thickBot="1">
      <c r="A1030" s="85" t="s">
        <v>698</v>
      </c>
      <c r="B1030" s="102" t="s">
        <v>699</v>
      </c>
      <c r="C1030" s="103"/>
      <c r="D1030" s="15">
        <v>187592</v>
      </c>
      <c r="E1030" s="160">
        <v>2026</v>
      </c>
    </row>
    <row r="1031" spans="1:5" ht="113.25" hidden="1" thickBot="1">
      <c r="A1031" s="85" t="s">
        <v>700</v>
      </c>
      <c r="B1031" s="102" t="s">
        <v>701</v>
      </c>
      <c r="C1031" s="103"/>
      <c r="D1031" s="15">
        <v>187592</v>
      </c>
      <c r="E1031" s="160">
        <v>2026</v>
      </c>
    </row>
    <row r="1032" spans="1:5" ht="68.25" hidden="1" thickBot="1">
      <c r="A1032" s="85" t="s">
        <v>234</v>
      </c>
      <c r="B1032" s="102" t="s">
        <v>701</v>
      </c>
      <c r="C1032" s="103" t="s">
        <v>235</v>
      </c>
      <c r="D1032" s="15">
        <v>187592</v>
      </c>
      <c r="E1032" s="160">
        <v>2026</v>
      </c>
    </row>
    <row r="1033" spans="1:5" ht="23.25" hidden="1" thickBot="1">
      <c r="A1033" s="85" t="s">
        <v>377</v>
      </c>
      <c r="B1033" s="102" t="s">
        <v>701</v>
      </c>
      <c r="C1033" s="103" t="s">
        <v>378</v>
      </c>
      <c r="D1033" s="15">
        <v>187592</v>
      </c>
      <c r="E1033" s="160">
        <v>2026</v>
      </c>
    </row>
    <row r="1034" spans="1:5" ht="124.5" hidden="1" thickBot="1">
      <c r="A1034" s="85" t="s">
        <v>702</v>
      </c>
      <c r="B1034" s="102" t="s">
        <v>703</v>
      </c>
      <c r="C1034" s="103"/>
      <c r="D1034" s="15">
        <v>0</v>
      </c>
      <c r="E1034" s="160">
        <v>2026</v>
      </c>
    </row>
    <row r="1035" spans="1:5" ht="259.5" hidden="1" thickBot="1">
      <c r="A1035" s="85" t="s">
        <v>704</v>
      </c>
      <c r="B1035" s="102" t="s">
        <v>705</v>
      </c>
      <c r="C1035" s="103"/>
      <c r="D1035" s="15">
        <v>0</v>
      </c>
      <c r="E1035" s="160">
        <v>2026</v>
      </c>
    </row>
    <row r="1036" spans="1:5" ht="68.25" hidden="1" thickBot="1">
      <c r="A1036" s="85" t="s">
        <v>234</v>
      </c>
      <c r="B1036" s="102" t="s">
        <v>705</v>
      </c>
      <c r="C1036" s="103" t="s">
        <v>235</v>
      </c>
      <c r="D1036" s="15">
        <v>0</v>
      </c>
      <c r="E1036" s="160">
        <v>2026</v>
      </c>
    </row>
    <row r="1037" spans="1:5" ht="23.25" hidden="1" thickBot="1">
      <c r="A1037" s="85" t="s">
        <v>377</v>
      </c>
      <c r="B1037" s="102" t="s">
        <v>705</v>
      </c>
      <c r="C1037" s="103" t="s">
        <v>378</v>
      </c>
      <c r="D1037" s="15">
        <v>0</v>
      </c>
      <c r="E1037" s="160">
        <v>2026</v>
      </c>
    </row>
    <row r="1038" spans="1:5" ht="124.5" hidden="1" thickBot="1">
      <c r="A1038" s="85" t="s">
        <v>706</v>
      </c>
      <c r="B1038" s="102" t="s">
        <v>707</v>
      </c>
      <c r="C1038" s="103"/>
      <c r="D1038" s="15">
        <v>0</v>
      </c>
      <c r="E1038" s="160">
        <v>2026</v>
      </c>
    </row>
    <row r="1039" spans="1:5" ht="68.25" hidden="1" thickBot="1">
      <c r="A1039" s="85" t="s">
        <v>234</v>
      </c>
      <c r="B1039" s="102" t="s">
        <v>707</v>
      </c>
      <c r="C1039" s="103" t="s">
        <v>235</v>
      </c>
      <c r="D1039" s="15">
        <v>0</v>
      </c>
      <c r="E1039" s="160">
        <v>2026</v>
      </c>
    </row>
    <row r="1040" spans="1:5" ht="23.25" hidden="1" thickBot="1">
      <c r="A1040" s="85" t="s">
        <v>377</v>
      </c>
      <c r="B1040" s="102" t="s">
        <v>707</v>
      </c>
      <c r="C1040" s="103" t="s">
        <v>378</v>
      </c>
      <c r="D1040" s="15">
        <v>0</v>
      </c>
      <c r="E1040" s="160">
        <v>2026</v>
      </c>
    </row>
    <row r="1041" spans="1:5" ht="23.25" hidden="1" thickBot="1">
      <c r="A1041" s="85" t="s">
        <v>138</v>
      </c>
      <c r="B1041" s="102" t="s">
        <v>709</v>
      </c>
      <c r="C1041" s="103"/>
      <c r="D1041" s="15">
        <v>31900</v>
      </c>
      <c r="E1041" s="160">
        <v>2026</v>
      </c>
    </row>
    <row r="1042" spans="1:5" ht="79.5" hidden="1" thickBot="1">
      <c r="A1042" s="85" t="s">
        <v>140</v>
      </c>
      <c r="B1042" s="102" t="s">
        <v>710</v>
      </c>
      <c r="C1042" s="103"/>
      <c r="D1042" s="15">
        <v>31900</v>
      </c>
      <c r="E1042" s="160">
        <v>2026</v>
      </c>
    </row>
    <row r="1043" spans="1:5" ht="45.75" hidden="1" thickBot="1">
      <c r="A1043" s="85" t="s">
        <v>711</v>
      </c>
      <c r="B1043" s="102" t="s">
        <v>712</v>
      </c>
      <c r="C1043" s="103"/>
      <c r="D1043" s="15">
        <v>31900</v>
      </c>
      <c r="E1043" s="160">
        <v>2026</v>
      </c>
    </row>
    <row r="1044" spans="1:5" ht="135.75" hidden="1" thickBot="1">
      <c r="A1044" s="85" t="s">
        <v>144</v>
      </c>
      <c r="B1044" s="102" t="s">
        <v>712</v>
      </c>
      <c r="C1044" s="103" t="s">
        <v>145</v>
      </c>
      <c r="D1044" s="15">
        <v>31491.602609999998</v>
      </c>
      <c r="E1044" s="160">
        <v>2026</v>
      </c>
    </row>
    <row r="1045" spans="1:5" ht="57" hidden="1" thickBot="1">
      <c r="A1045" s="85" t="s">
        <v>146</v>
      </c>
      <c r="B1045" s="102" t="s">
        <v>712</v>
      </c>
      <c r="C1045" s="103" t="s">
        <v>147</v>
      </c>
      <c r="D1045" s="15">
        <v>31491.602609999998</v>
      </c>
      <c r="E1045" s="160">
        <v>2026</v>
      </c>
    </row>
    <row r="1046" spans="1:5" ht="57" hidden="1" thickBot="1">
      <c r="A1046" s="85" t="s">
        <v>157</v>
      </c>
      <c r="B1046" s="102" t="s">
        <v>712</v>
      </c>
      <c r="C1046" s="103" t="s">
        <v>158</v>
      </c>
      <c r="D1046" s="15">
        <v>408.39739000000003</v>
      </c>
      <c r="E1046" s="160">
        <v>2026</v>
      </c>
    </row>
    <row r="1047" spans="1:5" ht="57" hidden="1" thickBot="1">
      <c r="A1047" s="85" t="s">
        <v>159</v>
      </c>
      <c r="B1047" s="102" t="s">
        <v>712</v>
      </c>
      <c r="C1047" s="103" t="s">
        <v>160</v>
      </c>
      <c r="D1047" s="15">
        <v>408.39739000000003</v>
      </c>
      <c r="E1047" s="160">
        <v>2026</v>
      </c>
    </row>
    <row r="1048" spans="1:5" ht="34.5" thickBot="1">
      <c r="A1048" s="85" t="s">
        <v>161</v>
      </c>
      <c r="B1048" s="102" t="s">
        <v>162</v>
      </c>
      <c r="C1048" s="103"/>
      <c r="D1048" s="15">
        <v>10019</v>
      </c>
      <c r="E1048" s="160">
        <v>2026</v>
      </c>
    </row>
    <row r="1049" spans="1:5" ht="68.25" hidden="1" thickBot="1">
      <c r="A1049" s="85" t="s">
        <v>500</v>
      </c>
      <c r="B1049" s="102" t="s">
        <v>501</v>
      </c>
      <c r="C1049" s="103"/>
      <c r="D1049" s="15">
        <v>2416</v>
      </c>
      <c r="E1049" s="160">
        <v>2026</v>
      </c>
    </row>
    <row r="1050" spans="1:5" ht="90.75" hidden="1" thickBot="1">
      <c r="A1050" s="85" t="s">
        <v>502</v>
      </c>
      <c r="B1050" s="102" t="s">
        <v>503</v>
      </c>
      <c r="C1050" s="103"/>
      <c r="D1050" s="15">
        <v>2416</v>
      </c>
      <c r="E1050" s="160">
        <v>2026</v>
      </c>
    </row>
    <row r="1051" spans="1:5" ht="57" hidden="1" thickBot="1">
      <c r="A1051" s="85" t="s">
        <v>504</v>
      </c>
      <c r="B1051" s="102" t="s">
        <v>505</v>
      </c>
      <c r="C1051" s="103"/>
      <c r="D1051" s="15">
        <v>2416</v>
      </c>
      <c r="E1051" s="160">
        <v>2026</v>
      </c>
    </row>
    <row r="1052" spans="1:5" ht="57" hidden="1" thickBot="1">
      <c r="A1052" s="85" t="s">
        <v>157</v>
      </c>
      <c r="B1052" s="102" t="s">
        <v>505</v>
      </c>
      <c r="C1052" s="103" t="s">
        <v>158</v>
      </c>
      <c r="D1052" s="15">
        <v>2416</v>
      </c>
      <c r="E1052" s="160">
        <v>2026</v>
      </c>
    </row>
    <row r="1053" spans="1:5" ht="57" hidden="1" thickBot="1">
      <c r="A1053" s="85" t="s">
        <v>159</v>
      </c>
      <c r="B1053" s="102" t="s">
        <v>505</v>
      </c>
      <c r="C1053" s="103" t="s">
        <v>160</v>
      </c>
      <c r="D1053" s="15">
        <v>2416</v>
      </c>
      <c r="E1053" s="160">
        <v>2026</v>
      </c>
    </row>
    <row r="1054" spans="1:5" ht="113.25" hidden="1" thickBot="1">
      <c r="A1054" s="85" t="s">
        <v>163</v>
      </c>
      <c r="B1054" s="102" t="s">
        <v>164</v>
      </c>
      <c r="C1054" s="103"/>
      <c r="D1054" s="15">
        <v>7603</v>
      </c>
      <c r="E1054" s="160">
        <v>2026</v>
      </c>
    </row>
    <row r="1055" spans="1:5" ht="68.25" hidden="1" thickBot="1">
      <c r="A1055" s="85" t="s">
        <v>165</v>
      </c>
      <c r="B1055" s="102" t="s">
        <v>166</v>
      </c>
      <c r="C1055" s="103"/>
      <c r="D1055" s="15">
        <v>7603</v>
      </c>
      <c r="E1055" s="160">
        <v>2026</v>
      </c>
    </row>
    <row r="1056" spans="1:5" ht="113.25" hidden="1" thickBot="1">
      <c r="A1056" s="85" t="s">
        <v>167</v>
      </c>
      <c r="B1056" s="102" t="s">
        <v>168</v>
      </c>
      <c r="C1056" s="103"/>
      <c r="D1056" s="15">
        <v>7603</v>
      </c>
      <c r="E1056" s="160">
        <v>2026</v>
      </c>
    </row>
    <row r="1057" spans="1:5" ht="135.75" hidden="1" thickBot="1">
      <c r="A1057" s="85" t="s">
        <v>144</v>
      </c>
      <c r="B1057" s="102" t="s">
        <v>168</v>
      </c>
      <c r="C1057" s="103" t="s">
        <v>145</v>
      </c>
      <c r="D1057" s="15">
        <v>910.83299999999997</v>
      </c>
      <c r="E1057" s="160">
        <v>2026</v>
      </c>
    </row>
    <row r="1058" spans="1:5" ht="57" hidden="1" thickBot="1">
      <c r="A1058" s="85" t="s">
        <v>146</v>
      </c>
      <c r="B1058" s="102" t="s">
        <v>168</v>
      </c>
      <c r="C1058" s="103" t="s">
        <v>147</v>
      </c>
      <c r="D1058" s="15">
        <v>910.83299999999997</v>
      </c>
      <c r="E1058" s="160">
        <v>2026</v>
      </c>
    </row>
    <row r="1059" spans="1:5" ht="57" hidden="1" thickBot="1">
      <c r="A1059" s="85" t="s">
        <v>157</v>
      </c>
      <c r="B1059" s="102" t="s">
        <v>168</v>
      </c>
      <c r="C1059" s="103" t="s">
        <v>158</v>
      </c>
      <c r="D1059" s="15">
        <v>6692.1670000000004</v>
      </c>
      <c r="E1059" s="160">
        <v>2026</v>
      </c>
    </row>
    <row r="1060" spans="1:5" ht="57" hidden="1" thickBot="1">
      <c r="A1060" s="85" t="s">
        <v>159</v>
      </c>
      <c r="B1060" s="102" t="s">
        <v>168</v>
      </c>
      <c r="C1060" s="103" t="s">
        <v>160</v>
      </c>
      <c r="D1060" s="15">
        <v>6692.1670000000004</v>
      </c>
      <c r="E1060" s="160">
        <v>2026</v>
      </c>
    </row>
    <row r="1061" spans="1:5" ht="34.5" thickBot="1">
      <c r="A1061" s="85" t="s">
        <v>169</v>
      </c>
      <c r="B1061" s="102" t="s">
        <v>170</v>
      </c>
      <c r="C1061" s="103"/>
      <c r="D1061" s="15">
        <v>10214.27</v>
      </c>
      <c r="E1061" s="160">
        <v>2026</v>
      </c>
    </row>
    <row r="1062" spans="1:5" ht="23.25" hidden="1" thickBot="1">
      <c r="A1062" s="85" t="s">
        <v>547</v>
      </c>
      <c r="B1062" s="102" t="s">
        <v>548</v>
      </c>
      <c r="C1062" s="103"/>
      <c r="D1062" s="15">
        <v>1000</v>
      </c>
      <c r="E1062" s="160">
        <v>2026</v>
      </c>
    </row>
    <row r="1063" spans="1:5" ht="68.25" hidden="1" thickBot="1">
      <c r="A1063" s="85" t="s">
        <v>549</v>
      </c>
      <c r="B1063" s="102" t="s">
        <v>550</v>
      </c>
      <c r="C1063" s="103"/>
      <c r="D1063" s="15">
        <v>1000</v>
      </c>
      <c r="E1063" s="160">
        <v>2026</v>
      </c>
    </row>
    <row r="1064" spans="1:5" ht="68.25" hidden="1" thickBot="1">
      <c r="A1064" s="85" t="s">
        <v>551</v>
      </c>
      <c r="B1064" s="102" t="s">
        <v>552</v>
      </c>
      <c r="C1064" s="103"/>
      <c r="D1064" s="15">
        <v>1000</v>
      </c>
      <c r="E1064" s="160">
        <v>2026</v>
      </c>
    </row>
    <row r="1065" spans="1:5" ht="57" hidden="1" thickBot="1">
      <c r="A1065" s="85" t="s">
        <v>157</v>
      </c>
      <c r="B1065" s="102" t="s">
        <v>552</v>
      </c>
      <c r="C1065" s="103" t="s">
        <v>158</v>
      </c>
      <c r="D1065" s="15">
        <v>1000</v>
      </c>
      <c r="E1065" s="160">
        <v>2026</v>
      </c>
    </row>
    <row r="1066" spans="1:5" ht="57" hidden="1" thickBot="1">
      <c r="A1066" s="85" t="s">
        <v>159</v>
      </c>
      <c r="B1066" s="102" t="s">
        <v>552</v>
      </c>
      <c r="C1066" s="103" t="s">
        <v>160</v>
      </c>
      <c r="D1066" s="15">
        <v>1000</v>
      </c>
      <c r="E1066" s="160">
        <v>2026</v>
      </c>
    </row>
    <row r="1067" spans="1:5" ht="45.75" hidden="1" thickBot="1">
      <c r="A1067" s="85" t="s">
        <v>348</v>
      </c>
      <c r="B1067" s="102" t="s">
        <v>349</v>
      </c>
      <c r="C1067" s="103"/>
      <c r="D1067" s="15">
        <v>1859.77</v>
      </c>
      <c r="E1067" s="160">
        <v>2026</v>
      </c>
    </row>
    <row r="1068" spans="1:5" ht="102" hidden="1" thickBot="1">
      <c r="A1068" s="85" t="s">
        <v>350</v>
      </c>
      <c r="B1068" s="102" t="s">
        <v>351</v>
      </c>
      <c r="C1068" s="103"/>
      <c r="D1068" s="15">
        <v>599.97</v>
      </c>
      <c r="E1068" s="160">
        <v>2026</v>
      </c>
    </row>
    <row r="1069" spans="1:5" ht="169.5" hidden="1" thickBot="1">
      <c r="A1069" s="85" t="s">
        <v>352</v>
      </c>
      <c r="B1069" s="102" t="s">
        <v>353</v>
      </c>
      <c r="C1069" s="103"/>
      <c r="D1069" s="15">
        <v>599.97</v>
      </c>
      <c r="E1069" s="160">
        <v>2026</v>
      </c>
    </row>
    <row r="1070" spans="1:5" ht="57" hidden="1" thickBot="1">
      <c r="A1070" s="85" t="s">
        <v>157</v>
      </c>
      <c r="B1070" s="102" t="s">
        <v>353</v>
      </c>
      <c r="C1070" s="103" t="s">
        <v>158</v>
      </c>
      <c r="D1070" s="15">
        <v>599.97</v>
      </c>
      <c r="E1070" s="160">
        <v>2026</v>
      </c>
    </row>
    <row r="1071" spans="1:5" ht="57" hidden="1" thickBot="1">
      <c r="A1071" s="85" t="s">
        <v>159</v>
      </c>
      <c r="B1071" s="102" t="s">
        <v>353</v>
      </c>
      <c r="C1071" s="103" t="s">
        <v>160</v>
      </c>
      <c r="D1071" s="15">
        <v>599.97</v>
      </c>
      <c r="E1071" s="160">
        <v>2026</v>
      </c>
    </row>
    <row r="1072" spans="1:5" ht="68.25" hidden="1" thickBot="1">
      <c r="A1072" s="85" t="s">
        <v>354</v>
      </c>
      <c r="B1072" s="102" t="s">
        <v>355</v>
      </c>
      <c r="C1072" s="103"/>
      <c r="D1072" s="15">
        <v>1259.8</v>
      </c>
      <c r="E1072" s="160">
        <v>2026</v>
      </c>
    </row>
    <row r="1073" spans="1:5" ht="57" hidden="1" thickBot="1">
      <c r="A1073" s="85" t="s">
        <v>356</v>
      </c>
      <c r="B1073" s="102" t="s">
        <v>357</v>
      </c>
      <c r="C1073" s="103"/>
      <c r="D1073" s="15">
        <v>1259.8</v>
      </c>
      <c r="E1073" s="160">
        <v>2026</v>
      </c>
    </row>
    <row r="1074" spans="1:5" ht="57" hidden="1" thickBot="1">
      <c r="A1074" s="85" t="s">
        <v>157</v>
      </c>
      <c r="B1074" s="102" t="s">
        <v>357</v>
      </c>
      <c r="C1074" s="103" t="s">
        <v>158</v>
      </c>
      <c r="D1074" s="15">
        <v>1259.8</v>
      </c>
      <c r="E1074" s="160">
        <v>2026</v>
      </c>
    </row>
    <row r="1075" spans="1:5" ht="57" hidden="1" thickBot="1">
      <c r="A1075" s="85" t="s">
        <v>159</v>
      </c>
      <c r="B1075" s="102" t="s">
        <v>357</v>
      </c>
      <c r="C1075" s="103" t="s">
        <v>160</v>
      </c>
      <c r="D1075" s="15">
        <v>1259.8</v>
      </c>
      <c r="E1075" s="160">
        <v>2026</v>
      </c>
    </row>
    <row r="1076" spans="1:5" ht="34.5" hidden="1" thickBot="1">
      <c r="A1076" s="85" t="s">
        <v>171</v>
      </c>
      <c r="B1076" s="102" t="s">
        <v>172</v>
      </c>
      <c r="C1076" s="103"/>
      <c r="D1076" s="15">
        <v>2736.27</v>
      </c>
      <c r="E1076" s="160">
        <v>2026</v>
      </c>
    </row>
    <row r="1077" spans="1:5" ht="68.25" hidden="1" thickBot="1">
      <c r="A1077" s="85" t="s">
        <v>173</v>
      </c>
      <c r="B1077" s="102" t="s">
        <v>174</v>
      </c>
      <c r="C1077" s="103"/>
      <c r="D1077" s="15">
        <v>2736.27</v>
      </c>
      <c r="E1077" s="160">
        <v>2026</v>
      </c>
    </row>
    <row r="1078" spans="1:5" ht="225.75" hidden="1" thickBot="1">
      <c r="A1078" s="85" t="s">
        <v>175</v>
      </c>
      <c r="B1078" s="102" t="s">
        <v>176</v>
      </c>
      <c r="C1078" s="103"/>
      <c r="D1078" s="15">
        <v>2736.27</v>
      </c>
      <c r="E1078" s="160">
        <v>2026</v>
      </c>
    </row>
    <row r="1079" spans="1:5" ht="135.75" hidden="1" thickBot="1">
      <c r="A1079" s="85" t="s">
        <v>144</v>
      </c>
      <c r="B1079" s="102" t="s">
        <v>176</v>
      </c>
      <c r="C1079" s="103" t="s">
        <v>145</v>
      </c>
      <c r="D1079" s="15">
        <v>1075.3599999999999</v>
      </c>
      <c r="E1079" s="160">
        <v>2026</v>
      </c>
    </row>
    <row r="1080" spans="1:5" ht="57" hidden="1" thickBot="1">
      <c r="A1080" s="85" t="s">
        <v>146</v>
      </c>
      <c r="B1080" s="102" t="s">
        <v>176</v>
      </c>
      <c r="C1080" s="103" t="s">
        <v>147</v>
      </c>
      <c r="D1080" s="15">
        <v>1075.3599999999999</v>
      </c>
      <c r="E1080" s="160">
        <v>2026</v>
      </c>
    </row>
    <row r="1081" spans="1:5" ht="57" hidden="1" thickBot="1">
      <c r="A1081" s="85" t="s">
        <v>157</v>
      </c>
      <c r="B1081" s="102" t="s">
        <v>176</v>
      </c>
      <c r="C1081" s="103" t="s">
        <v>158</v>
      </c>
      <c r="D1081" s="15">
        <v>1660.91</v>
      </c>
      <c r="E1081" s="160">
        <v>2026</v>
      </c>
    </row>
    <row r="1082" spans="1:5" ht="57" hidden="1" thickBot="1">
      <c r="A1082" s="85" t="s">
        <v>159</v>
      </c>
      <c r="B1082" s="102" t="s">
        <v>176</v>
      </c>
      <c r="C1082" s="103" t="s">
        <v>160</v>
      </c>
      <c r="D1082" s="15">
        <v>1660.91</v>
      </c>
      <c r="E1082" s="160">
        <v>2026</v>
      </c>
    </row>
    <row r="1083" spans="1:5" ht="45.75" hidden="1" thickBot="1">
      <c r="A1083" s="85" t="s">
        <v>554</v>
      </c>
      <c r="B1083" s="102" t="s">
        <v>555</v>
      </c>
      <c r="C1083" s="103"/>
      <c r="D1083" s="15">
        <v>4618.2299999999996</v>
      </c>
      <c r="E1083" s="160">
        <v>2026</v>
      </c>
    </row>
    <row r="1084" spans="1:5" ht="113.25" hidden="1" thickBot="1">
      <c r="A1084" s="85" t="s">
        <v>556</v>
      </c>
      <c r="B1084" s="102" t="s">
        <v>557</v>
      </c>
      <c r="C1084" s="103"/>
      <c r="D1084" s="15">
        <v>4618.2299999999996</v>
      </c>
      <c r="E1084" s="160">
        <v>2026</v>
      </c>
    </row>
    <row r="1085" spans="1:5" ht="90.75" hidden="1" thickBot="1">
      <c r="A1085" s="85" t="s">
        <v>558</v>
      </c>
      <c r="B1085" s="102" t="s">
        <v>559</v>
      </c>
      <c r="C1085" s="103"/>
      <c r="D1085" s="15">
        <v>4618.2299999999996</v>
      </c>
      <c r="E1085" s="160">
        <v>2026</v>
      </c>
    </row>
    <row r="1086" spans="1:5" ht="57" hidden="1" thickBot="1">
      <c r="A1086" s="85" t="s">
        <v>157</v>
      </c>
      <c r="B1086" s="102" t="s">
        <v>559</v>
      </c>
      <c r="C1086" s="103" t="s">
        <v>158</v>
      </c>
      <c r="D1086" s="15">
        <v>4618.2299999999996</v>
      </c>
      <c r="E1086" s="160">
        <v>2026</v>
      </c>
    </row>
    <row r="1087" spans="1:5" ht="57" hidden="1" thickBot="1">
      <c r="A1087" s="85" t="s">
        <v>159</v>
      </c>
      <c r="B1087" s="102" t="s">
        <v>559</v>
      </c>
      <c r="C1087" s="103" t="s">
        <v>160</v>
      </c>
      <c r="D1087" s="15">
        <v>4618.2299999999996</v>
      </c>
      <c r="E1087" s="160">
        <v>2026</v>
      </c>
    </row>
    <row r="1088" spans="1:5" ht="79.5" thickBot="1">
      <c r="A1088" s="85" t="s">
        <v>272</v>
      </c>
      <c r="B1088" s="102" t="s">
        <v>273</v>
      </c>
      <c r="C1088" s="103"/>
      <c r="D1088" s="15">
        <v>172298</v>
      </c>
      <c r="E1088" s="160">
        <v>2026</v>
      </c>
    </row>
    <row r="1089" spans="1:5" ht="45.75" hidden="1" thickBot="1">
      <c r="A1089" s="85" t="s">
        <v>316</v>
      </c>
      <c r="B1089" s="102" t="s">
        <v>317</v>
      </c>
      <c r="C1089" s="103"/>
      <c r="D1089" s="15">
        <v>72988</v>
      </c>
      <c r="E1089" s="160">
        <v>2026</v>
      </c>
    </row>
    <row r="1090" spans="1:5" ht="147" hidden="1" thickBot="1">
      <c r="A1090" s="85" t="s">
        <v>318</v>
      </c>
      <c r="B1090" s="102" t="s">
        <v>319</v>
      </c>
      <c r="C1090" s="103"/>
      <c r="D1090" s="15">
        <v>1650</v>
      </c>
      <c r="E1090" s="160">
        <v>2026</v>
      </c>
    </row>
    <row r="1091" spans="1:5" ht="147" hidden="1" thickBot="1">
      <c r="A1091" s="85" t="s">
        <v>320</v>
      </c>
      <c r="B1091" s="102" t="s">
        <v>321</v>
      </c>
      <c r="C1091" s="103"/>
      <c r="D1091" s="15">
        <v>200</v>
      </c>
      <c r="E1091" s="160">
        <v>2026</v>
      </c>
    </row>
    <row r="1092" spans="1:5" ht="57" hidden="1" thickBot="1">
      <c r="A1092" s="85" t="s">
        <v>157</v>
      </c>
      <c r="B1092" s="102" t="s">
        <v>321</v>
      </c>
      <c r="C1092" s="103" t="s">
        <v>158</v>
      </c>
      <c r="D1092" s="15">
        <v>50</v>
      </c>
      <c r="E1092" s="160">
        <v>2026</v>
      </c>
    </row>
    <row r="1093" spans="1:5" ht="57" hidden="1" thickBot="1">
      <c r="A1093" s="85" t="s">
        <v>159</v>
      </c>
      <c r="B1093" s="102" t="s">
        <v>321</v>
      </c>
      <c r="C1093" s="103" t="s">
        <v>160</v>
      </c>
      <c r="D1093" s="15">
        <v>50</v>
      </c>
      <c r="E1093" s="160">
        <v>2026</v>
      </c>
    </row>
    <row r="1094" spans="1:5" ht="68.25" hidden="1" thickBot="1">
      <c r="A1094" s="85" t="s">
        <v>234</v>
      </c>
      <c r="B1094" s="102" t="s">
        <v>321</v>
      </c>
      <c r="C1094" s="103" t="s">
        <v>235</v>
      </c>
      <c r="D1094" s="15">
        <v>150</v>
      </c>
      <c r="E1094" s="160">
        <v>2026</v>
      </c>
    </row>
    <row r="1095" spans="1:5" ht="23.25" hidden="1" thickBot="1">
      <c r="A1095" s="85" t="s">
        <v>236</v>
      </c>
      <c r="B1095" s="102" t="s">
        <v>321</v>
      </c>
      <c r="C1095" s="103" t="s">
        <v>237</v>
      </c>
      <c r="D1095" s="15">
        <v>150</v>
      </c>
      <c r="E1095" s="160">
        <v>2026</v>
      </c>
    </row>
    <row r="1096" spans="1:5" ht="113.25" hidden="1" thickBot="1">
      <c r="A1096" s="85" t="s">
        <v>322</v>
      </c>
      <c r="B1096" s="102" t="s">
        <v>323</v>
      </c>
      <c r="C1096" s="103"/>
      <c r="D1096" s="15">
        <v>50</v>
      </c>
      <c r="E1096" s="160">
        <v>2026</v>
      </c>
    </row>
    <row r="1097" spans="1:5" ht="57" hidden="1" thickBot="1">
      <c r="A1097" s="85" t="s">
        <v>157</v>
      </c>
      <c r="B1097" s="102" t="s">
        <v>323</v>
      </c>
      <c r="C1097" s="103" t="s">
        <v>158</v>
      </c>
      <c r="D1097" s="15">
        <v>50</v>
      </c>
      <c r="E1097" s="160">
        <v>2026</v>
      </c>
    </row>
    <row r="1098" spans="1:5" ht="57" hidden="1" thickBot="1">
      <c r="A1098" s="85" t="s">
        <v>159</v>
      </c>
      <c r="B1098" s="102" t="s">
        <v>323</v>
      </c>
      <c r="C1098" s="103" t="s">
        <v>160</v>
      </c>
      <c r="D1098" s="15">
        <v>50</v>
      </c>
      <c r="E1098" s="160">
        <v>2026</v>
      </c>
    </row>
    <row r="1099" spans="1:5" ht="259.5" hidden="1" thickBot="1">
      <c r="A1099" s="85" t="s">
        <v>324</v>
      </c>
      <c r="B1099" s="102" t="s">
        <v>325</v>
      </c>
      <c r="C1099" s="103"/>
      <c r="D1099" s="15">
        <v>1400</v>
      </c>
      <c r="E1099" s="160">
        <v>2026</v>
      </c>
    </row>
    <row r="1100" spans="1:5" ht="57" hidden="1" thickBot="1">
      <c r="A1100" s="85" t="s">
        <v>157</v>
      </c>
      <c r="B1100" s="102" t="s">
        <v>325</v>
      </c>
      <c r="C1100" s="103" t="s">
        <v>158</v>
      </c>
      <c r="D1100" s="15">
        <v>500</v>
      </c>
      <c r="E1100" s="160">
        <v>2026</v>
      </c>
    </row>
    <row r="1101" spans="1:5" ht="57" hidden="1" thickBot="1">
      <c r="A1101" s="85" t="s">
        <v>159</v>
      </c>
      <c r="B1101" s="102" t="s">
        <v>325</v>
      </c>
      <c r="C1101" s="103" t="s">
        <v>160</v>
      </c>
      <c r="D1101" s="15">
        <v>500</v>
      </c>
      <c r="E1101" s="160">
        <v>2026</v>
      </c>
    </row>
    <row r="1102" spans="1:5" ht="68.25" hidden="1" thickBot="1">
      <c r="A1102" s="85" t="s">
        <v>234</v>
      </c>
      <c r="B1102" s="102" t="s">
        <v>325</v>
      </c>
      <c r="C1102" s="103" t="s">
        <v>235</v>
      </c>
      <c r="D1102" s="15">
        <v>900</v>
      </c>
      <c r="E1102" s="160">
        <v>2026</v>
      </c>
    </row>
    <row r="1103" spans="1:5" ht="23.25" hidden="1" thickBot="1">
      <c r="A1103" s="85" t="s">
        <v>236</v>
      </c>
      <c r="B1103" s="102" t="s">
        <v>325</v>
      </c>
      <c r="C1103" s="103" t="s">
        <v>237</v>
      </c>
      <c r="D1103" s="15">
        <v>900</v>
      </c>
      <c r="E1103" s="160">
        <v>2026</v>
      </c>
    </row>
    <row r="1104" spans="1:5" ht="90.75" hidden="1" thickBot="1">
      <c r="A1104" s="85" t="s">
        <v>326</v>
      </c>
      <c r="B1104" s="102" t="s">
        <v>327</v>
      </c>
      <c r="C1104" s="103"/>
      <c r="D1104" s="15">
        <v>3401</v>
      </c>
      <c r="E1104" s="160">
        <v>2026</v>
      </c>
    </row>
    <row r="1105" spans="1:5" ht="102" hidden="1" thickBot="1">
      <c r="A1105" s="85" t="s">
        <v>328</v>
      </c>
      <c r="B1105" s="102" t="s">
        <v>329</v>
      </c>
      <c r="C1105" s="103"/>
      <c r="D1105" s="15">
        <v>3401</v>
      </c>
      <c r="E1105" s="160">
        <v>2026</v>
      </c>
    </row>
    <row r="1106" spans="1:5" ht="135.75" hidden="1" thickBot="1">
      <c r="A1106" s="85" t="s">
        <v>144</v>
      </c>
      <c r="B1106" s="102" t="s">
        <v>329</v>
      </c>
      <c r="C1106" s="103" t="s">
        <v>145</v>
      </c>
      <c r="D1106" s="15">
        <v>3401</v>
      </c>
      <c r="E1106" s="160">
        <v>2026</v>
      </c>
    </row>
    <row r="1107" spans="1:5" ht="57" hidden="1" thickBot="1">
      <c r="A1107" s="85" t="s">
        <v>146</v>
      </c>
      <c r="B1107" s="102" t="s">
        <v>329</v>
      </c>
      <c r="C1107" s="103" t="s">
        <v>147</v>
      </c>
      <c r="D1107" s="15">
        <v>3401</v>
      </c>
      <c r="E1107" s="160">
        <v>2026</v>
      </c>
    </row>
    <row r="1108" spans="1:5" ht="135.75" hidden="1" thickBot="1">
      <c r="A1108" s="85" t="s">
        <v>330</v>
      </c>
      <c r="B1108" s="102" t="s">
        <v>331</v>
      </c>
      <c r="C1108" s="103"/>
      <c r="D1108" s="15">
        <v>100</v>
      </c>
      <c r="E1108" s="160">
        <v>2026</v>
      </c>
    </row>
    <row r="1109" spans="1:5" ht="147" hidden="1" thickBot="1">
      <c r="A1109" s="85" t="s">
        <v>320</v>
      </c>
      <c r="B1109" s="102" t="s">
        <v>332</v>
      </c>
      <c r="C1109" s="103"/>
      <c r="D1109" s="15">
        <v>50</v>
      </c>
      <c r="E1109" s="160">
        <v>2026</v>
      </c>
    </row>
    <row r="1110" spans="1:5" ht="57" hidden="1" thickBot="1">
      <c r="A1110" s="85" t="s">
        <v>157</v>
      </c>
      <c r="B1110" s="102" t="s">
        <v>332</v>
      </c>
      <c r="C1110" s="103" t="s">
        <v>158</v>
      </c>
      <c r="D1110" s="15">
        <v>50</v>
      </c>
      <c r="E1110" s="160">
        <v>2026</v>
      </c>
    </row>
    <row r="1111" spans="1:5" ht="57" hidden="1" thickBot="1">
      <c r="A1111" s="85" t="s">
        <v>159</v>
      </c>
      <c r="B1111" s="102" t="s">
        <v>332</v>
      </c>
      <c r="C1111" s="103" t="s">
        <v>160</v>
      </c>
      <c r="D1111" s="15">
        <v>50</v>
      </c>
      <c r="E1111" s="160">
        <v>2026</v>
      </c>
    </row>
    <row r="1112" spans="1:5" ht="79.5" hidden="1" thickBot="1">
      <c r="A1112" s="85" t="s">
        <v>333</v>
      </c>
      <c r="B1112" s="102" t="s">
        <v>334</v>
      </c>
      <c r="C1112" s="103"/>
      <c r="D1112" s="15">
        <v>50</v>
      </c>
      <c r="E1112" s="160">
        <v>2026</v>
      </c>
    </row>
    <row r="1113" spans="1:5" ht="57" hidden="1" thickBot="1">
      <c r="A1113" s="85" t="s">
        <v>157</v>
      </c>
      <c r="B1113" s="102" t="s">
        <v>334</v>
      </c>
      <c r="C1113" s="103" t="s">
        <v>158</v>
      </c>
      <c r="D1113" s="15">
        <v>50</v>
      </c>
      <c r="E1113" s="160">
        <v>2026</v>
      </c>
    </row>
    <row r="1114" spans="1:5" ht="57" hidden="1" thickBot="1">
      <c r="A1114" s="85" t="s">
        <v>159</v>
      </c>
      <c r="B1114" s="102" t="s">
        <v>334</v>
      </c>
      <c r="C1114" s="103" t="s">
        <v>160</v>
      </c>
      <c r="D1114" s="15">
        <v>50</v>
      </c>
      <c r="E1114" s="160">
        <v>2026</v>
      </c>
    </row>
    <row r="1115" spans="1:5" ht="135.75" hidden="1" thickBot="1">
      <c r="A1115" s="85" t="s">
        <v>335</v>
      </c>
      <c r="B1115" s="102" t="s">
        <v>336</v>
      </c>
      <c r="C1115" s="103"/>
      <c r="D1115" s="15">
        <v>35526</v>
      </c>
      <c r="E1115" s="160">
        <v>2026</v>
      </c>
    </row>
    <row r="1116" spans="1:5" ht="45.75" hidden="1" thickBot="1">
      <c r="A1116" s="85" t="s">
        <v>337</v>
      </c>
      <c r="B1116" s="102" t="s">
        <v>338</v>
      </c>
      <c r="C1116" s="103"/>
      <c r="D1116" s="15">
        <v>35526</v>
      </c>
      <c r="E1116" s="160">
        <v>2026</v>
      </c>
    </row>
    <row r="1117" spans="1:5" ht="57" hidden="1" thickBot="1">
      <c r="A1117" s="85" t="s">
        <v>157</v>
      </c>
      <c r="B1117" s="102" t="s">
        <v>338</v>
      </c>
      <c r="C1117" s="103" t="s">
        <v>158</v>
      </c>
      <c r="D1117" s="15">
        <v>35526</v>
      </c>
      <c r="E1117" s="160">
        <v>2026</v>
      </c>
    </row>
    <row r="1118" spans="1:5" ht="57" hidden="1" thickBot="1">
      <c r="A1118" s="85" t="s">
        <v>159</v>
      </c>
      <c r="B1118" s="102" t="s">
        <v>338</v>
      </c>
      <c r="C1118" s="103" t="s">
        <v>160</v>
      </c>
      <c r="D1118" s="15">
        <v>35526</v>
      </c>
      <c r="E1118" s="160">
        <v>2026</v>
      </c>
    </row>
    <row r="1119" spans="1:5" ht="282" hidden="1" thickBot="1">
      <c r="A1119" s="85" t="s">
        <v>339</v>
      </c>
      <c r="B1119" s="102" t="s">
        <v>340</v>
      </c>
      <c r="C1119" s="103"/>
      <c r="D1119" s="15">
        <v>150</v>
      </c>
      <c r="E1119" s="160">
        <v>2026</v>
      </c>
    </row>
    <row r="1120" spans="1:5" ht="214.5" hidden="1" thickBot="1">
      <c r="A1120" s="85" t="s">
        <v>341</v>
      </c>
      <c r="B1120" s="102" t="s">
        <v>342</v>
      </c>
      <c r="C1120" s="103"/>
      <c r="D1120" s="15">
        <v>150</v>
      </c>
      <c r="E1120" s="160">
        <v>2026</v>
      </c>
    </row>
    <row r="1121" spans="1:5" ht="57" hidden="1" thickBot="1">
      <c r="A1121" s="85" t="s">
        <v>157</v>
      </c>
      <c r="B1121" s="102" t="s">
        <v>342</v>
      </c>
      <c r="C1121" s="103" t="s">
        <v>158</v>
      </c>
      <c r="D1121" s="15">
        <v>150</v>
      </c>
      <c r="E1121" s="160">
        <v>2026</v>
      </c>
    </row>
    <row r="1122" spans="1:5" ht="57" hidden="1" thickBot="1">
      <c r="A1122" s="85" t="s">
        <v>159</v>
      </c>
      <c r="B1122" s="102" t="s">
        <v>342</v>
      </c>
      <c r="C1122" s="103" t="s">
        <v>160</v>
      </c>
      <c r="D1122" s="15">
        <v>150</v>
      </c>
      <c r="E1122" s="160">
        <v>2026</v>
      </c>
    </row>
    <row r="1123" spans="1:5" ht="45.75" hidden="1" thickBot="1">
      <c r="A1123" s="85" t="s">
        <v>395</v>
      </c>
      <c r="B1123" s="102" t="s">
        <v>396</v>
      </c>
      <c r="C1123" s="103"/>
      <c r="D1123" s="15">
        <v>32161</v>
      </c>
      <c r="E1123" s="160">
        <v>2026</v>
      </c>
    </row>
    <row r="1124" spans="1:5" ht="23.25" hidden="1" thickBot="1">
      <c r="A1124" s="85" t="s">
        <v>506</v>
      </c>
      <c r="B1124" s="102" t="s">
        <v>507</v>
      </c>
      <c r="C1124" s="103"/>
      <c r="D1124" s="15">
        <v>11357.584999999999</v>
      </c>
      <c r="E1124" s="160">
        <v>2026</v>
      </c>
    </row>
    <row r="1125" spans="1:5" ht="57" hidden="1" thickBot="1">
      <c r="A1125" s="85" t="s">
        <v>157</v>
      </c>
      <c r="B1125" s="102" t="s">
        <v>507</v>
      </c>
      <c r="C1125" s="103" t="s">
        <v>158</v>
      </c>
      <c r="D1125" s="15">
        <v>11357.584999999999</v>
      </c>
      <c r="E1125" s="160">
        <v>2026</v>
      </c>
    </row>
    <row r="1126" spans="1:5" ht="57" hidden="1" thickBot="1">
      <c r="A1126" s="85" t="s">
        <v>159</v>
      </c>
      <c r="B1126" s="102" t="s">
        <v>507</v>
      </c>
      <c r="C1126" s="103" t="s">
        <v>160</v>
      </c>
      <c r="D1126" s="15">
        <v>11357.584999999999</v>
      </c>
      <c r="E1126" s="160">
        <v>2026</v>
      </c>
    </row>
    <row r="1127" spans="1:5" ht="34.5" hidden="1" thickBot="1">
      <c r="A1127" s="85" t="s">
        <v>508</v>
      </c>
      <c r="B1127" s="102" t="s">
        <v>509</v>
      </c>
      <c r="C1127" s="103"/>
      <c r="D1127" s="15">
        <v>0</v>
      </c>
      <c r="E1127" s="160">
        <v>2026</v>
      </c>
    </row>
    <row r="1128" spans="1:5" ht="57" hidden="1" thickBot="1">
      <c r="A1128" s="85" t="s">
        <v>157</v>
      </c>
      <c r="B1128" s="102" t="s">
        <v>509</v>
      </c>
      <c r="C1128" s="103" t="s">
        <v>158</v>
      </c>
      <c r="D1128" s="15">
        <v>0</v>
      </c>
      <c r="E1128" s="160">
        <v>2026</v>
      </c>
    </row>
    <row r="1129" spans="1:5" ht="57" hidden="1" thickBot="1">
      <c r="A1129" s="85" t="s">
        <v>159</v>
      </c>
      <c r="B1129" s="102" t="s">
        <v>509</v>
      </c>
      <c r="C1129" s="103" t="s">
        <v>160</v>
      </c>
      <c r="D1129" s="15">
        <v>0</v>
      </c>
      <c r="E1129" s="160">
        <v>2026</v>
      </c>
    </row>
    <row r="1130" spans="1:5" ht="79.5" hidden="1" thickBot="1">
      <c r="A1130" s="85" t="s">
        <v>397</v>
      </c>
      <c r="B1130" s="102" t="s">
        <v>398</v>
      </c>
      <c r="C1130" s="103"/>
      <c r="D1130" s="15">
        <v>17466.415000000001</v>
      </c>
      <c r="E1130" s="160">
        <v>2026</v>
      </c>
    </row>
    <row r="1131" spans="1:5" ht="135.75" hidden="1" thickBot="1">
      <c r="A1131" s="85" t="s">
        <v>144</v>
      </c>
      <c r="B1131" s="102" t="s">
        <v>398</v>
      </c>
      <c r="C1131" s="103" t="s">
        <v>145</v>
      </c>
      <c r="D1131" s="15">
        <v>15499.222</v>
      </c>
      <c r="E1131" s="160">
        <v>2026</v>
      </c>
    </row>
    <row r="1132" spans="1:5" ht="34.5" hidden="1" thickBot="1">
      <c r="A1132" s="85" t="s">
        <v>203</v>
      </c>
      <c r="B1132" s="102" t="s">
        <v>398</v>
      </c>
      <c r="C1132" s="103" t="s">
        <v>204</v>
      </c>
      <c r="D1132" s="15">
        <v>15499.222</v>
      </c>
      <c r="E1132" s="160">
        <v>2026</v>
      </c>
    </row>
    <row r="1133" spans="1:5" ht="57" hidden="1" thickBot="1">
      <c r="A1133" s="85" t="s">
        <v>157</v>
      </c>
      <c r="B1133" s="102" t="s">
        <v>398</v>
      </c>
      <c r="C1133" s="103" t="s">
        <v>158</v>
      </c>
      <c r="D1133" s="15">
        <v>1813</v>
      </c>
      <c r="E1133" s="160">
        <v>2026</v>
      </c>
    </row>
    <row r="1134" spans="1:5" ht="57" hidden="1" thickBot="1">
      <c r="A1134" s="85" t="s">
        <v>159</v>
      </c>
      <c r="B1134" s="102" t="s">
        <v>398</v>
      </c>
      <c r="C1134" s="103" t="s">
        <v>160</v>
      </c>
      <c r="D1134" s="15">
        <v>1813</v>
      </c>
      <c r="E1134" s="160">
        <v>2026</v>
      </c>
    </row>
    <row r="1135" spans="1:5" ht="23.25" hidden="1" thickBot="1">
      <c r="A1135" s="85" t="s">
        <v>211</v>
      </c>
      <c r="B1135" s="102" t="s">
        <v>398</v>
      </c>
      <c r="C1135" s="103" t="s">
        <v>212</v>
      </c>
      <c r="D1135" s="15">
        <v>154.19300000000001</v>
      </c>
      <c r="E1135" s="160">
        <v>2026</v>
      </c>
    </row>
    <row r="1136" spans="1:5" ht="34.5" hidden="1" thickBot="1">
      <c r="A1136" s="85" t="s">
        <v>213</v>
      </c>
      <c r="B1136" s="102" t="s">
        <v>398</v>
      </c>
      <c r="C1136" s="103" t="s">
        <v>214</v>
      </c>
      <c r="D1136" s="15">
        <v>154.19300000000001</v>
      </c>
      <c r="E1136" s="160">
        <v>2026</v>
      </c>
    </row>
    <row r="1137" spans="1:5" ht="158.25" hidden="1" thickBot="1">
      <c r="A1137" s="85" t="s">
        <v>399</v>
      </c>
      <c r="B1137" s="102" t="s">
        <v>400</v>
      </c>
      <c r="C1137" s="103"/>
      <c r="D1137" s="15">
        <v>3337</v>
      </c>
      <c r="E1137" s="160">
        <v>2026</v>
      </c>
    </row>
    <row r="1138" spans="1:5" ht="57" hidden="1" thickBot="1">
      <c r="A1138" s="85" t="s">
        <v>157</v>
      </c>
      <c r="B1138" s="102" t="s">
        <v>400</v>
      </c>
      <c r="C1138" s="103" t="s">
        <v>158</v>
      </c>
      <c r="D1138" s="15">
        <v>3337</v>
      </c>
      <c r="E1138" s="160">
        <v>2026</v>
      </c>
    </row>
    <row r="1139" spans="1:5" ht="57" hidden="1" thickBot="1">
      <c r="A1139" s="85" t="s">
        <v>159</v>
      </c>
      <c r="B1139" s="102" t="s">
        <v>400</v>
      </c>
      <c r="C1139" s="103" t="s">
        <v>160</v>
      </c>
      <c r="D1139" s="15">
        <v>3337</v>
      </c>
      <c r="E1139" s="160">
        <v>2026</v>
      </c>
    </row>
    <row r="1140" spans="1:5" ht="79.5" hidden="1" thickBot="1">
      <c r="A1140" s="85" t="s">
        <v>292</v>
      </c>
      <c r="B1140" s="102" t="s">
        <v>293</v>
      </c>
      <c r="C1140" s="103"/>
      <c r="D1140" s="15">
        <v>1300</v>
      </c>
      <c r="E1140" s="160">
        <v>2026</v>
      </c>
    </row>
    <row r="1141" spans="1:5" ht="135.75" hidden="1" thickBot="1">
      <c r="A1141" s="85" t="s">
        <v>294</v>
      </c>
      <c r="B1141" s="102" t="s">
        <v>295</v>
      </c>
      <c r="C1141" s="103"/>
      <c r="D1141" s="15">
        <v>1300</v>
      </c>
      <c r="E1141" s="160">
        <v>2026</v>
      </c>
    </row>
    <row r="1142" spans="1:5" ht="90.75" hidden="1" thickBot="1">
      <c r="A1142" s="85" t="s">
        <v>296</v>
      </c>
      <c r="B1142" s="102" t="s">
        <v>297</v>
      </c>
      <c r="C1142" s="103"/>
      <c r="D1142" s="15">
        <v>1300</v>
      </c>
      <c r="E1142" s="160">
        <v>2026</v>
      </c>
    </row>
    <row r="1143" spans="1:5" ht="57" hidden="1" thickBot="1">
      <c r="A1143" s="85" t="s">
        <v>157</v>
      </c>
      <c r="B1143" s="102" t="s">
        <v>297</v>
      </c>
      <c r="C1143" s="103" t="s">
        <v>158</v>
      </c>
      <c r="D1143" s="15">
        <v>1300</v>
      </c>
      <c r="E1143" s="160">
        <v>2026</v>
      </c>
    </row>
    <row r="1144" spans="1:5" ht="57" hidden="1" thickBot="1">
      <c r="A1144" s="85" t="s">
        <v>159</v>
      </c>
      <c r="B1144" s="102" t="s">
        <v>297</v>
      </c>
      <c r="C1144" s="103" t="s">
        <v>160</v>
      </c>
      <c r="D1144" s="15">
        <v>1300</v>
      </c>
      <c r="E1144" s="160">
        <v>2026</v>
      </c>
    </row>
    <row r="1145" spans="1:5" ht="90.75" hidden="1" thickBot="1">
      <c r="A1145" s="85" t="s">
        <v>274</v>
      </c>
      <c r="B1145" s="102" t="s">
        <v>275</v>
      </c>
      <c r="C1145" s="103"/>
      <c r="D1145" s="15">
        <v>6500</v>
      </c>
      <c r="E1145" s="160">
        <v>2026</v>
      </c>
    </row>
    <row r="1146" spans="1:5" ht="248.25" hidden="1" thickBot="1">
      <c r="A1146" s="85" t="s">
        <v>276</v>
      </c>
      <c r="B1146" s="102" t="s">
        <v>277</v>
      </c>
      <c r="C1146" s="103"/>
      <c r="D1146" s="15">
        <v>5500</v>
      </c>
      <c r="E1146" s="160">
        <v>2026</v>
      </c>
    </row>
    <row r="1147" spans="1:5" ht="90.75" hidden="1" thickBot="1">
      <c r="A1147" s="85" t="s">
        <v>278</v>
      </c>
      <c r="B1147" s="102" t="s">
        <v>279</v>
      </c>
      <c r="C1147" s="103"/>
      <c r="D1147" s="15">
        <v>5500</v>
      </c>
      <c r="E1147" s="160">
        <v>2026</v>
      </c>
    </row>
    <row r="1148" spans="1:5" ht="57" hidden="1" thickBot="1">
      <c r="A1148" s="85" t="s">
        <v>157</v>
      </c>
      <c r="B1148" s="102" t="s">
        <v>279</v>
      </c>
      <c r="C1148" s="103" t="s">
        <v>158</v>
      </c>
      <c r="D1148" s="15">
        <v>5500</v>
      </c>
      <c r="E1148" s="160">
        <v>2026</v>
      </c>
    </row>
    <row r="1149" spans="1:5" ht="57" hidden="1" thickBot="1">
      <c r="A1149" s="85" t="s">
        <v>159</v>
      </c>
      <c r="B1149" s="102" t="s">
        <v>279</v>
      </c>
      <c r="C1149" s="103" t="s">
        <v>160</v>
      </c>
      <c r="D1149" s="15">
        <v>5500</v>
      </c>
      <c r="E1149" s="160">
        <v>2026</v>
      </c>
    </row>
    <row r="1150" spans="1:5" ht="135.75" hidden="1" thickBot="1">
      <c r="A1150" s="85" t="s">
        <v>280</v>
      </c>
      <c r="B1150" s="102" t="s">
        <v>281</v>
      </c>
      <c r="C1150" s="103"/>
      <c r="D1150" s="15">
        <v>1000</v>
      </c>
      <c r="E1150" s="160">
        <v>2026</v>
      </c>
    </row>
    <row r="1151" spans="1:5" ht="90.75" hidden="1" thickBot="1">
      <c r="A1151" s="85" t="s">
        <v>282</v>
      </c>
      <c r="B1151" s="102" t="s">
        <v>283</v>
      </c>
      <c r="C1151" s="103"/>
      <c r="D1151" s="15">
        <v>1000</v>
      </c>
      <c r="E1151" s="160">
        <v>2026</v>
      </c>
    </row>
    <row r="1152" spans="1:5" ht="57" hidden="1" thickBot="1">
      <c r="A1152" s="85" t="s">
        <v>157</v>
      </c>
      <c r="B1152" s="102" t="s">
        <v>283</v>
      </c>
      <c r="C1152" s="103" t="s">
        <v>158</v>
      </c>
      <c r="D1152" s="15">
        <v>1000</v>
      </c>
      <c r="E1152" s="160">
        <v>2026</v>
      </c>
    </row>
    <row r="1153" spans="1:5" ht="57" hidden="1" thickBot="1">
      <c r="A1153" s="85" t="s">
        <v>159</v>
      </c>
      <c r="B1153" s="102" t="s">
        <v>283</v>
      </c>
      <c r="C1153" s="103" t="s">
        <v>160</v>
      </c>
      <c r="D1153" s="15">
        <v>1000</v>
      </c>
      <c r="E1153" s="160">
        <v>2026</v>
      </c>
    </row>
    <row r="1154" spans="1:5" ht="90.75" hidden="1" thickBot="1">
      <c r="A1154" s="85" t="s">
        <v>298</v>
      </c>
      <c r="B1154" s="102" t="s">
        <v>299</v>
      </c>
      <c r="C1154" s="103"/>
      <c r="D1154" s="15">
        <v>1000</v>
      </c>
      <c r="E1154" s="160">
        <v>2026</v>
      </c>
    </row>
    <row r="1155" spans="1:5" ht="102" hidden="1" thickBot="1">
      <c r="A1155" s="85" t="s">
        <v>300</v>
      </c>
      <c r="B1155" s="102" t="s">
        <v>301</v>
      </c>
      <c r="C1155" s="103"/>
      <c r="D1155" s="15">
        <v>1000</v>
      </c>
      <c r="E1155" s="160">
        <v>2026</v>
      </c>
    </row>
    <row r="1156" spans="1:5" ht="79.5" hidden="1" thickBot="1">
      <c r="A1156" s="85" t="s">
        <v>302</v>
      </c>
      <c r="B1156" s="102" t="s">
        <v>303</v>
      </c>
      <c r="C1156" s="103"/>
      <c r="D1156" s="15">
        <v>1000</v>
      </c>
      <c r="E1156" s="160">
        <v>2026</v>
      </c>
    </row>
    <row r="1157" spans="1:5" ht="57" hidden="1" thickBot="1">
      <c r="A1157" s="85" t="s">
        <v>157</v>
      </c>
      <c r="B1157" s="102" t="s">
        <v>303</v>
      </c>
      <c r="C1157" s="103" t="s">
        <v>158</v>
      </c>
      <c r="D1157" s="15">
        <v>1000</v>
      </c>
      <c r="E1157" s="160">
        <v>2026</v>
      </c>
    </row>
    <row r="1158" spans="1:5" ht="57" hidden="1" thickBot="1">
      <c r="A1158" s="85" t="s">
        <v>159</v>
      </c>
      <c r="B1158" s="102" t="s">
        <v>303</v>
      </c>
      <c r="C1158" s="103" t="s">
        <v>160</v>
      </c>
      <c r="D1158" s="15">
        <v>1000</v>
      </c>
      <c r="E1158" s="160">
        <v>2026</v>
      </c>
    </row>
    <row r="1159" spans="1:5" ht="158.25" hidden="1" thickBot="1">
      <c r="A1159" s="85" t="s">
        <v>304</v>
      </c>
      <c r="B1159" s="102" t="s">
        <v>305</v>
      </c>
      <c r="C1159" s="103"/>
      <c r="D1159" s="15">
        <v>0</v>
      </c>
      <c r="E1159" s="160">
        <v>2026</v>
      </c>
    </row>
    <row r="1160" spans="1:5" ht="57" hidden="1" thickBot="1">
      <c r="A1160" s="85" t="s">
        <v>306</v>
      </c>
      <c r="B1160" s="102" t="s">
        <v>305</v>
      </c>
      <c r="C1160" s="103" t="s">
        <v>307</v>
      </c>
      <c r="D1160" s="15">
        <v>0</v>
      </c>
      <c r="E1160" s="160">
        <v>2026</v>
      </c>
    </row>
    <row r="1161" spans="1:5" ht="23.25" hidden="1" thickBot="1">
      <c r="A1161" s="85" t="s">
        <v>308</v>
      </c>
      <c r="B1161" s="102" t="s">
        <v>305</v>
      </c>
      <c r="C1161" s="103" t="s">
        <v>309</v>
      </c>
      <c r="D1161" s="15">
        <v>0</v>
      </c>
      <c r="E1161" s="160">
        <v>2026</v>
      </c>
    </row>
    <row r="1162" spans="1:5" ht="113.25" hidden="1" thickBot="1">
      <c r="A1162" s="85" t="s">
        <v>284</v>
      </c>
      <c r="B1162" s="102" t="s">
        <v>285</v>
      </c>
      <c r="C1162" s="103"/>
      <c r="D1162" s="15">
        <v>300</v>
      </c>
      <c r="E1162" s="160">
        <v>2026</v>
      </c>
    </row>
    <row r="1163" spans="1:5" ht="113.25" hidden="1" thickBot="1">
      <c r="A1163" s="85" t="s">
        <v>286</v>
      </c>
      <c r="B1163" s="102" t="s">
        <v>287</v>
      </c>
      <c r="C1163" s="103"/>
      <c r="D1163" s="15">
        <v>300</v>
      </c>
      <c r="E1163" s="160">
        <v>2026</v>
      </c>
    </row>
    <row r="1164" spans="1:5" ht="79.5" hidden="1" thickBot="1">
      <c r="A1164" s="85" t="s">
        <v>288</v>
      </c>
      <c r="B1164" s="102" t="s">
        <v>289</v>
      </c>
      <c r="C1164" s="103"/>
      <c r="D1164" s="15">
        <v>300</v>
      </c>
      <c r="E1164" s="160">
        <v>2026</v>
      </c>
    </row>
    <row r="1165" spans="1:5" ht="57" hidden="1" thickBot="1">
      <c r="A1165" s="85" t="s">
        <v>157</v>
      </c>
      <c r="B1165" s="102" t="s">
        <v>289</v>
      </c>
      <c r="C1165" s="103" t="s">
        <v>158</v>
      </c>
      <c r="D1165" s="15">
        <v>200</v>
      </c>
      <c r="E1165" s="160">
        <v>2026</v>
      </c>
    </row>
    <row r="1166" spans="1:5" ht="57" hidden="1" thickBot="1">
      <c r="A1166" s="85" t="s">
        <v>159</v>
      </c>
      <c r="B1166" s="102" t="s">
        <v>289</v>
      </c>
      <c r="C1166" s="103" t="s">
        <v>160</v>
      </c>
      <c r="D1166" s="15">
        <v>200</v>
      </c>
      <c r="E1166" s="160">
        <v>2026</v>
      </c>
    </row>
    <row r="1167" spans="1:5" ht="68.25" hidden="1" thickBot="1">
      <c r="A1167" s="85" t="s">
        <v>234</v>
      </c>
      <c r="B1167" s="102" t="s">
        <v>289</v>
      </c>
      <c r="C1167" s="103" t="s">
        <v>235</v>
      </c>
      <c r="D1167" s="15">
        <v>100</v>
      </c>
      <c r="E1167" s="160">
        <v>2026</v>
      </c>
    </row>
    <row r="1168" spans="1:5" ht="23.25" hidden="1" thickBot="1">
      <c r="A1168" s="85" t="s">
        <v>236</v>
      </c>
      <c r="B1168" s="102" t="s">
        <v>289</v>
      </c>
      <c r="C1168" s="103" t="s">
        <v>237</v>
      </c>
      <c r="D1168" s="15">
        <v>100</v>
      </c>
      <c r="E1168" s="160">
        <v>2026</v>
      </c>
    </row>
    <row r="1169" spans="1:5" ht="23.25" hidden="1" thickBot="1">
      <c r="A1169" s="85" t="s">
        <v>138</v>
      </c>
      <c r="B1169" s="102" t="s">
        <v>310</v>
      </c>
      <c r="C1169" s="103"/>
      <c r="D1169" s="15">
        <v>90210</v>
      </c>
      <c r="E1169" s="160">
        <v>2026</v>
      </c>
    </row>
    <row r="1170" spans="1:5" ht="79.5" hidden="1" thickBot="1">
      <c r="A1170" s="85" t="s">
        <v>140</v>
      </c>
      <c r="B1170" s="102" t="s">
        <v>311</v>
      </c>
      <c r="C1170" s="103"/>
      <c r="D1170" s="15">
        <v>90210</v>
      </c>
      <c r="E1170" s="160">
        <v>2026</v>
      </c>
    </row>
    <row r="1171" spans="1:5" ht="57" hidden="1" thickBot="1">
      <c r="A1171" s="85" t="s">
        <v>312</v>
      </c>
      <c r="B1171" s="102" t="s">
        <v>313</v>
      </c>
      <c r="C1171" s="103"/>
      <c r="D1171" s="15">
        <v>90210</v>
      </c>
      <c r="E1171" s="160">
        <v>2026</v>
      </c>
    </row>
    <row r="1172" spans="1:5" ht="135.75" hidden="1" thickBot="1">
      <c r="A1172" s="85" t="s">
        <v>144</v>
      </c>
      <c r="B1172" s="102" t="s">
        <v>313</v>
      </c>
      <c r="C1172" s="103" t="s">
        <v>145</v>
      </c>
      <c r="D1172" s="15">
        <v>86613.7</v>
      </c>
      <c r="E1172" s="160">
        <v>2026</v>
      </c>
    </row>
    <row r="1173" spans="1:5" ht="34.5" hidden="1" thickBot="1">
      <c r="A1173" s="85" t="s">
        <v>203</v>
      </c>
      <c r="B1173" s="102" t="s">
        <v>313</v>
      </c>
      <c r="C1173" s="103" t="s">
        <v>204</v>
      </c>
      <c r="D1173" s="15">
        <v>86613.7</v>
      </c>
      <c r="E1173" s="160">
        <v>2026</v>
      </c>
    </row>
    <row r="1174" spans="1:5" ht="57" hidden="1" thickBot="1">
      <c r="A1174" s="85" t="s">
        <v>157</v>
      </c>
      <c r="B1174" s="102" t="s">
        <v>313</v>
      </c>
      <c r="C1174" s="103" t="s">
        <v>158</v>
      </c>
      <c r="D1174" s="15">
        <v>3548.3</v>
      </c>
      <c r="E1174" s="160">
        <v>2026</v>
      </c>
    </row>
    <row r="1175" spans="1:5" ht="57" hidden="1" thickBot="1">
      <c r="A1175" s="85" t="s">
        <v>159</v>
      </c>
      <c r="B1175" s="102" t="s">
        <v>313</v>
      </c>
      <c r="C1175" s="103" t="s">
        <v>160</v>
      </c>
      <c r="D1175" s="15">
        <v>3548.3</v>
      </c>
      <c r="E1175" s="160">
        <v>2026</v>
      </c>
    </row>
    <row r="1176" spans="1:5" ht="23.25" hidden="1" thickBot="1">
      <c r="A1176" s="85" t="s">
        <v>211</v>
      </c>
      <c r="B1176" s="102" t="s">
        <v>313</v>
      </c>
      <c r="C1176" s="103" t="s">
        <v>212</v>
      </c>
      <c r="D1176" s="15">
        <v>48</v>
      </c>
      <c r="E1176" s="160">
        <v>2026</v>
      </c>
    </row>
    <row r="1177" spans="1:5" ht="34.5" hidden="1" thickBot="1">
      <c r="A1177" s="85" t="s">
        <v>213</v>
      </c>
      <c r="B1177" s="102" t="s">
        <v>313</v>
      </c>
      <c r="C1177" s="103" t="s">
        <v>214</v>
      </c>
      <c r="D1177" s="15">
        <v>48</v>
      </c>
      <c r="E1177" s="160">
        <v>2026</v>
      </c>
    </row>
    <row r="1178" spans="1:5" ht="23.25" thickBot="1">
      <c r="A1178" s="85" t="s">
        <v>580</v>
      </c>
      <c r="B1178" s="102" t="s">
        <v>581</v>
      </c>
      <c r="C1178" s="103"/>
      <c r="D1178" s="15">
        <v>60119.9</v>
      </c>
      <c r="E1178" s="160">
        <v>2026</v>
      </c>
    </row>
    <row r="1179" spans="1:5" ht="34.5" hidden="1" thickBot="1">
      <c r="A1179" s="85" t="s">
        <v>589</v>
      </c>
      <c r="B1179" s="102" t="s">
        <v>590</v>
      </c>
      <c r="C1179" s="103"/>
      <c r="D1179" s="15">
        <v>60119.9</v>
      </c>
      <c r="E1179" s="160">
        <v>2026</v>
      </c>
    </row>
    <row r="1180" spans="1:5" ht="147" hidden="1" thickBot="1">
      <c r="A1180" s="85" t="s">
        <v>591</v>
      </c>
      <c r="B1180" s="102" t="s">
        <v>592</v>
      </c>
      <c r="C1180" s="103"/>
      <c r="D1180" s="15">
        <v>60119.9</v>
      </c>
      <c r="E1180" s="160">
        <v>2026</v>
      </c>
    </row>
    <row r="1181" spans="1:5" ht="68.25" hidden="1" thickBot="1">
      <c r="A1181" s="85" t="s">
        <v>593</v>
      </c>
      <c r="B1181" s="102" t="s">
        <v>594</v>
      </c>
      <c r="C1181" s="103"/>
      <c r="D1181" s="15">
        <v>0</v>
      </c>
      <c r="E1181" s="160">
        <v>2026</v>
      </c>
    </row>
    <row r="1182" spans="1:5" ht="34.5" hidden="1" thickBot="1">
      <c r="A1182" s="85" t="s">
        <v>575</v>
      </c>
      <c r="B1182" s="102" t="s">
        <v>594</v>
      </c>
      <c r="C1182" s="103" t="s">
        <v>576</v>
      </c>
      <c r="D1182" s="15">
        <v>0</v>
      </c>
      <c r="E1182" s="160">
        <v>2026</v>
      </c>
    </row>
    <row r="1183" spans="1:5" ht="57" hidden="1" thickBot="1">
      <c r="A1183" s="85" t="s">
        <v>577</v>
      </c>
      <c r="B1183" s="102" t="s">
        <v>594</v>
      </c>
      <c r="C1183" s="103" t="s">
        <v>578</v>
      </c>
      <c r="D1183" s="15">
        <v>0</v>
      </c>
      <c r="E1183" s="160">
        <v>2026</v>
      </c>
    </row>
    <row r="1184" spans="1:5" ht="45.75" hidden="1" thickBot="1">
      <c r="A1184" s="85" t="s">
        <v>595</v>
      </c>
      <c r="B1184" s="102" t="s">
        <v>596</v>
      </c>
      <c r="C1184" s="103"/>
      <c r="D1184" s="15">
        <v>60119.9</v>
      </c>
      <c r="E1184" s="160">
        <v>2026</v>
      </c>
    </row>
    <row r="1185" spans="1:5" ht="34.5" hidden="1" thickBot="1">
      <c r="A1185" s="85" t="s">
        <v>575</v>
      </c>
      <c r="B1185" s="102" t="s">
        <v>596</v>
      </c>
      <c r="C1185" s="103" t="s">
        <v>576</v>
      </c>
      <c r="D1185" s="15">
        <v>60119.9</v>
      </c>
      <c r="E1185" s="160">
        <v>2026</v>
      </c>
    </row>
    <row r="1186" spans="1:5" ht="57" hidden="1" thickBot="1">
      <c r="A1186" s="85" t="s">
        <v>577</v>
      </c>
      <c r="B1186" s="102" t="s">
        <v>596</v>
      </c>
      <c r="C1186" s="103" t="s">
        <v>578</v>
      </c>
      <c r="D1186" s="15">
        <v>60119.9</v>
      </c>
      <c r="E1186" s="160">
        <v>2026</v>
      </c>
    </row>
    <row r="1187" spans="1:5" ht="102" hidden="1" thickBot="1">
      <c r="A1187" s="85" t="s">
        <v>597</v>
      </c>
      <c r="B1187" s="102" t="s">
        <v>598</v>
      </c>
      <c r="C1187" s="103"/>
      <c r="D1187" s="15">
        <v>0</v>
      </c>
      <c r="E1187" s="160">
        <v>2026</v>
      </c>
    </row>
    <row r="1188" spans="1:5" ht="147" hidden="1" thickBot="1">
      <c r="A1188" s="85" t="s">
        <v>599</v>
      </c>
      <c r="B1188" s="102" t="s">
        <v>600</v>
      </c>
      <c r="C1188" s="103"/>
      <c r="D1188" s="15">
        <v>0</v>
      </c>
      <c r="E1188" s="160">
        <v>2026</v>
      </c>
    </row>
    <row r="1189" spans="1:5" ht="102" hidden="1" thickBot="1">
      <c r="A1189" s="85" t="s">
        <v>601</v>
      </c>
      <c r="B1189" s="102" t="s">
        <v>602</v>
      </c>
      <c r="C1189" s="103"/>
      <c r="D1189" s="15">
        <v>0</v>
      </c>
      <c r="E1189" s="160">
        <v>2026</v>
      </c>
    </row>
    <row r="1190" spans="1:5" ht="57" hidden="1" thickBot="1">
      <c r="A1190" s="85" t="s">
        <v>306</v>
      </c>
      <c r="B1190" s="102" t="s">
        <v>602</v>
      </c>
      <c r="C1190" s="103" t="s">
        <v>307</v>
      </c>
      <c r="D1190" s="15">
        <v>0</v>
      </c>
      <c r="E1190" s="160">
        <v>2026</v>
      </c>
    </row>
    <row r="1191" spans="1:5" ht="23.25" hidden="1" thickBot="1">
      <c r="A1191" s="85" t="s">
        <v>308</v>
      </c>
      <c r="B1191" s="102" t="s">
        <v>602</v>
      </c>
      <c r="C1191" s="103" t="s">
        <v>309</v>
      </c>
      <c r="D1191" s="15">
        <v>0</v>
      </c>
      <c r="E1191" s="160">
        <v>2026</v>
      </c>
    </row>
    <row r="1192" spans="1:5" ht="57" hidden="1" thickBot="1">
      <c r="A1192" s="85" t="s">
        <v>582</v>
      </c>
      <c r="B1192" s="102" t="s">
        <v>583</v>
      </c>
      <c r="C1192" s="103"/>
      <c r="D1192" s="15">
        <v>0</v>
      </c>
      <c r="E1192" s="160">
        <v>2026</v>
      </c>
    </row>
    <row r="1193" spans="1:5" ht="113.25" hidden="1" thickBot="1">
      <c r="A1193" s="85" t="s">
        <v>584</v>
      </c>
      <c r="B1193" s="102" t="s">
        <v>585</v>
      </c>
      <c r="C1193" s="103"/>
      <c r="D1193" s="15">
        <v>0</v>
      </c>
      <c r="E1193" s="160">
        <v>2026</v>
      </c>
    </row>
    <row r="1194" spans="1:5" ht="57" hidden="1" thickBot="1">
      <c r="A1194" s="85" t="s">
        <v>586</v>
      </c>
      <c r="B1194" s="102" t="s">
        <v>587</v>
      </c>
      <c r="C1194" s="103"/>
      <c r="D1194" s="15">
        <v>0</v>
      </c>
      <c r="E1194" s="160">
        <v>2026</v>
      </c>
    </row>
    <row r="1195" spans="1:5" ht="34.5" hidden="1" thickBot="1">
      <c r="A1195" s="85" t="s">
        <v>575</v>
      </c>
      <c r="B1195" s="102" t="s">
        <v>587</v>
      </c>
      <c r="C1195" s="103" t="s">
        <v>576</v>
      </c>
      <c r="D1195" s="15">
        <v>0</v>
      </c>
      <c r="E1195" s="160">
        <v>2026</v>
      </c>
    </row>
    <row r="1196" spans="1:5" ht="57" hidden="1" thickBot="1">
      <c r="A1196" s="85" t="s">
        <v>577</v>
      </c>
      <c r="B1196" s="102" t="s">
        <v>587</v>
      </c>
      <c r="C1196" s="103" t="s">
        <v>578</v>
      </c>
      <c r="D1196" s="15">
        <v>0</v>
      </c>
      <c r="E1196" s="160">
        <v>2026</v>
      </c>
    </row>
    <row r="1197" spans="1:5" ht="79.5" thickBot="1">
      <c r="A1197" s="85" t="s">
        <v>430</v>
      </c>
      <c r="B1197" s="102" t="s">
        <v>431</v>
      </c>
      <c r="C1197" s="103"/>
      <c r="D1197" s="15">
        <v>943261.94</v>
      </c>
      <c r="E1197" s="160">
        <v>2026</v>
      </c>
    </row>
    <row r="1198" spans="1:5" ht="23.25" hidden="1" thickBot="1">
      <c r="A1198" s="85" t="s">
        <v>432</v>
      </c>
      <c r="B1198" s="102" t="s">
        <v>433</v>
      </c>
      <c r="C1198" s="103"/>
      <c r="D1198" s="15">
        <v>21913.59</v>
      </c>
      <c r="E1198" s="160">
        <v>2026</v>
      </c>
    </row>
    <row r="1199" spans="1:5" ht="147" hidden="1" thickBot="1">
      <c r="A1199" s="85" t="s">
        <v>434</v>
      </c>
      <c r="B1199" s="102" t="s">
        <v>435</v>
      </c>
      <c r="C1199" s="103"/>
      <c r="D1199" s="15">
        <v>21913.59</v>
      </c>
      <c r="E1199" s="160">
        <v>2026</v>
      </c>
    </row>
    <row r="1200" spans="1:5" ht="113.25" hidden="1" thickBot="1">
      <c r="A1200" s="85" t="s">
        <v>436</v>
      </c>
      <c r="B1200" s="102" t="s">
        <v>437</v>
      </c>
      <c r="C1200" s="103"/>
      <c r="D1200" s="15">
        <v>1500</v>
      </c>
      <c r="E1200" s="160">
        <v>2026</v>
      </c>
    </row>
    <row r="1201" spans="1:5" ht="57" hidden="1" thickBot="1">
      <c r="A1201" s="85" t="s">
        <v>157</v>
      </c>
      <c r="B1201" s="102" t="s">
        <v>437</v>
      </c>
      <c r="C1201" s="103" t="s">
        <v>158</v>
      </c>
      <c r="D1201" s="15">
        <v>1500</v>
      </c>
      <c r="E1201" s="160">
        <v>2026</v>
      </c>
    </row>
    <row r="1202" spans="1:5" ht="57" hidden="1" thickBot="1">
      <c r="A1202" s="85" t="s">
        <v>159</v>
      </c>
      <c r="B1202" s="102" t="s">
        <v>437</v>
      </c>
      <c r="C1202" s="103" t="s">
        <v>160</v>
      </c>
      <c r="D1202" s="15">
        <v>1500</v>
      </c>
      <c r="E1202" s="160">
        <v>2026</v>
      </c>
    </row>
    <row r="1203" spans="1:5" ht="23.25" hidden="1" thickBot="1">
      <c r="A1203" s="85" t="s">
        <v>438</v>
      </c>
      <c r="B1203" s="102" t="s">
        <v>439</v>
      </c>
      <c r="C1203" s="103"/>
      <c r="D1203" s="15">
        <v>3000</v>
      </c>
      <c r="E1203" s="160">
        <v>2026</v>
      </c>
    </row>
    <row r="1204" spans="1:5" ht="57" hidden="1" thickBot="1">
      <c r="A1204" s="85" t="s">
        <v>157</v>
      </c>
      <c r="B1204" s="102" t="s">
        <v>439</v>
      </c>
      <c r="C1204" s="103" t="s">
        <v>158</v>
      </c>
      <c r="D1204" s="15">
        <v>3000</v>
      </c>
      <c r="E1204" s="160">
        <v>2026</v>
      </c>
    </row>
    <row r="1205" spans="1:5" ht="57" hidden="1" thickBot="1">
      <c r="A1205" s="85" t="s">
        <v>159</v>
      </c>
      <c r="B1205" s="102" t="s">
        <v>439</v>
      </c>
      <c r="C1205" s="103" t="s">
        <v>160</v>
      </c>
      <c r="D1205" s="15">
        <v>3000</v>
      </c>
      <c r="E1205" s="160">
        <v>2026</v>
      </c>
    </row>
    <row r="1206" spans="1:5" ht="57" hidden="1" thickBot="1">
      <c r="A1206" s="85" t="s">
        <v>440</v>
      </c>
      <c r="B1206" s="102" t="s">
        <v>441</v>
      </c>
      <c r="C1206" s="103"/>
      <c r="D1206" s="15">
        <v>17413.59</v>
      </c>
      <c r="E1206" s="160">
        <v>2026</v>
      </c>
    </row>
    <row r="1207" spans="1:5" ht="57" hidden="1" thickBot="1">
      <c r="A1207" s="85" t="s">
        <v>157</v>
      </c>
      <c r="B1207" s="102" t="s">
        <v>441</v>
      </c>
      <c r="C1207" s="103" t="s">
        <v>158</v>
      </c>
      <c r="D1207" s="15">
        <v>17413.59</v>
      </c>
      <c r="E1207" s="160">
        <v>2026</v>
      </c>
    </row>
    <row r="1208" spans="1:5" ht="57" hidden="1" thickBot="1">
      <c r="A1208" s="85" t="s">
        <v>159</v>
      </c>
      <c r="B1208" s="102" t="s">
        <v>441</v>
      </c>
      <c r="C1208" s="103" t="s">
        <v>160</v>
      </c>
      <c r="D1208" s="15">
        <v>17413.59</v>
      </c>
      <c r="E1208" s="160">
        <v>2026</v>
      </c>
    </row>
    <row r="1209" spans="1:5" ht="34.5" hidden="1" thickBot="1">
      <c r="A1209" s="85" t="s">
        <v>442</v>
      </c>
      <c r="B1209" s="102" t="s">
        <v>443</v>
      </c>
      <c r="C1209" s="103"/>
      <c r="D1209" s="15">
        <v>203289.26</v>
      </c>
      <c r="E1209" s="160">
        <v>2026</v>
      </c>
    </row>
    <row r="1210" spans="1:5" ht="158.25" hidden="1" thickBot="1">
      <c r="A1210" s="85" t="s">
        <v>542</v>
      </c>
      <c r="B1210" s="102" t="s">
        <v>543</v>
      </c>
      <c r="C1210" s="103"/>
      <c r="D1210" s="15">
        <v>144595.26</v>
      </c>
      <c r="E1210" s="160">
        <v>2026</v>
      </c>
    </row>
    <row r="1211" spans="1:5" ht="45.75" hidden="1" thickBot="1">
      <c r="A1211" s="85" t="s">
        <v>544</v>
      </c>
      <c r="B1211" s="102" t="s">
        <v>545</v>
      </c>
      <c r="C1211" s="103"/>
      <c r="D1211" s="15">
        <v>144595.26</v>
      </c>
      <c r="E1211" s="160">
        <v>2026</v>
      </c>
    </row>
    <row r="1212" spans="1:5" ht="57" hidden="1" thickBot="1">
      <c r="A1212" s="85" t="s">
        <v>306</v>
      </c>
      <c r="B1212" s="102" t="s">
        <v>545</v>
      </c>
      <c r="C1212" s="103" t="s">
        <v>307</v>
      </c>
      <c r="D1212" s="15">
        <v>144595.26</v>
      </c>
      <c r="E1212" s="160">
        <v>2026</v>
      </c>
    </row>
    <row r="1213" spans="1:5" ht="23.25" hidden="1" thickBot="1">
      <c r="A1213" s="85" t="s">
        <v>308</v>
      </c>
      <c r="B1213" s="102" t="s">
        <v>545</v>
      </c>
      <c r="C1213" s="103" t="s">
        <v>309</v>
      </c>
      <c r="D1213" s="15">
        <v>144595.26</v>
      </c>
      <c r="E1213" s="160">
        <v>2026</v>
      </c>
    </row>
    <row r="1214" spans="1:5" ht="158.25" hidden="1" thickBot="1">
      <c r="A1214" s="85" t="s">
        <v>444</v>
      </c>
      <c r="B1214" s="102" t="s">
        <v>445</v>
      </c>
      <c r="C1214" s="103"/>
      <c r="D1214" s="15">
        <v>58694</v>
      </c>
      <c r="E1214" s="160">
        <v>2026</v>
      </c>
    </row>
    <row r="1215" spans="1:5" ht="90.75" hidden="1" thickBot="1">
      <c r="A1215" s="85" t="s">
        <v>446</v>
      </c>
      <c r="B1215" s="102" t="s">
        <v>447</v>
      </c>
      <c r="C1215" s="103"/>
      <c r="D1215" s="15">
        <v>58694</v>
      </c>
      <c r="E1215" s="160">
        <v>2026</v>
      </c>
    </row>
    <row r="1216" spans="1:5" ht="57" hidden="1" thickBot="1">
      <c r="A1216" s="85" t="s">
        <v>306</v>
      </c>
      <c r="B1216" s="102" t="s">
        <v>447</v>
      </c>
      <c r="C1216" s="103" t="s">
        <v>307</v>
      </c>
      <c r="D1216" s="15">
        <v>58694</v>
      </c>
      <c r="E1216" s="160">
        <v>2026</v>
      </c>
    </row>
    <row r="1217" spans="1:5" ht="23.25" hidden="1" thickBot="1">
      <c r="A1217" s="85" t="s">
        <v>308</v>
      </c>
      <c r="B1217" s="102" t="s">
        <v>447</v>
      </c>
      <c r="C1217" s="103" t="s">
        <v>309</v>
      </c>
      <c r="D1217" s="15">
        <v>58694</v>
      </c>
      <c r="E1217" s="160">
        <v>2026</v>
      </c>
    </row>
    <row r="1218" spans="1:5" ht="57" hidden="1" thickBot="1">
      <c r="A1218" s="85" t="s">
        <v>448</v>
      </c>
      <c r="B1218" s="102" t="s">
        <v>449</v>
      </c>
      <c r="C1218" s="103"/>
      <c r="D1218" s="15">
        <v>609633.09</v>
      </c>
      <c r="E1218" s="160">
        <v>2026</v>
      </c>
    </row>
    <row r="1219" spans="1:5" ht="124.5" hidden="1" thickBot="1">
      <c r="A1219" s="85" t="s">
        <v>450</v>
      </c>
      <c r="B1219" s="102" t="s">
        <v>451</v>
      </c>
      <c r="C1219" s="103"/>
      <c r="D1219" s="15">
        <v>317520.51</v>
      </c>
      <c r="E1219" s="160">
        <v>2026</v>
      </c>
    </row>
    <row r="1220" spans="1:5" ht="90.75" hidden="1" thickBot="1">
      <c r="A1220" s="85" t="s">
        <v>452</v>
      </c>
      <c r="B1220" s="102" t="s">
        <v>453</v>
      </c>
      <c r="C1220" s="103"/>
      <c r="D1220" s="15">
        <v>317520.51</v>
      </c>
      <c r="E1220" s="160">
        <v>2026</v>
      </c>
    </row>
    <row r="1221" spans="1:5" ht="57" hidden="1" thickBot="1">
      <c r="A1221" s="85" t="s">
        <v>306</v>
      </c>
      <c r="B1221" s="102" t="s">
        <v>453</v>
      </c>
      <c r="C1221" s="103" t="s">
        <v>307</v>
      </c>
      <c r="D1221" s="15">
        <v>317520.51</v>
      </c>
      <c r="E1221" s="160">
        <v>2026</v>
      </c>
    </row>
    <row r="1222" spans="1:5" ht="23.25" hidden="1" thickBot="1">
      <c r="A1222" s="85" t="s">
        <v>308</v>
      </c>
      <c r="B1222" s="102" t="s">
        <v>453</v>
      </c>
      <c r="C1222" s="103" t="s">
        <v>309</v>
      </c>
      <c r="D1222" s="15">
        <v>19439.419999999998</v>
      </c>
      <c r="E1222" s="160">
        <v>2026</v>
      </c>
    </row>
    <row r="1223" spans="1:5" ht="248.25" hidden="1" thickBot="1">
      <c r="A1223" s="85" t="s">
        <v>454</v>
      </c>
      <c r="B1223" s="102" t="s">
        <v>453</v>
      </c>
      <c r="C1223" s="103" t="s">
        <v>455</v>
      </c>
      <c r="D1223" s="15">
        <v>298081.09000000003</v>
      </c>
      <c r="E1223" s="160">
        <v>2026</v>
      </c>
    </row>
    <row r="1224" spans="1:5" ht="57" hidden="1" thickBot="1">
      <c r="A1224" s="85" t="s">
        <v>456</v>
      </c>
      <c r="B1224" s="102" t="s">
        <v>457</v>
      </c>
      <c r="C1224" s="103"/>
      <c r="D1224" s="15">
        <v>0</v>
      </c>
      <c r="E1224" s="160">
        <v>2026</v>
      </c>
    </row>
    <row r="1225" spans="1:5" ht="23.25" hidden="1" thickBot="1">
      <c r="A1225" s="85" t="s">
        <v>211</v>
      </c>
      <c r="B1225" s="102" t="s">
        <v>457</v>
      </c>
      <c r="C1225" s="103" t="s">
        <v>212</v>
      </c>
      <c r="D1225" s="15">
        <v>0</v>
      </c>
      <c r="E1225" s="160">
        <v>2026</v>
      </c>
    </row>
    <row r="1226" spans="1:5" ht="113.25" hidden="1" thickBot="1">
      <c r="A1226" s="85" t="s">
        <v>417</v>
      </c>
      <c r="B1226" s="102" t="s">
        <v>457</v>
      </c>
      <c r="C1226" s="103" t="s">
        <v>418</v>
      </c>
      <c r="D1226" s="15">
        <v>0</v>
      </c>
      <c r="E1226" s="160">
        <v>2026</v>
      </c>
    </row>
    <row r="1227" spans="1:5" ht="135.75" hidden="1" thickBot="1">
      <c r="A1227" s="85" t="s">
        <v>458</v>
      </c>
      <c r="B1227" s="102" t="s">
        <v>459</v>
      </c>
      <c r="C1227" s="103"/>
      <c r="D1227" s="15">
        <v>0</v>
      </c>
      <c r="E1227" s="160">
        <v>2026</v>
      </c>
    </row>
    <row r="1228" spans="1:5" ht="23.25" hidden="1" thickBot="1">
      <c r="A1228" s="85" t="s">
        <v>211</v>
      </c>
      <c r="B1228" s="102" t="s">
        <v>459</v>
      </c>
      <c r="C1228" s="103" t="s">
        <v>212</v>
      </c>
      <c r="D1228" s="15">
        <v>0</v>
      </c>
      <c r="E1228" s="160">
        <v>2026</v>
      </c>
    </row>
    <row r="1229" spans="1:5" ht="113.25" hidden="1" thickBot="1">
      <c r="A1229" s="85" t="s">
        <v>417</v>
      </c>
      <c r="B1229" s="102" t="s">
        <v>459</v>
      </c>
      <c r="C1229" s="103" t="s">
        <v>418</v>
      </c>
      <c r="D1229" s="15">
        <v>0</v>
      </c>
      <c r="E1229" s="160">
        <v>2026</v>
      </c>
    </row>
    <row r="1230" spans="1:5" ht="135.75" hidden="1" thickBot="1">
      <c r="A1230" s="85" t="s">
        <v>460</v>
      </c>
      <c r="B1230" s="102" t="s">
        <v>461</v>
      </c>
      <c r="C1230" s="103"/>
      <c r="D1230" s="15">
        <v>0</v>
      </c>
      <c r="E1230" s="160">
        <v>2026</v>
      </c>
    </row>
    <row r="1231" spans="1:5" ht="23.25" hidden="1" thickBot="1">
      <c r="A1231" s="85" t="s">
        <v>211</v>
      </c>
      <c r="B1231" s="102" t="s">
        <v>461</v>
      </c>
      <c r="C1231" s="103" t="s">
        <v>212</v>
      </c>
      <c r="D1231" s="15">
        <v>0</v>
      </c>
      <c r="E1231" s="160">
        <v>2026</v>
      </c>
    </row>
    <row r="1232" spans="1:5" ht="113.25" hidden="1" thickBot="1">
      <c r="A1232" s="85" t="s">
        <v>417</v>
      </c>
      <c r="B1232" s="102" t="s">
        <v>461</v>
      </c>
      <c r="C1232" s="103" t="s">
        <v>418</v>
      </c>
      <c r="D1232" s="15">
        <v>0</v>
      </c>
      <c r="E1232" s="160">
        <v>2026</v>
      </c>
    </row>
    <row r="1233" spans="1:5" ht="135.75" hidden="1" thickBot="1">
      <c r="A1233" s="85" t="s">
        <v>462</v>
      </c>
      <c r="B1233" s="102" t="s">
        <v>463</v>
      </c>
      <c r="C1233" s="103"/>
      <c r="D1233" s="15">
        <v>0</v>
      </c>
      <c r="E1233" s="160">
        <v>2026</v>
      </c>
    </row>
    <row r="1234" spans="1:5" ht="57" hidden="1" thickBot="1">
      <c r="A1234" s="85" t="s">
        <v>306</v>
      </c>
      <c r="B1234" s="102" t="s">
        <v>463</v>
      </c>
      <c r="C1234" s="103" t="s">
        <v>307</v>
      </c>
      <c r="D1234" s="15">
        <v>0</v>
      </c>
      <c r="E1234" s="160">
        <v>2026</v>
      </c>
    </row>
    <row r="1235" spans="1:5" ht="23.25" hidden="1" thickBot="1">
      <c r="A1235" s="85" t="s">
        <v>308</v>
      </c>
      <c r="B1235" s="102" t="s">
        <v>463</v>
      </c>
      <c r="C1235" s="103" t="s">
        <v>309</v>
      </c>
      <c r="D1235" s="15">
        <v>0</v>
      </c>
      <c r="E1235" s="160">
        <v>2026</v>
      </c>
    </row>
    <row r="1236" spans="1:5" ht="135.75" hidden="1" thickBot="1">
      <c r="A1236" s="85" t="s">
        <v>464</v>
      </c>
      <c r="B1236" s="102" t="s">
        <v>465</v>
      </c>
      <c r="C1236" s="103"/>
      <c r="D1236" s="15">
        <v>283528.58</v>
      </c>
      <c r="E1236" s="160">
        <v>2026</v>
      </c>
    </row>
    <row r="1237" spans="1:5" ht="57" hidden="1" thickBot="1">
      <c r="A1237" s="85" t="s">
        <v>466</v>
      </c>
      <c r="B1237" s="102" t="s">
        <v>467</v>
      </c>
      <c r="C1237" s="103"/>
      <c r="D1237" s="15">
        <v>262114.43</v>
      </c>
      <c r="E1237" s="160">
        <v>2026</v>
      </c>
    </row>
    <row r="1238" spans="1:5" ht="57" hidden="1" thickBot="1">
      <c r="A1238" s="85" t="s">
        <v>306</v>
      </c>
      <c r="B1238" s="102" t="s">
        <v>467</v>
      </c>
      <c r="C1238" s="103" t="s">
        <v>307</v>
      </c>
      <c r="D1238" s="15">
        <v>262114.43</v>
      </c>
      <c r="E1238" s="160">
        <v>2026</v>
      </c>
    </row>
    <row r="1239" spans="1:5" ht="23.25" hidden="1" thickBot="1">
      <c r="A1239" s="85" t="s">
        <v>308</v>
      </c>
      <c r="B1239" s="102" t="s">
        <v>467</v>
      </c>
      <c r="C1239" s="103" t="s">
        <v>309</v>
      </c>
      <c r="D1239" s="15">
        <v>262114.43</v>
      </c>
      <c r="E1239" s="160">
        <v>2026</v>
      </c>
    </row>
    <row r="1240" spans="1:5" ht="79.5" hidden="1" thickBot="1">
      <c r="A1240" s="85" t="s">
        <v>468</v>
      </c>
      <c r="B1240" s="102" t="s">
        <v>469</v>
      </c>
      <c r="C1240" s="103"/>
      <c r="D1240" s="15">
        <v>0</v>
      </c>
      <c r="E1240" s="160">
        <v>2026</v>
      </c>
    </row>
    <row r="1241" spans="1:5" ht="57" hidden="1" thickBot="1">
      <c r="A1241" s="85" t="s">
        <v>157</v>
      </c>
      <c r="B1241" s="102" t="s">
        <v>469</v>
      </c>
      <c r="C1241" s="103" t="s">
        <v>158</v>
      </c>
      <c r="D1241" s="15">
        <v>0</v>
      </c>
      <c r="E1241" s="160">
        <v>2026</v>
      </c>
    </row>
    <row r="1242" spans="1:5" ht="57" hidden="1" thickBot="1">
      <c r="A1242" s="85" t="s">
        <v>159</v>
      </c>
      <c r="B1242" s="102" t="s">
        <v>469</v>
      </c>
      <c r="C1242" s="103" t="s">
        <v>160</v>
      </c>
      <c r="D1242" s="15">
        <v>0</v>
      </c>
      <c r="E1242" s="160">
        <v>2026</v>
      </c>
    </row>
    <row r="1243" spans="1:5" ht="68.25" hidden="1" thickBot="1">
      <c r="A1243" s="85" t="s">
        <v>470</v>
      </c>
      <c r="B1243" s="102" t="s">
        <v>471</v>
      </c>
      <c r="C1243" s="103"/>
      <c r="D1243" s="15">
        <v>21414.15</v>
      </c>
      <c r="E1243" s="160">
        <v>2026</v>
      </c>
    </row>
    <row r="1244" spans="1:5" ht="57" hidden="1" thickBot="1">
      <c r="A1244" s="85" t="s">
        <v>157</v>
      </c>
      <c r="B1244" s="102" t="s">
        <v>471</v>
      </c>
      <c r="C1244" s="103" t="s">
        <v>158</v>
      </c>
      <c r="D1244" s="15">
        <v>21414.15</v>
      </c>
      <c r="E1244" s="160">
        <v>2026</v>
      </c>
    </row>
    <row r="1245" spans="1:5" ht="57" hidden="1" thickBot="1">
      <c r="A1245" s="85" t="s">
        <v>159</v>
      </c>
      <c r="B1245" s="102" t="s">
        <v>471</v>
      </c>
      <c r="C1245" s="103" t="s">
        <v>160</v>
      </c>
      <c r="D1245" s="15">
        <v>21414.15</v>
      </c>
      <c r="E1245" s="160">
        <v>2026</v>
      </c>
    </row>
    <row r="1246" spans="1:5" ht="169.5" hidden="1" thickBot="1">
      <c r="A1246" s="85" t="s">
        <v>472</v>
      </c>
      <c r="B1246" s="102" t="s">
        <v>473</v>
      </c>
      <c r="C1246" s="103"/>
      <c r="D1246" s="15">
        <v>8584</v>
      </c>
      <c r="E1246" s="160">
        <v>2026</v>
      </c>
    </row>
    <row r="1247" spans="1:5" ht="113.25" hidden="1" thickBot="1">
      <c r="A1247" s="85" t="s">
        <v>436</v>
      </c>
      <c r="B1247" s="102" t="s">
        <v>474</v>
      </c>
      <c r="C1247" s="103"/>
      <c r="D1247" s="15">
        <v>8584</v>
      </c>
      <c r="E1247" s="160">
        <v>2026</v>
      </c>
    </row>
    <row r="1248" spans="1:5" ht="57" hidden="1" thickBot="1">
      <c r="A1248" s="85" t="s">
        <v>157</v>
      </c>
      <c r="B1248" s="102" t="s">
        <v>474</v>
      </c>
      <c r="C1248" s="103" t="s">
        <v>158</v>
      </c>
      <c r="D1248" s="15">
        <v>8584</v>
      </c>
      <c r="E1248" s="160">
        <v>2026</v>
      </c>
    </row>
    <row r="1249" spans="1:5" ht="57" hidden="1" thickBot="1">
      <c r="A1249" s="85" t="s">
        <v>159</v>
      </c>
      <c r="B1249" s="102" t="s">
        <v>474</v>
      </c>
      <c r="C1249" s="103" t="s">
        <v>160</v>
      </c>
      <c r="D1249" s="15">
        <v>8584</v>
      </c>
      <c r="E1249" s="160">
        <v>2026</v>
      </c>
    </row>
    <row r="1250" spans="1:5" ht="45.75" hidden="1" thickBot="1">
      <c r="A1250" s="85" t="s">
        <v>475</v>
      </c>
      <c r="B1250" s="102" t="s">
        <v>476</v>
      </c>
      <c r="C1250" s="103"/>
      <c r="D1250" s="15">
        <v>0</v>
      </c>
      <c r="E1250" s="160">
        <v>2026</v>
      </c>
    </row>
    <row r="1251" spans="1:5" ht="57" hidden="1" thickBot="1">
      <c r="A1251" s="85" t="s">
        <v>477</v>
      </c>
      <c r="B1251" s="102" t="s">
        <v>478</v>
      </c>
      <c r="C1251" s="103"/>
      <c r="D1251" s="15">
        <v>0</v>
      </c>
      <c r="E1251" s="160">
        <v>2026</v>
      </c>
    </row>
    <row r="1252" spans="1:5" ht="23.25" hidden="1" thickBot="1">
      <c r="A1252" s="85" t="s">
        <v>211</v>
      </c>
      <c r="B1252" s="102" t="s">
        <v>478</v>
      </c>
      <c r="C1252" s="103" t="s">
        <v>212</v>
      </c>
      <c r="D1252" s="15">
        <v>0</v>
      </c>
      <c r="E1252" s="160">
        <v>2026</v>
      </c>
    </row>
    <row r="1253" spans="1:5" ht="113.25" hidden="1" thickBot="1">
      <c r="A1253" s="85" t="s">
        <v>417</v>
      </c>
      <c r="B1253" s="102" t="s">
        <v>478</v>
      </c>
      <c r="C1253" s="103" t="s">
        <v>418</v>
      </c>
      <c r="D1253" s="15">
        <v>0</v>
      </c>
      <c r="E1253" s="160">
        <v>2026</v>
      </c>
    </row>
    <row r="1254" spans="1:5" ht="57" hidden="1" thickBot="1">
      <c r="A1254" s="85" t="s">
        <v>479</v>
      </c>
      <c r="B1254" s="102" t="s">
        <v>480</v>
      </c>
      <c r="C1254" s="103"/>
      <c r="D1254" s="15">
        <v>700</v>
      </c>
      <c r="E1254" s="160">
        <v>2026</v>
      </c>
    </row>
    <row r="1255" spans="1:5" ht="68.25" hidden="1" thickBot="1">
      <c r="A1255" s="85" t="s">
        <v>481</v>
      </c>
      <c r="B1255" s="102" t="s">
        <v>482</v>
      </c>
      <c r="C1255" s="103"/>
      <c r="D1255" s="15">
        <v>700</v>
      </c>
      <c r="E1255" s="160">
        <v>2026</v>
      </c>
    </row>
    <row r="1256" spans="1:5" ht="102" hidden="1" thickBot="1">
      <c r="A1256" s="85" t="s">
        <v>483</v>
      </c>
      <c r="B1256" s="102" t="s">
        <v>484</v>
      </c>
      <c r="C1256" s="103"/>
      <c r="D1256" s="15">
        <v>200</v>
      </c>
      <c r="E1256" s="160">
        <v>2026</v>
      </c>
    </row>
    <row r="1257" spans="1:5" ht="57" hidden="1" thickBot="1">
      <c r="A1257" s="85" t="s">
        <v>157</v>
      </c>
      <c r="B1257" s="102" t="s">
        <v>484</v>
      </c>
      <c r="C1257" s="103" t="s">
        <v>158</v>
      </c>
      <c r="D1257" s="15">
        <v>200</v>
      </c>
      <c r="E1257" s="160">
        <v>2026</v>
      </c>
    </row>
    <row r="1258" spans="1:5" ht="57" hidden="1" thickBot="1">
      <c r="A1258" s="85" t="s">
        <v>159</v>
      </c>
      <c r="B1258" s="102" t="s">
        <v>484</v>
      </c>
      <c r="C1258" s="103" t="s">
        <v>160</v>
      </c>
      <c r="D1258" s="15">
        <v>200</v>
      </c>
      <c r="E1258" s="160">
        <v>2026</v>
      </c>
    </row>
    <row r="1259" spans="1:5" ht="113.25" hidden="1" thickBot="1">
      <c r="A1259" s="85" t="s">
        <v>485</v>
      </c>
      <c r="B1259" s="102" t="s">
        <v>486</v>
      </c>
      <c r="C1259" s="103"/>
      <c r="D1259" s="15">
        <v>500</v>
      </c>
      <c r="E1259" s="160">
        <v>2026</v>
      </c>
    </row>
    <row r="1260" spans="1:5" ht="57" hidden="1" thickBot="1">
      <c r="A1260" s="85" t="s">
        <v>157</v>
      </c>
      <c r="B1260" s="102" t="s">
        <v>486</v>
      </c>
      <c r="C1260" s="103" t="s">
        <v>158</v>
      </c>
      <c r="D1260" s="15">
        <v>500</v>
      </c>
      <c r="E1260" s="160">
        <v>2026</v>
      </c>
    </row>
    <row r="1261" spans="1:5" ht="57" hidden="1" thickBot="1">
      <c r="A1261" s="85" t="s">
        <v>159</v>
      </c>
      <c r="B1261" s="102" t="s">
        <v>486</v>
      </c>
      <c r="C1261" s="103" t="s">
        <v>160</v>
      </c>
      <c r="D1261" s="15">
        <v>500</v>
      </c>
      <c r="E1261" s="160">
        <v>2026</v>
      </c>
    </row>
    <row r="1262" spans="1:5" ht="68.25" hidden="1" thickBot="1">
      <c r="A1262" s="85" t="s">
        <v>487</v>
      </c>
      <c r="B1262" s="102" t="s">
        <v>488</v>
      </c>
      <c r="C1262" s="103"/>
      <c r="D1262" s="15">
        <v>107726</v>
      </c>
      <c r="E1262" s="160">
        <v>2026</v>
      </c>
    </row>
    <row r="1263" spans="1:5" ht="135.75" hidden="1" thickBot="1">
      <c r="A1263" s="85" t="s">
        <v>489</v>
      </c>
      <c r="B1263" s="102" t="s">
        <v>490</v>
      </c>
      <c r="C1263" s="103"/>
      <c r="D1263" s="15">
        <v>107726</v>
      </c>
      <c r="E1263" s="160">
        <v>2026</v>
      </c>
    </row>
    <row r="1264" spans="1:5" ht="68.25" hidden="1" thickBot="1">
      <c r="A1264" s="85" t="s">
        <v>491</v>
      </c>
      <c r="B1264" s="102" t="s">
        <v>492</v>
      </c>
      <c r="C1264" s="103"/>
      <c r="D1264" s="15">
        <v>14560</v>
      </c>
      <c r="E1264" s="160">
        <v>2026</v>
      </c>
    </row>
    <row r="1265" spans="1:5" ht="23.25" hidden="1" thickBot="1">
      <c r="A1265" s="85" t="s">
        <v>211</v>
      </c>
      <c r="B1265" s="102" t="s">
        <v>492</v>
      </c>
      <c r="C1265" s="103" t="s">
        <v>212</v>
      </c>
      <c r="D1265" s="15">
        <v>14560</v>
      </c>
      <c r="E1265" s="160">
        <v>2026</v>
      </c>
    </row>
    <row r="1266" spans="1:5" ht="113.25" hidden="1" thickBot="1">
      <c r="A1266" s="85" t="s">
        <v>417</v>
      </c>
      <c r="B1266" s="102" t="s">
        <v>492</v>
      </c>
      <c r="C1266" s="103" t="s">
        <v>418</v>
      </c>
      <c r="D1266" s="15">
        <v>14560</v>
      </c>
      <c r="E1266" s="160">
        <v>2026</v>
      </c>
    </row>
    <row r="1267" spans="1:5" ht="68.25" hidden="1" thickBot="1">
      <c r="A1267" s="85" t="s">
        <v>493</v>
      </c>
      <c r="B1267" s="102" t="s">
        <v>494</v>
      </c>
      <c r="C1267" s="103"/>
      <c r="D1267" s="15">
        <v>0</v>
      </c>
      <c r="E1267" s="160">
        <v>2026</v>
      </c>
    </row>
    <row r="1268" spans="1:5" ht="23.25" hidden="1" thickBot="1">
      <c r="A1268" s="85" t="s">
        <v>211</v>
      </c>
      <c r="B1268" s="102" t="s">
        <v>494</v>
      </c>
      <c r="C1268" s="103" t="s">
        <v>212</v>
      </c>
      <c r="D1268" s="15">
        <v>0</v>
      </c>
      <c r="E1268" s="160">
        <v>2026</v>
      </c>
    </row>
    <row r="1269" spans="1:5" ht="113.25" hidden="1" thickBot="1">
      <c r="A1269" s="85" t="s">
        <v>417</v>
      </c>
      <c r="B1269" s="102" t="s">
        <v>494</v>
      </c>
      <c r="C1269" s="103" t="s">
        <v>418</v>
      </c>
      <c r="D1269" s="15">
        <v>0</v>
      </c>
      <c r="E1269" s="160">
        <v>2026</v>
      </c>
    </row>
    <row r="1270" spans="1:5" ht="45.75" hidden="1" thickBot="1">
      <c r="A1270" s="85" t="s">
        <v>495</v>
      </c>
      <c r="B1270" s="102" t="s">
        <v>496</v>
      </c>
      <c r="C1270" s="103"/>
      <c r="D1270" s="15">
        <v>93166</v>
      </c>
      <c r="E1270" s="160">
        <v>2026</v>
      </c>
    </row>
    <row r="1271" spans="1:5" ht="23.25" hidden="1" thickBot="1">
      <c r="A1271" s="85" t="s">
        <v>211</v>
      </c>
      <c r="B1271" s="102" t="s">
        <v>496</v>
      </c>
      <c r="C1271" s="103" t="s">
        <v>212</v>
      </c>
      <c r="D1271" s="15">
        <v>93166</v>
      </c>
      <c r="E1271" s="160">
        <v>2026</v>
      </c>
    </row>
    <row r="1272" spans="1:5" ht="113.25" hidden="1" thickBot="1">
      <c r="A1272" s="85" t="s">
        <v>417</v>
      </c>
      <c r="B1272" s="102" t="s">
        <v>496</v>
      </c>
      <c r="C1272" s="103" t="s">
        <v>418</v>
      </c>
      <c r="D1272" s="15">
        <v>93166</v>
      </c>
      <c r="E1272" s="160">
        <v>2026</v>
      </c>
    </row>
    <row r="1273" spans="1:5" ht="45.75" hidden="1" thickBot="1">
      <c r="A1273" s="85" t="s">
        <v>497</v>
      </c>
      <c r="B1273" s="102" t="s">
        <v>498</v>
      </c>
      <c r="C1273" s="103"/>
      <c r="D1273" s="15">
        <v>0</v>
      </c>
      <c r="E1273" s="160">
        <v>2026</v>
      </c>
    </row>
    <row r="1274" spans="1:5" ht="57" hidden="1" thickBot="1">
      <c r="A1274" s="85" t="s">
        <v>306</v>
      </c>
      <c r="B1274" s="102" t="s">
        <v>498</v>
      </c>
      <c r="C1274" s="103" t="s">
        <v>307</v>
      </c>
      <c r="D1274" s="15">
        <v>0</v>
      </c>
      <c r="E1274" s="160">
        <v>2026</v>
      </c>
    </row>
    <row r="1275" spans="1:5" ht="23.25" hidden="1" thickBot="1">
      <c r="A1275" s="85" t="s">
        <v>308</v>
      </c>
      <c r="B1275" s="102" t="s">
        <v>498</v>
      </c>
      <c r="C1275" s="103" t="s">
        <v>309</v>
      </c>
      <c r="D1275" s="15">
        <v>0</v>
      </c>
      <c r="E1275" s="160">
        <v>2026</v>
      </c>
    </row>
    <row r="1276" spans="1:5" ht="45.75" thickBot="1">
      <c r="A1276" s="85" t="s">
        <v>401</v>
      </c>
      <c r="B1276" s="102" t="s">
        <v>402</v>
      </c>
      <c r="C1276" s="103"/>
      <c r="D1276" s="15">
        <v>0</v>
      </c>
      <c r="E1276" s="160">
        <v>2026</v>
      </c>
    </row>
    <row r="1277" spans="1:5" ht="90.75" hidden="1" thickBot="1">
      <c r="A1277" s="85" t="s">
        <v>403</v>
      </c>
      <c r="B1277" s="102" t="s">
        <v>404</v>
      </c>
      <c r="C1277" s="103"/>
      <c r="D1277" s="15">
        <v>0</v>
      </c>
      <c r="E1277" s="160">
        <v>2026</v>
      </c>
    </row>
    <row r="1278" spans="1:5" ht="90.75" hidden="1" thickBot="1">
      <c r="A1278" s="85" t="s">
        <v>405</v>
      </c>
      <c r="B1278" s="102" t="s">
        <v>406</v>
      </c>
      <c r="C1278" s="103"/>
      <c r="D1278" s="15">
        <v>0</v>
      </c>
      <c r="E1278" s="160">
        <v>2026</v>
      </c>
    </row>
    <row r="1279" spans="1:5" ht="102" hidden="1" thickBot="1">
      <c r="A1279" s="85" t="s">
        <v>407</v>
      </c>
      <c r="B1279" s="102" t="s">
        <v>408</v>
      </c>
      <c r="C1279" s="103"/>
      <c r="D1279" s="15">
        <v>0</v>
      </c>
      <c r="E1279" s="160">
        <v>2026</v>
      </c>
    </row>
    <row r="1280" spans="1:5" ht="57" hidden="1" thickBot="1">
      <c r="A1280" s="85" t="s">
        <v>157</v>
      </c>
      <c r="B1280" s="102" t="s">
        <v>408</v>
      </c>
      <c r="C1280" s="103" t="s">
        <v>158</v>
      </c>
      <c r="D1280" s="15">
        <v>0</v>
      </c>
      <c r="E1280" s="160">
        <v>2026</v>
      </c>
    </row>
    <row r="1281" spans="1:5" ht="57" hidden="1" thickBot="1">
      <c r="A1281" s="85" t="s">
        <v>159</v>
      </c>
      <c r="B1281" s="102" t="s">
        <v>408</v>
      </c>
      <c r="C1281" s="103" t="s">
        <v>160</v>
      </c>
      <c r="D1281" s="15">
        <v>0</v>
      </c>
      <c r="E1281" s="160">
        <v>2026</v>
      </c>
    </row>
    <row r="1282" spans="1:5" ht="68.25" thickBot="1">
      <c r="A1282" s="85" t="s">
        <v>136</v>
      </c>
      <c r="B1282" s="102" t="s">
        <v>137</v>
      </c>
      <c r="C1282" s="103"/>
      <c r="D1282" s="15">
        <v>986064.696</v>
      </c>
      <c r="E1282" s="160">
        <v>2026</v>
      </c>
    </row>
    <row r="1283" spans="1:5" ht="57" hidden="1" thickBot="1">
      <c r="A1283" s="85" t="s">
        <v>177</v>
      </c>
      <c r="B1283" s="102" t="s">
        <v>178</v>
      </c>
      <c r="C1283" s="103"/>
      <c r="D1283" s="15">
        <v>30243</v>
      </c>
      <c r="E1283" s="160">
        <v>2026</v>
      </c>
    </row>
    <row r="1284" spans="1:5" ht="102" hidden="1" thickBot="1">
      <c r="A1284" s="85" t="s">
        <v>205</v>
      </c>
      <c r="B1284" s="102" t="s">
        <v>206</v>
      </c>
      <c r="C1284" s="103"/>
      <c r="D1284" s="15">
        <v>0</v>
      </c>
      <c r="E1284" s="160">
        <v>2026</v>
      </c>
    </row>
    <row r="1285" spans="1:5" ht="102" hidden="1" thickBot="1">
      <c r="A1285" s="85" t="s">
        <v>207</v>
      </c>
      <c r="B1285" s="102" t="s">
        <v>208</v>
      </c>
      <c r="C1285" s="103"/>
      <c r="D1285" s="15">
        <v>0</v>
      </c>
      <c r="E1285" s="160">
        <v>2026</v>
      </c>
    </row>
    <row r="1286" spans="1:5" ht="57" hidden="1" thickBot="1">
      <c r="A1286" s="85" t="s">
        <v>157</v>
      </c>
      <c r="B1286" s="102" t="s">
        <v>208</v>
      </c>
      <c r="C1286" s="103" t="s">
        <v>158</v>
      </c>
      <c r="D1286" s="15">
        <v>0</v>
      </c>
      <c r="E1286" s="160">
        <v>2026</v>
      </c>
    </row>
    <row r="1287" spans="1:5" ht="57" hidden="1" thickBot="1">
      <c r="A1287" s="85" t="s">
        <v>159</v>
      </c>
      <c r="B1287" s="102" t="s">
        <v>208</v>
      </c>
      <c r="C1287" s="103" t="s">
        <v>160</v>
      </c>
      <c r="D1287" s="15">
        <v>0</v>
      </c>
      <c r="E1287" s="160">
        <v>2026</v>
      </c>
    </row>
    <row r="1288" spans="1:5" ht="57" hidden="1" thickBot="1">
      <c r="A1288" s="85" t="s">
        <v>411</v>
      </c>
      <c r="B1288" s="102" t="s">
        <v>412</v>
      </c>
      <c r="C1288" s="103"/>
      <c r="D1288" s="15">
        <v>0</v>
      </c>
      <c r="E1288" s="160">
        <v>2026</v>
      </c>
    </row>
    <row r="1289" spans="1:5" ht="57" hidden="1" thickBot="1">
      <c r="A1289" s="85" t="s">
        <v>157</v>
      </c>
      <c r="B1289" s="102" t="s">
        <v>412</v>
      </c>
      <c r="C1289" s="103" t="s">
        <v>158</v>
      </c>
      <c r="D1289" s="15">
        <v>0</v>
      </c>
      <c r="E1289" s="160">
        <v>2026</v>
      </c>
    </row>
    <row r="1290" spans="1:5" ht="57" hidden="1" thickBot="1">
      <c r="A1290" s="85" t="s">
        <v>159</v>
      </c>
      <c r="B1290" s="102" t="s">
        <v>412</v>
      </c>
      <c r="C1290" s="103" t="s">
        <v>160</v>
      </c>
      <c r="D1290" s="15">
        <v>0</v>
      </c>
      <c r="E1290" s="160">
        <v>2026</v>
      </c>
    </row>
    <row r="1291" spans="1:5" ht="169.5" hidden="1" thickBot="1">
      <c r="A1291" s="85" t="s">
        <v>179</v>
      </c>
      <c r="B1291" s="102" t="s">
        <v>180</v>
      </c>
      <c r="C1291" s="103"/>
      <c r="D1291" s="15">
        <v>30243</v>
      </c>
      <c r="E1291" s="160">
        <v>2026</v>
      </c>
    </row>
    <row r="1292" spans="1:5" ht="169.5" hidden="1" thickBot="1">
      <c r="A1292" s="85" t="s">
        <v>181</v>
      </c>
      <c r="B1292" s="102" t="s">
        <v>182</v>
      </c>
      <c r="C1292" s="103"/>
      <c r="D1292" s="15">
        <v>30243</v>
      </c>
      <c r="E1292" s="160">
        <v>2026</v>
      </c>
    </row>
    <row r="1293" spans="1:5" ht="135.75" hidden="1" thickBot="1">
      <c r="A1293" s="85" t="s">
        <v>144</v>
      </c>
      <c r="B1293" s="102" t="s">
        <v>182</v>
      </c>
      <c r="C1293" s="103" t="s">
        <v>145</v>
      </c>
      <c r="D1293" s="15">
        <v>30243</v>
      </c>
      <c r="E1293" s="160">
        <v>2026</v>
      </c>
    </row>
    <row r="1294" spans="1:5" ht="57" hidden="1" thickBot="1">
      <c r="A1294" s="85" t="s">
        <v>146</v>
      </c>
      <c r="B1294" s="102" t="s">
        <v>182</v>
      </c>
      <c r="C1294" s="103" t="s">
        <v>147</v>
      </c>
      <c r="D1294" s="15">
        <v>30243</v>
      </c>
      <c r="E1294" s="160">
        <v>2026</v>
      </c>
    </row>
    <row r="1295" spans="1:5" ht="45.75" hidden="1" thickBot="1">
      <c r="A1295" s="85" t="s">
        <v>626</v>
      </c>
      <c r="B1295" s="102" t="s">
        <v>627</v>
      </c>
      <c r="C1295" s="103"/>
      <c r="D1295" s="15">
        <v>500</v>
      </c>
      <c r="E1295" s="160">
        <v>2026</v>
      </c>
    </row>
    <row r="1296" spans="1:5" ht="79.5" hidden="1" thickBot="1">
      <c r="A1296" s="85" t="s">
        <v>628</v>
      </c>
      <c r="B1296" s="102" t="s">
        <v>629</v>
      </c>
      <c r="C1296" s="103"/>
      <c r="D1296" s="15">
        <v>500</v>
      </c>
      <c r="E1296" s="160">
        <v>2026</v>
      </c>
    </row>
    <row r="1297" spans="1:5" ht="23.25" hidden="1" thickBot="1">
      <c r="A1297" s="85" t="s">
        <v>630</v>
      </c>
      <c r="B1297" s="102" t="s">
        <v>631</v>
      </c>
      <c r="C1297" s="103"/>
      <c r="D1297" s="15">
        <v>500</v>
      </c>
      <c r="E1297" s="160">
        <v>2026</v>
      </c>
    </row>
    <row r="1298" spans="1:5" ht="45.75" hidden="1" thickBot="1">
      <c r="A1298" s="85" t="s">
        <v>624</v>
      </c>
      <c r="B1298" s="102" t="s">
        <v>631</v>
      </c>
      <c r="C1298" s="103" t="s">
        <v>632</v>
      </c>
      <c r="D1298" s="15">
        <v>500</v>
      </c>
      <c r="E1298" s="160">
        <v>2026</v>
      </c>
    </row>
    <row r="1299" spans="1:5" ht="23.25" hidden="1" thickBot="1">
      <c r="A1299" s="85" t="s">
        <v>630</v>
      </c>
      <c r="B1299" s="102" t="s">
        <v>631</v>
      </c>
      <c r="C1299" s="103" t="s">
        <v>633</v>
      </c>
      <c r="D1299" s="15">
        <v>500</v>
      </c>
      <c r="E1299" s="160">
        <v>2026</v>
      </c>
    </row>
    <row r="1300" spans="1:5" ht="23.25" hidden="1" thickBot="1">
      <c r="A1300" s="85" t="s">
        <v>138</v>
      </c>
      <c r="B1300" s="102" t="s">
        <v>139</v>
      </c>
      <c r="C1300" s="103"/>
      <c r="D1300" s="15">
        <v>955321.696</v>
      </c>
      <c r="E1300" s="160">
        <v>2026</v>
      </c>
    </row>
    <row r="1301" spans="1:5" ht="79.5" hidden="1" thickBot="1">
      <c r="A1301" s="85" t="s">
        <v>140</v>
      </c>
      <c r="B1301" s="102" t="s">
        <v>141</v>
      </c>
      <c r="C1301" s="103"/>
      <c r="D1301" s="15">
        <v>955321.696</v>
      </c>
      <c r="E1301" s="160">
        <v>2026</v>
      </c>
    </row>
    <row r="1302" spans="1:5" ht="34.5" hidden="1" thickBot="1">
      <c r="A1302" s="85" t="s">
        <v>142</v>
      </c>
      <c r="B1302" s="102" t="s">
        <v>143</v>
      </c>
      <c r="C1302" s="103"/>
      <c r="D1302" s="15">
        <v>6042.9960000000001</v>
      </c>
      <c r="E1302" s="160">
        <v>2026</v>
      </c>
    </row>
    <row r="1303" spans="1:5" ht="135.75" hidden="1" thickBot="1">
      <c r="A1303" s="85" t="s">
        <v>144</v>
      </c>
      <c r="B1303" s="102" t="s">
        <v>143</v>
      </c>
      <c r="C1303" s="103" t="s">
        <v>145</v>
      </c>
      <c r="D1303" s="15">
        <v>6042.9960000000001</v>
      </c>
      <c r="E1303" s="160">
        <v>2026</v>
      </c>
    </row>
    <row r="1304" spans="1:5" ht="57" hidden="1" thickBot="1">
      <c r="A1304" s="85" t="s">
        <v>146</v>
      </c>
      <c r="B1304" s="102" t="s">
        <v>143</v>
      </c>
      <c r="C1304" s="103" t="s">
        <v>147</v>
      </c>
      <c r="D1304" s="15">
        <v>6042.9960000000001</v>
      </c>
      <c r="E1304" s="160">
        <v>2026</v>
      </c>
    </row>
    <row r="1305" spans="1:5" ht="34.5" hidden="1" thickBot="1">
      <c r="A1305" s="85" t="s">
        <v>183</v>
      </c>
      <c r="B1305" s="102" t="s">
        <v>184</v>
      </c>
      <c r="C1305" s="103"/>
      <c r="D1305" s="15">
        <v>300698.5</v>
      </c>
      <c r="E1305" s="160">
        <v>2026</v>
      </c>
    </row>
    <row r="1306" spans="1:5" ht="135.75" hidden="1" thickBot="1">
      <c r="A1306" s="85" t="s">
        <v>144</v>
      </c>
      <c r="B1306" s="102" t="s">
        <v>184</v>
      </c>
      <c r="C1306" s="103" t="s">
        <v>145</v>
      </c>
      <c r="D1306" s="15">
        <v>296698.5</v>
      </c>
      <c r="E1306" s="160">
        <v>2026</v>
      </c>
    </row>
    <row r="1307" spans="1:5" ht="57" hidden="1" thickBot="1">
      <c r="A1307" s="85" t="s">
        <v>146</v>
      </c>
      <c r="B1307" s="102" t="s">
        <v>184</v>
      </c>
      <c r="C1307" s="103" t="s">
        <v>147</v>
      </c>
      <c r="D1307" s="15">
        <v>296698.5</v>
      </c>
      <c r="E1307" s="160">
        <v>2026</v>
      </c>
    </row>
    <row r="1308" spans="1:5" ht="57" hidden="1" thickBot="1">
      <c r="A1308" s="85" t="s">
        <v>157</v>
      </c>
      <c r="B1308" s="102" t="s">
        <v>184</v>
      </c>
      <c r="C1308" s="103" t="s">
        <v>158</v>
      </c>
      <c r="D1308" s="15">
        <v>4000</v>
      </c>
      <c r="E1308" s="160">
        <v>2026</v>
      </c>
    </row>
    <row r="1309" spans="1:5" ht="57" hidden="1" thickBot="1">
      <c r="A1309" s="85" t="s">
        <v>159</v>
      </c>
      <c r="B1309" s="102" t="s">
        <v>184</v>
      </c>
      <c r="C1309" s="103" t="s">
        <v>160</v>
      </c>
      <c r="D1309" s="15">
        <v>4000</v>
      </c>
      <c r="E1309" s="160">
        <v>2026</v>
      </c>
    </row>
    <row r="1310" spans="1:5" ht="34.5" hidden="1" thickBot="1">
      <c r="A1310" s="85" t="s">
        <v>886</v>
      </c>
      <c r="B1310" s="102" t="s">
        <v>887</v>
      </c>
      <c r="C1310" s="103"/>
      <c r="D1310" s="15">
        <v>65988</v>
      </c>
      <c r="E1310" s="160">
        <v>2026</v>
      </c>
    </row>
    <row r="1311" spans="1:5" ht="135.75" hidden="1" thickBot="1">
      <c r="A1311" s="85" t="s">
        <v>144</v>
      </c>
      <c r="B1311" s="102" t="s">
        <v>887</v>
      </c>
      <c r="C1311" s="103" t="s">
        <v>145</v>
      </c>
      <c r="D1311" s="15">
        <v>63938</v>
      </c>
      <c r="E1311" s="160">
        <v>2026</v>
      </c>
    </row>
    <row r="1312" spans="1:5" ht="57" hidden="1" thickBot="1">
      <c r="A1312" s="85" t="s">
        <v>146</v>
      </c>
      <c r="B1312" s="102" t="s">
        <v>887</v>
      </c>
      <c r="C1312" s="103" t="s">
        <v>147</v>
      </c>
      <c r="D1312" s="15">
        <v>63938</v>
      </c>
      <c r="E1312" s="160">
        <v>2026</v>
      </c>
    </row>
    <row r="1313" spans="1:5" ht="57" hidden="1" thickBot="1">
      <c r="A1313" s="85" t="s">
        <v>157</v>
      </c>
      <c r="B1313" s="102" t="s">
        <v>887</v>
      </c>
      <c r="C1313" s="103" t="s">
        <v>158</v>
      </c>
      <c r="D1313" s="15">
        <v>2000</v>
      </c>
      <c r="E1313" s="160">
        <v>2026</v>
      </c>
    </row>
    <row r="1314" spans="1:5" ht="57" hidden="1" thickBot="1">
      <c r="A1314" s="85" t="s">
        <v>159</v>
      </c>
      <c r="B1314" s="102" t="s">
        <v>887</v>
      </c>
      <c r="C1314" s="103" t="s">
        <v>160</v>
      </c>
      <c r="D1314" s="15">
        <v>2000</v>
      </c>
      <c r="E1314" s="160">
        <v>2026</v>
      </c>
    </row>
    <row r="1315" spans="1:5" ht="23.25" hidden="1" thickBot="1">
      <c r="A1315" s="85" t="s">
        <v>211</v>
      </c>
      <c r="B1315" s="102" t="s">
        <v>887</v>
      </c>
      <c r="C1315" s="103" t="s">
        <v>212</v>
      </c>
      <c r="D1315" s="15">
        <v>50</v>
      </c>
      <c r="E1315" s="160">
        <v>2026</v>
      </c>
    </row>
    <row r="1316" spans="1:5" ht="34.5" hidden="1" thickBot="1">
      <c r="A1316" s="85" t="s">
        <v>213</v>
      </c>
      <c r="B1316" s="102" t="s">
        <v>887</v>
      </c>
      <c r="C1316" s="103" t="s">
        <v>214</v>
      </c>
      <c r="D1316" s="15">
        <v>50</v>
      </c>
      <c r="E1316" s="160">
        <v>2026</v>
      </c>
    </row>
    <row r="1317" spans="1:5" ht="57" hidden="1" thickBot="1">
      <c r="A1317" s="85" t="s">
        <v>266</v>
      </c>
      <c r="B1317" s="102" t="s">
        <v>267</v>
      </c>
      <c r="C1317" s="103"/>
      <c r="D1317" s="15">
        <v>74</v>
      </c>
      <c r="E1317" s="160">
        <v>2026</v>
      </c>
    </row>
    <row r="1318" spans="1:5" ht="57" hidden="1" thickBot="1">
      <c r="A1318" s="85" t="s">
        <v>157</v>
      </c>
      <c r="B1318" s="102" t="s">
        <v>267</v>
      </c>
      <c r="C1318" s="103" t="s">
        <v>158</v>
      </c>
      <c r="D1318" s="15">
        <v>74</v>
      </c>
      <c r="E1318" s="160">
        <v>2026</v>
      </c>
    </row>
    <row r="1319" spans="1:5" ht="57" hidden="1" thickBot="1">
      <c r="A1319" s="85" t="s">
        <v>159</v>
      </c>
      <c r="B1319" s="102" t="s">
        <v>267</v>
      </c>
      <c r="C1319" s="103" t="s">
        <v>160</v>
      </c>
      <c r="D1319" s="15">
        <v>74</v>
      </c>
      <c r="E1319" s="160">
        <v>2026</v>
      </c>
    </row>
    <row r="1320" spans="1:5" ht="34.5" hidden="1" thickBot="1">
      <c r="A1320" s="85" t="s">
        <v>209</v>
      </c>
      <c r="B1320" s="102" t="s">
        <v>210</v>
      </c>
      <c r="C1320" s="103"/>
      <c r="D1320" s="15">
        <v>0</v>
      </c>
      <c r="E1320" s="160">
        <v>2026</v>
      </c>
    </row>
    <row r="1321" spans="1:5" ht="23.25" hidden="1" thickBot="1">
      <c r="A1321" s="85" t="s">
        <v>211</v>
      </c>
      <c r="B1321" s="102" t="s">
        <v>210</v>
      </c>
      <c r="C1321" s="103" t="s">
        <v>212</v>
      </c>
      <c r="D1321" s="15">
        <v>0</v>
      </c>
      <c r="E1321" s="160">
        <v>2026</v>
      </c>
    </row>
    <row r="1322" spans="1:5" ht="34.5" hidden="1" thickBot="1">
      <c r="A1322" s="85" t="s">
        <v>213</v>
      </c>
      <c r="B1322" s="102" t="s">
        <v>210</v>
      </c>
      <c r="C1322" s="103" t="s">
        <v>214</v>
      </c>
      <c r="D1322" s="15">
        <v>0</v>
      </c>
      <c r="E1322" s="160">
        <v>2026</v>
      </c>
    </row>
    <row r="1323" spans="1:5" ht="113.25" hidden="1" thickBot="1">
      <c r="A1323" s="85" t="s">
        <v>215</v>
      </c>
      <c r="B1323" s="102" t="s">
        <v>216</v>
      </c>
      <c r="C1323" s="103"/>
      <c r="D1323" s="15">
        <v>191735.6</v>
      </c>
      <c r="E1323" s="160">
        <v>2026</v>
      </c>
    </row>
    <row r="1324" spans="1:5" ht="135.75" hidden="1" thickBot="1">
      <c r="A1324" s="85" t="s">
        <v>144</v>
      </c>
      <c r="B1324" s="102" t="s">
        <v>216</v>
      </c>
      <c r="C1324" s="103" t="s">
        <v>145</v>
      </c>
      <c r="D1324" s="15">
        <v>184956.38500000001</v>
      </c>
      <c r="E1324" s="160">
        <v>2026</v>
      </c>
    </row>
    <row r="1325" spans="1:5" ht="34.5" hidden="1" thickBot="1">
      <c r="A1325" s="85" t="s">
        <v>203</v>
      </c>
      <c r="B1325" s="102" t="s">
        <v>216</v>
      </c>
      <c r="C1325" s="103" t="s">
        <v>204</v>
      </c>
      <c r="D1325" s="15">
        <v>184956.38500000001</v>
      </c>
      <c r="E1325" s="160">
        <v>2026</v>
      </c>
    </row>
    <row r="1326" spans="1:5" ht="57" hidden="1" thickBot="1">
      <c r="A1326" s="85" t="s">
        <v>157</v>
      </c>
      <c r="B1326" s="102" t="s">
        <v>216</v>
      </c>
      <c r="C1326" s="103" t="s">
        <v>158</v>
      </c>
      <c r="D1326" s="15">
        <v>6779.2150000000001</v>
      </c>
      <c r="E1326" s="160">
        <v>2026</v>
      </c>
    </row>
    <row r="1327" spans="1:5" ht="57" hidden="1" thickBot="1">
      <c r="A1327" s="85" t="s">
        <v>159</v>
      </c>
      <c r="B1327" s="102" t="s">
        <v>216</v>
      </c>
      <c r="C1327" s="103" t="s">
        <v>160</v>
      </c>
      <c r="D1327" s="15">
        <v>6779.2150000000001</v>
      </c>
      <c r="E1327" s="160">
        <v>2026</v>
      </c>
    </row>
    <row r="1328" spans="1:5" ht="113.25" hidden="1" thickBot="1">
      <c r="A1328" s="85" t="s">
        <v>217</v>
      </c>
      <c r="B1328" s="102" t="s">
        <v>218</v>
      </c>
      <c r="C1328" s="103"/>
      <c r="D1328" s="15">
        <v>390782.6</v>
      </c>
      <c r="E1328" s="160">
        <v>2026</v>
      </c>
    </row>
    <row r="1329" spans="1:5" ht="135.75" hidden="1" thickBot="1">
      <c r="A1329" s="85" t="s">
        <v>144</v>
      </c>
      <c r="B1329" s="102" t="s">
        <v>218</v>
      </c>
      <c r="C1329" s="103" t="s">
        <v>145</v>
      </c>
      <c r="D1329" s="15">
        <v>315153.41200000001</v>
      </c>
      <c r="E1329" s="160">
        <v>2026</v>
      </c>
    </row>
    <row r="1330" spans="1:5" ht="34.5" hidden="1" thickBot="1">
      <c r="A1330" s="85" t="s">
        <v>203</v>
      </c>
      <c r="B1330" s="102" t="s">
        <v>218</v>
      </c>
      <c r="C1330" s="103" t="s">
        <v>204</v>
      </c>
      <c r="D1330" s="15">
        <v>315153.41200000001</v>
      </c>
      <c r="E1330" s="160">
        <v>2026</v>
      </c>
    </row>
    <row r="1331" spans="1:5" ht="57" hidden="1" thickBot="1">
      <c r="A1331" s="85" t="s">
        <v>157</v>
      </c>
      <c r="B1331" s="102" t="s">
        <v>218</v>
      </c>
      <c r="C1331" s="103" t="s">
        <v>158</v>
      </c>
      <c r="D1331" s="15">
        <v>70829.187999999995</v>
      </c>
      <c r="E1331" s="160">
        <v>2026</v>
      </c>
    </row>
    <row r="1332" spans="1:5" ht="57" hidden="1" thickBot="1">
      <c r="A1332" s="85" t="s">
        <v>159</v>
      </c>
      <c r="B1332" s="102" t="s">
        <v>218</v>
      </c>
      <c r="C1332" s="103" t="s">
        <v>160</v>
      </c>
      <c r="D1332" s="15">
        <v>70829.187999999995</v>
      </c>
      <c r="E1332" s="160">
        <v>2026</v>
      </c>
    </row>
    <row r="1333" spans="1:5" ht="23.25" hidden="1" thickBot="1">
      <c r="A1333" s="85" t="s">
        <v>211</v>
      </c>
      <c r="B1333" s="102" t="s">
        <v>218</v>
      </c>
      <c r="C1333" s="103" t="s">
        <v>212</v>
      </c>
      <c r="D1333" s="15">
        <v>4800</v>
      </c>
      <c r="E1333" s="160">
        <v>2026</v>
      </c>
    </row>
    <row r="1334" spans="1:5" ht="34.5" hidden="1" thickBot="1">
      <c r="A1334" s="85" t="s">
        <v>213</v>
      </c>
      <c r="B1334" s="102" t="s">
        <v>218</v>
      </c>
      <c r="C1334" s="103" t="s">
        <v>214</v>
      </c>
      <c r="D1334" s="15">
        <v>4800</v>
      </c>
      <c r="E1334" s="160">
        <v>2026</v>
      </c>
    </row>
    <row r="1335" spans="1:5" ht="102" hidden="1" thickBot="1">
      <c r="A1335" s="85" t="s">
        <v>563</v>
      </c>
      <c r="B1335" s="102" t="s">
        <v>564</v>
      </c>
      <c r="C1335" s="103"/>
      <c r="D1335" s="15">
        <v>0</v>
      </c>
      <c r="E1335" s="160">
        <v>2026</v>
      </c>
    </row>
    <row r="1336" spans="1:5" ht="304.5" hidden="1" thickBot="1">
      <c r="A1336" s="85" t="s">
        <v>565</v>
      </c>
      <c r="B1336" s="102" t="s">
        <v>566</v>
      </c>
      <c r="C1336" s="103"/>
      <c r="D1336" s="15">
        <v>0</v>
      </c>
      <c r="E1336" s="160">
        <v>2026</v>
      </c>
    </row>
    <row r="1337" spans="1:5" ht="57" hidden="1" thickBot="1">
      <c r="A1337" s="85" t="s">
        <v>157</v>
      </c>
      <c r="B1337" s="102" t="s">
        <v>566</v>
      </c>
      <c r="C1337" s="103" t="s">
        <v>158</v>
      </c>
      <c r="D1337" s="15">
        <v>0</v>
      </c>
      <c r="E1337" s="160">
        <v>2026</v>
      </c>
    </row>
    <row r="1338" spans="1:5" ht="57" hidden="1" thickBot="1">
      <c r="A1338" s="85" t="s">
        <v>159</v>
      </c>
      <c r="B1338" s="102" t="s">
        <v>566</v>
      </c>
      <c r="C1338" s="103" t="s">
        <v>160</v>
      </c>
      <c r="D1338" s="15">
        <v>0</v>
      </c>
      <c r="E1338" s="160">
        <v>2026</v>
      </c>
    </row>
    <row r="1339" spans="1:5" ht="124.5" thickBot="1">
      <c r="A1339" s="85" t="s">
        <v>219</v>
      </c>
      <c r="B1339" s="102" t="s">
        <v>220</v>
      </c>
      <c r="C1339" s="103"/>
      <c r="D1339" s="15">
        <v>79468.145999999993</v>
      </c>
      <c r="E1339" s="160">
        <v>2026</v>
      </c>
    </row>
    <row r="1340" spans="1:5" ht="147" hidden="1" thickBot="1">
      <c r="A1340" s="85" t="s">
        <v>614</v>
      </c>
      <c r="B1340" s="102" t="s">
        <v>615</v>
      </c>
      <c r="C1340" s="103"/>
      <c r="D1340" s="15">
        <v>20000</v>
      </c>
      <c r="E1340" s="160">
        <v>2026</v>
      </c>
    </row>
    <row r="1341" spans="1:5" ht="113.25" hidden="1" thickBot="1">
      <c r="A1341" s="85" t="s">
        <v>616</v>
      </c>
      <c r="B1341" s="102" t="s">
        <v>617</v>
      </c>
      <c r="C1341" s="103"/>
      <c r="D1341" s="15">
        <v>19000</v>
      </c>
      <c r="E1341" s="160">
        <v>2026</v>
      </c>
    </row>
    <row r="1342" spans="1:5" ht="338.25" hidden="1" thickBot="1">
      <c r="A1342" s="85" t="s">
        <v>618</v>
      </c>
      <c r="B1342" s="102" t="s">
        <v>619</v>
      </c>
      <c r="C1342" s="103"/>
      <c r="D1342" s="15">
        <v>19000</v>
      </c>
      <c r="E1342" s="160">
        <v>2026</v>
      </c>
    </row>
    <row r="1343" spans="1:5" ht="57" hidden="1" thickBot="1">
      <c r="A1343" s="85" t="s">
        <v>157</v>
      </c>
      <c r="B1343" s="102" t="s">
        <v>619</v>
      </c>
      <c r="C1343" s="103" t="s">
        <v>158</v>
      </c>
      <c r="D1343" s="15">
        <v>19000</v>
      </c>
      <c r="E1343" s="160">
        <v>2026</v>
      </c>
    </row>
    <row r="1344" spans="1:5" ht="57" hidden="1" thickBot="1">
      <c r="A1344" s="85" t="s">
        <v>159</v>
      </c>
      <c r="B1344" s="102" t="s">
        <v>619</v>
      </c>
      <c r="C1344" s="103" t="s">
        <v>160</v>
      </c>
      <c r="D1344" s="15">
        <v>19000</v>
      </c>
      <c r="E1344" s="160">
        <v>2026</v>
      </c>
    </row>
    <row r="1345" spans="1:5" ht="68.25" hidden="1" thickBot="1">
      <c r="A1345" s="85" t="s">
        <v>620</v>
      </c>
      <c r="B1345" s="102" t="s">
        <v>621</v>
      </c>
      <c r="C1345" s="103"/>
      <c r="D1345" s="15">
        <v>1000</v>
      </c>
      <c r="E1345" s="160">
        <v>2026</v>
      </c>
    </row>
    <row r="1346" spans="1:5" ht="169.5" hidden="1" thickBot="1">
      <c r="A1346" s="85" t="s">
        <v>622</v>
      </c>
      <c r="B1346" s="102" t="s">
        <v>623</v>
      </c>
      <c r="C1346" s="103"/>
      <c r="D1346" s="15">
        <v>1000</v>
      </c>
      <c r="E1346" s="160">
        <v>2026</v>
      </c>
    </row>
    <row r="1347" spans="1:5" ht="57" hidden="1" thickBot="1">
      <c r="A1347" s="85" t="s">
        <v>157</v>
      </c>
      <c r="B1347" s="102" t="s">
        <v>623</v>
      </c>
      <c r="C1347" s="103" t="s">
        <v>158</v>
      </c>
      <c r="D1347" s="15">
        <v>1000</v>
      </c>
      <c r="E1347" s="160">
        <v>2026</v>
      </c>
    </row>
    <row r="1348" spans="1:5" ht="57" hidden="1" thickBot="1">
      <c r="A1348" s="85" t="s">
        <v>159</v>
      </c>
      <c r="B1348" s="102" t="s">
        <v>623</v>
      </c>
      <c r="C1348" s="103" t="s">
        <v>160</v>
      </c>
      <c r="D1348" s="15">
        <v>1000</v>
      </c>
      <c r="E1348" s="160">
        <v>2026</v>
      </c>
    </row>
    <row r="1349" spans="1:5" ht="34.5" hidden="1" thickBot="1">
      <c r="A1349" s="85" t="s">
        <v>653</v>
      </c>
      <c r="B1349" s="102" t="s">
        <v>654</v>
      </c>
      <c r="C1349" s="103"/>
      <c r="D1349" s="15">
        <v>15683</v>
      </c>
      <c r="E1349" s="160">
        <v>2026</v>
      </c>
    </row>
    <row r="1350" spans="1:5" ht="57" hidden="1" thickBot="1">
      <c r="A1350" s="85" t="s">
        <v>655</v>
      </c>
      <c r="B1350" s="102" t="s">
        <v>656</v>
      </c>
      <c r="C1350" s="103"/>
      <c r="D1350" s="15">
        <v>2683</v>
      </c>
      <c r="E1350" s="160">
        <v>2026</v>
      </c>
    </row>
    <row r="1351" spans="1:5" ht="79.5" hidden="1" thickBot="1">
      <c r="A1351" s="85" t="s">
        <v>657</v>
      </c>
      <c r="B1351" s="102" t="s">
        <v>658</v>
      </c>
      <c r="C1351" s="103"/>
      <c r="D1351" s="15">
        <v>2683</v>
      </c>
      <c r="E1351" s="160">
        <v>2026</v>
      </c>
    </row>
    <row r="1352" spans="1:5" ht="68.25" hidden="1" thickBot="1">
      <c r="A1352" s="85" t="s">
        <v>234</v>
      </c>
      <c r="B1352" s="102" t="s">
        <v>658</v>
      </c>
      <c r="C1352" s="103" t="s">
        <v>235</v>
      </c>
      <c r="D1352" s="15">
        <v>2683</v>
      </c>
      <c r="E1352" s="160">
        <v>2026</v>
      </c>
    </row>
    <row r="1353" spans="1:5" ht="23.25" hidden="1" thickBot="1">
      <c r="A1353" s="85" t="s">
        <v>377</v>
      </c>
      <c r="B1353" s="102" t="s">
        <v>658</v>
      </c>
      <c r="C1353" s="103" t="s">
        <v>378</v>
      </c>
      <c r="D1353" s="15">
        <v>2683</v>
      </c>
      <c r="E1353" s="160">
        <v>2026</v>
      </c>
    </row>
    <row r="1354" spans="1:5" ht="225.75" hidden="1" thickBot="1">
      <c r="A1354" s="85" t="s">
        <v>659</v>
      </c>
      <c r="B1354" s="102" t="s">
        <v>660</v>
      </c>
      <c r="C1354" s="103"/>
      <c r="D1354" s="15">
        <v>13000</v>
      </c>
      <c r="E1354" s="160">
        <v>2026</v>
      </c>
    </row>
    <row r="1355" spans="1:5" ht="90.75" hidden="1" thickBot="1">
      <c r="A1355" s="85" t="s">
        <v>661</v>
      </c>
      <c r="B1355" s="102" t="s">
        <v>662</v>
      </c>
      <c r="C1355" s="103"/>
      <c r="D1355" s="15">
        <v>13000</v>
      </c>
      <c r="E1355" s="160">
        <v>2026</v>
      </c>
    </row>
    <row r="1356" spans="1:5" ht="68.25" hidden="1" thickBot="1">
      <c r="A1356" s="85" t="s">
        <v>234</v>
      </c>
      <c r="B1356" s="102" t="s">
        <v>662</v>
      </c>
      <c r="C1356" s="103" t="s">
        <v>235</v>
      </c>
      <c r="D1356" s="15">
        <v>13000</v>
      </c>
      <c r="E1356" s="160">
        <v>2026</v>
      </c>
    </row>
    <row r="1357" spans="1:5" ht="23.25" hidden="1" thickBot="1">
      <c r="A1357" s="85" t="s">
        <v>377</v>
      </c>
      <c r="B1357" s="102" t="s">
        <v>662</v>
      </c>
      <c r="C1357" s="103" t="s">
        <v>378</v>
      </c>
      <c r="D1357" s="15">
        <v>13000</v>
      </c>
      <c r="E1357" s="160">
        <v>2026</v>
      </c>
    </row>
    <row r="1358" spans="1:5" ht="23.25" hidden="1" thickBot="1">
      <c r="A1358" s="85" t="s">
        <v>138</v>
      </c>
      <c r="B1358" s="102" t="s">
        <v>221</v>
      </c>
      <c r="C1358" s="103"/>
      <c r="D1358" s="15">
        <v>43785.146000000001</v>
      </c>
      <c r="E1358" s="160">
        <v>2026</v>
      </c>
    </row>
    <row r="1359" spans="1:5" ht="79.5" hidden="1" thickBot="1">
      <c r="A1359" s="85" t="s">
        <v>140</v>
      </c>
      <c r="B1359" s="102" t="s">
        <v>663</v>
      </c>
      <c r="C1359" s="103"/>
      <c r="D1359" s="15">
        <v>39175</v>
      </c>
      <c r="E1359" s="160">
        <v>2026</v>
      </c>
    </row>
    <row r="1360" spans="1:5" ht="79.5" hidden="1" thickBot="1">
      <c r="A1360" s="85" t="s">
        <v>664</v>
      </c>
      <c r="B1360" s="102" t="s">
        <v>665</v>
      </c>
      <c r="C1360" s="103"/>
      <c r="D1360" s="15">
        <v>39175</v>
      </c>
      <c r="E1360" s="160">
        <v>2026</v>
      </c>
    </row>
    <row r="1361" spans="1:5" ht="68.25" hidden="1" thickBot="1">
      <c r="A1361" s="85" t="s">
        <v>234</v>
      </c>
      <c r="B1361" s="102" t="s">
        <v>665</v>
      </c>
      <c r="C1361" s="103" t="s">
        <v>235</v>
      </c>
      <c r="D1361" s="15">
        <v>39175</v>
      </c>
      <c r="E1361" s="160">
        <v>2026</v>
      </c>
    </row>
    <row r="1362" spans="1:5" ht="23.25" hidden="1" thickBot="1">
      <c r="A1362" s="85" t="s">
        <v>377</v>
      </c>
      <c r="B1362" s="102" t="s">
        <v>665</v>
      </c>
      <c r="C1362" s="103" t="s">
        <v>378</v>
      </c>
      <c r="D1362" s="15">
        <v>39175</v>
      </c>
      <c r="E1362" s="160">
        <v>2026</v>
      </c>
    </row>
    <row r="1363" spans="1:5" ht="102" hidden="1" thickBot="1">
      <c r="A1363" s="85" t="s">
        <v>222</v>
      </c>
      <c r="B1363" s="102" t="s">
        <v>223</v>
      </c>
      <c r="C1363" s="103"/>
      <c r="D1363" s="15">
        <v>4610.1459999999997</v>
      </c>
      <c r="E1363" s="160">
        <v>2026</v>
      </c>
    </row>
    <row r="1364" spans="1:5" ht="113.25" hidden="1" thickBot="1">
      <c r="A1364" s="85" t="s">
        <v>224</v>
      </c>
      <c r="B1364" s="102" t="s">
        <v>225</v>
      </c>
      <c r="C1364" s="103"/>
      <c r="D1364" s="15">
        <v>4610.1459999999997</v>
      </c>
      <c r="E1364" s="160">
        <v>2026</v>
      </c>
    </row>
    <row r="1365" spans="1:5" ht="57" hidden="1" thickBot="1">
      <c r="A1365" s="85" t="s">
        <v>157</v>
      </c>
      <c r="B1365" s="102" t="s">
        <v>225</v>
      </c>
      <c r="C1365" s="103" t="s">
        <v>158</v>
      </c>
      <c r="D1365" s="15">
        <v>4610.1459999999997</v>
      </c>
      <c r="E1365" s="160">
        <v>2026</v>
      </c>
    </row>
    <row r="1366" spans="1:5" ht="57" hidden="1" thickBot="1">
      <c r="A1366" s="85" t="s">
        <v>159</v>
      </c>
      <c r="B1366" s="102" t="s">
        <v>225</v>
      </c>
      <c r="C1366" s="103" t="s">
        <v>160</v>
      </c>
      <c r="D1366" s="15">
        <v>4610.1459999999997</v>
      </c>
      <c r="E1366" s="160">
        <v>2026</v>
      </c>
    </row>
    <row r="1367" spans="1:5" ht="68.25" thickBot="1">
      <c r="A1367" s="85" t="s">
        <v>360</v>
      </c>
      <c r="B1367" s="102" t="s">
        <v>361</v>
      </c>
      <c r="C1367" s="103"/>
      <c r="D1367" s="15">
        <v>722039</v>
      </c>
      <c r="E1367" s="160">
        <v>2026</v>
      </c>
    </row>
    <row r="1368" spans="1:5" ht="45.75" hidden="1" thickBot="1">
      <c r="A1368" s="85" t="s">
        <v>362</v>
      </c>
      <c r="B1368" s="102" t="s">
        <v>363</v>
      </c>
      <c r="C1368" s="103"/>
      <c r="D1368" s="15">
        <v>5000</v>
      </c>
      <c r="E1368" s="160">
        <v>2026</v>
      </c>
    </row>
    <row r="1369" spans="1:5" ht="68.25" hidden="1" thickBot="1">
      <c r="A1369" s="85" t="s">
        <v>364</v>
      </c>
      <c r="B1369" s="102" t="s">
        <v>365</v>
      </c>
      <c r="C1369" s="103"/>
      <c r="D1369" s="15">
        <v>5000</v>
      </c>
      <c r="E1369" s="160">
        <v>2026</v>
      </c>
    </row>
    <row r="1370" spans="1:5" ht="135.75" hidden="1" thickBot="1">
      <c r="A1370" s="85" t="s">
        <v>366</v>
      </c>
      <c r="B1370" s="102" t="s">
        <v>367</v>
      </c>
      <c r="C1370" s="103"/>
      <c r="D1370" s="15">
        <v>4999.8999999999996</v>
      </c>
      <c r="E1370" s="160">
        <v>2026</v>
      </c>
    </row>
    <row r="1371" spans="1:5" ht="57" hidden="1" thickBot="1">
      <c r="A1371" s="85" t="s">
        <v>157</v>
      </c>
      <c r="B1371" s="102" t="s">
        <v>367</v>
      </c>
      <c r="C1371" s="103" t="s">
        <v>158</v>
      </c>
      <c r="D1371" s="15">
        <v>4999.8999999999996</v>
      </c>
      <c r="E1371" s="160">
        <v>2026</v>
      </c>
    </row>
    <row r="1372" spans="1:5" ht="57" hidden="1" thickBot="1">
      <c r="A1372" s="85" t="s">
        <v>159</v>
      </c>
      <c r="B1372" s="102" t="s">
        <v>367</v>
      </c>
      <c r="C1372" s="103" t="s">
        <v>160</v>
      </c>
      <c r="D1372" s="15">
        <v>4999.8999999999996</v>
      </c>
      <c r="E1372" s="160">
        <v>2026</v>
      </c>
    </row>
    <row r="1373" spans="1:5" ht="147" hidden="1" thickBot="1">
      <c r="A1373" s="85" t="s">
        <v>368</v>
      </c>
      <c r="B1373" s="102" t="s">
        <v>369</v>
      </c>
      <c r="C1373" s="103"/>
      <c r="D1373" s="15">
        <v>0.1</v>
      </c>
      <c r="E1373" s="160">
        <v>2026</v>
      </c>
    </row>
    <row r="1374" spans="1:5" ht="57" hidden="1" thickBot="1">
      <c r="A1374" s="85" t="s">
        <v>157</v>
      </c>
      <c r="B1374" s="102" t="s">
        <v>369</v>
      </c>
      <c r="C1374" s="103" t="s">
        <v>158</v>
      </c>
      <c r="D1374" s="15">
        <v>0.1</v>
      </c>
      <c r="E1374" s="160">
        <v>2026</v>
      </c>
    </row>
    <row r="1375" spans="1:5" ht="57" hidden="1" thickBot="1">
      <c r="A1375" s="85" t="s">
        <v>159</v>
      </c>
      <c r="B1375" s="102" t="s">
        <v>369</v>
      </c>
      <c r="C1375" s="103" t="s">
        <v>160</v>
      </c>
      <c r="D1375" s="15">
        <v>0.1</v>
      </c>
      <c r="E1375" s="160">
        <v>2026</v>
      </c>
    </row>
    <row r="1376" spans="1:5" ht="23.25" hidden="1" thickBot="1">
      <c r="A1376" s="85" t="s">
        <v>371</v>
      </c>
      <c r="B1376" s="102" t="s">
        <v>372</v>
      </c>
      <c r="C1376" s="103"/>
      <c r="D1376" s="15">
        <v>712039</v>
      </c>
      <c r="E1376" s="160">
        <v>2026</v>
      </c>
    </row>
    <row r="1377" spans="1:5" ht="57" hidden="1" thickBot="1">
      <c r="A1377" s="85" t="s">
        <v>373</v>
      </c>
      <c r="B1377" s="102" t="s">
        <v>374</v>
      </c>
      <c r="C1377" s="103"/>
      <c r="D1377" s="15">
        <v>393000</v>
      </c>
      <c r="E1377" s="160">
        <v>2026</v>
      </c>
    </row>
    <row r="1378" spans="1:5" ht="113.25" hidden="1" thickBot="1">
      <c r="A1378" s="85" t="s">
        <v>375</v>
      </c>
      <c r="B1378" s="102" t="s">
        <v>376</v>
      </c>
      <c r="C1378" s="103"/>
      <c r="D1378" s="15">
        <v>393000</v>
      </c>
      <c r="E1378" s="160">
        <v>2026</v>
      </c>
    </row>
    <row r="1379" spans="1:5" ht="57" hidden="1" thickBot="1">
      <c r="A1379" s="85" t="s">
        <v>157</v>
      </c>
      <c r="B1379" s="102" t="s">
        <v>376</v>
      </c>
      <c r="C1379" s="103" t="s">
        <v>158</v>
      </c>
      <c r="D1379" s="15">
        <v>258000</v>
      </c>
      <c r="E1379" s="160">
        <v>2026</v>
      </c>
    </row>
    <row r="1380" spans="1:5" ht="57" hidden="1" thickBot="1">
      <c r="A1380" s="85" t="s">
        <v>159</v>
      </c>
      <c r="B1380" s="102" t="s">
        <v>376</v>
      </c>
      <c r="C1380" s="103" t="s">
        <v>160</v>
      </c>
      <c r="D1380" s="15">
        <v>258000</v>
      </c>
      <c r="E1380" s="160">
        <v>2026</v>
      </c>
    </row>
    <row r="1381" spans="1:5" ht="68.25" hidden="1" thickBot="1">
      <c r="A1381" s="85" t="s">
        <v>234</v>
      </c>
      <c r="B1381" s="102" t="s">
        <v>376</v>
      </c>
      <c r="C1381" s="103" t="s">
        <v>235</v>
      </c>
      <c r="D1381" s="15">
        <v>135000</v>
      </c>
      <c r="E1381" s="160">
        <v>2026</v>
      </c>
    </row>
    <row r="1382" spans="1:5" ht="23.25" hidden="1" thickBot="1">
      <c r="A1382" s="85" t="s">
        <v>377</v>
      </c>
      <c r="B1382" s="102" t="s">
        <v>376</v>
      </c>
      <c r="C1382" s="103" t="s">
        <v>378</v>
      </c>
      <c r="D1382" s="15">
        <v>135000</v>
      </c>
      <c r="E1382" s="160">
        <v>2026</v>
      </c>
    </row>
    <row r="1383" spans="1:5" ht="79.5" hidden="1" thickBot="1">
      <c r="A1383" s="85" t="s">
        <v>379</v>
      </c>
      <c r="B1383" s="102" t="s">
        <v>380</v>
      </c>
      <c r="C1383" s="103"/>
      <c r="D1383" s="15">
        <v>319039</v>
      </c>
      <c r="E1383" s="160">
        <v>2026</v>
      </c>
    </row>
    <row r="1384" spans="1:5" ht="102" hidden="1" thickBot="1">
      <c r="A1384" s="85" t="s">
        <v>381</v>
      </c>
      <c r="B1384" s="102" t="s">
        <v>382</v>
      </c>
      <c r="C1384" s="103"/>
      <c r="D1384" s="15">
        <v>316039</v>
      </c>
      <c r="E1384" s="160">
        <v>2026</v>
      </c>
    </row>
    <row r="1385" spans="1:5" ht="57" hidden="1" thickBot="1">
      <c r="A1385" s="85" t="s">
        <v>157</v>
      </c>
      <c r="B1385" s="102" t="s">
        <v>382</v>
      </c>
      <c r="C1385" s="103" t="s">
        <v>158</v>
      </c>
      <c r="D1385" s="15">
        <v>316039</v>
      </c>
      <c r="E1385" s="160">
        <v>2026</v>
      </c>
    </row>
    <row r="1386" spans="1:5" ht="57" hidden="1" thickBot="1">
      <c r="A1386" s="85" t="s">
        <v>159</v>
      </c>
      <c r="B1386" s="102" t="s">
        <v>382</v>
      </c>
      <c r="C1386" s="103" t="s">
        <v>160</v>
      </c>
      <c r="D1386" s="15">
        <v>316039</v>
      </c>
      <c r="E1386" s="160">
        <v>2026</v>
      </c>
    </row>
    <row r="1387" spans="1:5" ht="23.25" hidden="1" thickBot="1">
      <c r="A1387" s="85" t="s">
        <v>383</v>
      </c>
      <c r="B1387" s="102" t="s">
        <v>384</v>
      </c>
      <c r="C1387" s="103"/>
      <c r="D1387" s="15">
        <v>3000</v>
      </c>
      <c r="E1387" s="160">
        <v>2026</v>
      </c>
    </row>
    <row r="1388" spans="1:5" ht="57" hidden="1" thickBot="1">
      <c r="A1388" s="85" t="s">
        <v>157</v>
      </c>
      <c r="B1388" s="102" t="s">
        <v>384</v>
      </c>
      <c r="C1388" s="103" t="s">
        <v>158</v>
      </c>
      <c r="D1388" s="15">
        <v>3000</v>
      </c>
      <c r="E1388" s="160">
        <v>2026</v>
      </c>
    </row>
    <row r="1389" spans="1:5" ht="57" hidden="1" thickBot="1">
      <c r="A1389" s="85" t="s">
        <v>159</v>
      </c>
      <c r="B1389" s="102" t="s">
        <v>384</v>
      </c>
      <c r="C1389" s="103" t="s">
        <v>160</v>
      </c>
      <c r="D1389" s="15">
        <v>3000</v>
      </c>
      <c r="E1389" s="160">
        <v>2026</v>
      </c>
    </row>
    <row r="1390" spans="1:5" ht="34.5" hidden="1" thickBot="1">
      <c r="A1390" s="85" t="s">
        <v>385</v>
      </c>
      <c r="B1390" s="102" t="s">
        <v>386</v>
      </c>
      <c r="C1390" s="103"/>
      <c r="D1390" s="15">
        <v>5000</v>
      </c>
      <c r="E1390" s="160">
        <v>2026</v>
      </c>
    </row>
    <row r="1391" spans="1:5" ht="57" hidden="1" thickBot="1">
      <c r="A1391" s="85" t="s">
        <v>387</v>
      </c>
      <c r="B1391" s="102" t="s">
        <v>388</v>
      </c>
      <c r="C1391" s="103"/>
      <c r="D1391" s="15">
        <v>5000</v>
      </c>
      <c r="E1391" s="160">
        <v>2026</v>
      </c>
    </row>
    <row r="1392" spans="1:5" ht="45.75" hidden="1" thickBot="1">
      <c r="A1392" s="85" t="s">
        <v>389</v>
      </c>
      <c r="B1392" s="102" t="s">
        <v>390</v>
      </c>
      <c r="C1392" s="103"/>
      <c r="D1392" s="15">
        <v>5000</v>
      </c>
      <c r="E1392" s="160">
        <v>2026</v>
      </c>
    </row>
    <row r="1393" spans="1:5" ht="57" hidden="1" thickBot="1">
      <c r="A1393" s="85" t="s">
        <v>157</v>
      </c>
      <c r="B1393" s="102" t="s">
        <v>390</v>
      </c>
      <c r="C1393" s="103" t="s">
        <v>158</v>
      </c>
      <c r="D1393" s="15">
        <v>5000</v>
      </c>
      <c r="E1393" s="160">
        <v>2026</v>
      </c>
    </row>
    <row r="1394" spans="1:5" ht="57" hidden="1" thickBot="1">
      <c r="A1394" s="85" t="s">
        <v>159</v>
      </c>
      <c r="B1394" s="102" t="s">
        <v>390</v>
      </c>
      <c r="C1394" s="103" t="s">
        <v>160</v>
      </c>
      <c r="D1394" s="15">
        <v>5000</v>
      </c>
      <c r="E1394" s="160">
        <v>2026</v>
      </c>
    </row>
    <row r="1395" spans="1:5" ht="45.75" thickBot="1">
      <c r="A1395" s="85" t="s">
        <v>226</v>
      </c>
      <c r="B1395" s="102" t="s">
        <v>227</v>
      </c>
      <c r="C1395" s="103"/>
      <c r="D1395" s="15">
        <v>169033.17597000001</v>
      </c>
      <c r="E1395" s="160">
        <v>2026</v>
      </c>
    </row>
    <row r="1396" spans="1:5" ht="135.75" hidden="1" thickBot="1">
      <c r="A1396" s="85" t="s">
        <v>228</v>
      </c>
      <c r="B1396" s="102" t="s">
        <v>229</v>
      </c>
      <c r="C1396" s="103"/>
      <c r="D1396" s="15">
        <v>0</v>
      </c>
      <c r="E1396" s="160">
        <v>2026</v>
      </c>
    </row>
    <row r="1397" spans="1:5" ht="158.25" hidden="1" thickBot="1">
      <c r="A1397" s="85" t="s">
        <v>230</v>
      </c>
      <c r="B1397" s="102" t="s">
        <v>231</v>
      </c>
      <c r="C1397" s="103"/>
      <c r="D1397" s="15">
        <v>0</v>
      </c>
      <c r="E1397" s="160">
        <v>2026</v>
      </c>
    </row>
    <row r="1398" spans="1:5" ht="270.75" hidden="1" thickBot="1">
      <c r="A1398" s="85" t="s">
        <v>232</v>
      </c>
      <c r="B1398" s="102" t="s">
        <v>233</v>
      </c>
      <c r="C1398" s="103"/>
      <c r="D1398" s="15">
        <v>0</v>
      </c>
      <c r="E1398" s="160">
        <v>2026</v>
      </c>
    </row>
    <row r="1399" spans="1:5" ht="68.25" hidden="1" thickBot="1">
      <c r="A1399" s="85" t="s">
        <v>234</v>
      </c>
      <c r="B1399" s="102" t="s">
        <v>233</v>
      </c>
      <c r="C1399" s="103" t="s">
        <v>235</v>
      </c>
      <c r="D1399" s="15">
        <v>0</v>
      </c>
      <c r="E1399" s="160">
        <v>2026</v>
      </c>
    </row>
    <row r="1400" spans="1:5" ht="23.25" hidden="1" thickBot="1">
      <c r="A1400" s="85" t="s">
        <v>236</v>
      </c>
      <c r="B1400" s="102" t="s">
        <v>233</v>
      </c>
      <c r="C1400" s="103" t="s">
        <v>237</v>
      </c>
      <c r="D1400" s="15">
        <v>0</v>
      </c>
      <c r="E1400" s="160">
        <v>2026</v>
      </c>
    </row>
    <row r="1401" spans="1:5" ht="113.25" hidden="1" thickBot="1">
      <c r="A1401" s="85" t="s">
        <v>238</v>
      </c>
      <c r="B1401" s="102" t="s">
        <v>239</v>
      </c>
      <c r="C1401" s="103"/>
      <c r="D1401" s="15">
        <v>8285</v>
      </c>
      <c r="E1401" s="160">
        <v>2026</v>
      </c>
    </row>
    <row r="1402" spans="1:5" ht="45.75" hidden="1" thickBot="1">
      <c r="A1402" s="85" t="s">
        <v>240</v>
      </c>
      <c r="B1402" s="102" t="s">
        <v>241</v>
      </c>
      <c r="C1402" s="103"/>
      <c r="D1402" s="15">
        <v>4285</v>
      </c>
      <c r="E1402" s="160">
        <v>2026</v>
      </c>
    </row>
    <row r="1403" spans="1:5" ht="34.5" hidden="1" thickBot="1">
      <c r="A1403" s="85" t="s">
        <v>242</v>
      </c>
      <c r="B1403" s="102" t="s">
        <v>243</v>
      </c>
      <c r="C1403" s="103"/>
      <c r="D1403" s="15">
        <v>4285</v>
      </c>
      <c r="E1403" s="160">
        <v>2026</v>
      </c>
    </row>
    <row r="1404" spans="1:5" ht="57" hidden="1" thickBot="1">
      <c r="A1404" s="85" t="s">
        <v>157</v>
      </c>
      <c r="B1404" s="102" t="s">
        <v>243</v>
      </c>
      <c r="C1404" s="103" t="s">
        <v>158</v>
      </c>
      <c r="D1404" s="15">
        <v>4285</v>
      </c>
      <c r="E1404" s="160">
        <v>2026</v>
      </c>
    </row>
    <row r="1405" spans="1:5" ht="57" hidden="1" thickBot="1">
      <c r="A1405" s="85" t="s">
        <v>159</v>
      </c>
      <c r="B1405" s="102" t="s">
        <v>243</v>
      </c>
      <c r="C1405" s="103" t="s">
        <v>160</v>
      </c>
      <c r="D1405" s="15">
        <v>4285</v>
      </c>
      <c r="E1405" s="160">
        <v>2026</v>
      </c>
    </row>
    <row r="1406" spans="1:5" ht="45.75" hidden="1" thickBot="1">
      <c r="A1406" s="85" t="s">
        <v>244</v>
      </c>
      <c r="B1406" s="102" t="s">
        <v>245</v>
      </c>
      <c r="C1406" s="103"/>
      <c r="D1406" s="15">
        <v>2000</v>
      </c>
      <c r="E1406" s="160">
        <v>2026</v>
      </c>
    </row>
    <row r="1407" spans="1:5" ht="23.25" hidden="1" thickBot="1">
      <c r="A1407" s="85" t="s">
        <v>246</v>
      </c>
      <c r="B1407" s="102" t="s">
        <v>247</v>
      </c>
      <c r="C1407" s="103"/>
      <c r="D1407" s="15">
        <v>2000</v>
      </c>
      <c r="E1407" s="160">
        <v>2026</v>
      </c>
    </row>
    <row r="1408" spans="1:5" ht="57" hidden="1" thickBot="1">
      <c r="A1408" s="85" t="s">
        <v>157</v>
      </c>
      <c r="B1408" s="102" t="s">
        <v>247</v>
      </c>
      <c r="C1408" s="103" t="s">
        <v>158</v>
      </c>
      <c r="D1408" s="15">
        <v>2000</v>
      </c>
      <c r="E1408" s="160">
        <v>2026</v>
      </c>
    </row>
    <row r="1409" spans="1:5" ht="57" hidden="1" thickBot="1">
      <c r="A1409" s="85" t="s">
        <v>159</v>
      </c>
      <c r="B1409" s="102" t="s">
        <v>247</v>
      </c>
      <c r="C1409" s="103" t="s">
        <v>160</v>
      </c>
      <c r="D1409" s="15">
        <v>2000</v>
      </c>
      <c r="E1409" s="160">
        <v>2026</v>
      </c>
    </row>
    <row r="1410" spans="1:5" ht="57" hidden="1" thickBot="1">
      <c r="A1410" s="85" t="s">
        <v>248</v>
      </c>
      <c r="B1410" s="102" t="s">
        <v>249</v>
      </c>
      <c r="C1410" s="103"/>
      <c r="D1410" s="15">
        <v>2000</v>
      </c>
      <c r="E1410" s="160">
        <v>2026</v>
      </c>
    </row>
    <row r="1411" spans="1:5" ht="34.5" hidden="1" thickBot="1">
      <c r="A1411" s="85" t="s">
        <v>250</v>
      </c>
      <c r="B1411" s="102" t="s">
        <v>251</v>
      </c>
      <c r="C1411" s="103"/>
      <c r="D1411" s="15">
        <v>2000</v>
      </c>
      <c r="E1411" s="160">
        <v>2026</v>
      </c>
    </row>
    <row r="1412" spans="1:5" ht="57" hidden="1" thickBot="1">
      <c r="A1412" s="85" t="s">
        <v>157</v>
      </c>
      <c r="B1412" s="102" t="s">
        <v>251</v>
      </c>
      <c r="C1412" s="103" t="s">
        <v>158</v>
      </c>
      <c r="D1412" s="15">
        <v>2000</v>
      </c>
      <c r="E1412" s="160">
        <v>2026</v>
      </c>
    </row>
    <row r="1413" spans="1:5" ht="57" hidden="1" thickBot="1">
      <c r="A1413" s="85" t="s">
        <v>159</v>
      </c>
      <c r="B1413" s="102" t="s">
        <v>251</v>
      </c>
      <c r="C1413" s="103" t="s">
        <v>160</v>
      </c>
      <c r="D1413" s="15">
        <v>2000</v>
      </c>
      <c r="E1413" s="160">
        <v>2026</v>
      </c>
    </row>
    <row r="1414" spans="1:5" ht="23.25" hidden="1" thickBot="1">
      <c r="A1414" s="85" t="s">
        <v>138</v>
      </c>
      <c r="B1414" s="102" t="s">
        <v>252</v>
      </c>
      <c r="C1414" s="103"/>
      <c r="D1414" s="15">
        <v>160748.17597000001</v>
      </c>
      <c r="E1414" s="160">
        <v>2026</v>
      </c>
    </row>
    <row r="1415" spans="1:5" ht="79.5" hidden="1" thickBot="1">
      <c r="A1415" s="85" t="s">
        <v>140</v>
      </c>
      <c r="B1415" s="102" t="s">
        <v>253</v>
      </c>
      <c r="C1415" s="103"/>
      <c r="D1415" s="15">
        <v>160748.17597000001</v>
      </c>
      <c r="E1415" s="160">
        <v>2026</v>
      </c>
    </row>
    <row r="1416" spans="1:5" ht="124.5" hidden="1" thickBot="1">
      <c r="A1416" s="85" t="s">
        <v>254</v>
      </c>
      <c r="B1416" s="102" t="s">
        <v>255</v>
      </c>
      <c r="C1416" s="103"/>
      <c r="D1416" s="15">
        <v>160748.17597000001</v>
      </c>
      <c r="E1416" s="160">
        <v>2026</v>
      </c>
    </row>
    <row r="1417" spans="1:5" ht="68.25" hidden="1" thickBot="1">
      <c r="A1417" s="85" t="s">
        <v>234</v>
      </c>
      <c r="B1417" s="102" t="s">
        <v>255</v>
      </c>
      <c r="C1417" s="103" t="s">
        <v>235</v>
      </c>
      <c r="D1417" s="15">
        <v>160748.17597000001</v>
      </c>
      <c r="E1417" s="160">
        <v>2026</v>
      </c>
    </row>
    <row r="1418" spans="1:5" ht="23.25" hidden="1" thickBot="1">
      <c r="A1418" s="85" t="s">
        <v>236</v>
      </c>
      <c r="B1418" s="102" t="s">
        <v>255</v>
      </c>
      <c r="C1418" s="103" t="s">
        <v>237</v>
      </c>
      <c r="D1418" s="15">
        <v>160748.17597000001</v>
      </c>
      <c r="E1418" s="160">
        <v>2026</v>
      </c>
    </row>
    <row r="1419" spans="1:5" ht="45.75" thickBot="1">
      <c r="A1419" s="85" t="s">
        <v>256</v>
      </c>
      <c r="B1419" s="102" t="s">
        <v>257</v>
      </c>
      <c r="C1419" s="103"/>
      <c r="D1419" s="15">
        <v>0</v>
      </c>
      <c r="E1419" s="160">
        <v>2026</v>
      </c>
    </row>
    <row r="1420" spans="1:5" ht="68.25" hidden="1" thickBot="1">
      <c r="A1420" s="85" t="s">
        <v>258</v>
      </c>
      <c r="B1420" s="102" t="s">
        <v>259</v>
      </c>
      <c r="C1420" s="103"/>
      <c r="D1420" s="15">
        <v>0</v>
      </c>
      <c r="E1420" s="160">
        <v>2026</v>
      </c>
    </row>
    <row r="1421" spans="1:5" ht="124.5" hidden="1" thickBot="1">
      <c r="A1421" s="85" t="s">
        <v>260</v>
      </c>
      <c r="B1421" s="102" t="s">
        <v>261</v>
      </c>
      <c r="C1421" s="103"/>
      <c r="D1421" s="15">
        <v>0</v>
      </c>
      <c r="E1421" s="160">
        <v>2026</v>
      </c>
    </row>
    <row r="1422" spans="1:5" ht="79.5" hidden="1" thickBot="1">
      <c r="A1422" s="85" t="s">
        <v>262</v>
      </c>
      <c r="B1422" s="102" t="s">
        <v>263</v>
      </c>
      <c r="C1422" s="103"/>
      <c r="D1422" s="15">
        <v>0</v>
      </c>
      <c r="E1422" s="160">
        <v>2026</v>
      </c>
    </row>
    <row r="1423" spans="1:5" ht="57" hidden="1" thickBot="1">
      <c r="A1423" s="85" t="s">
        <v>157</v>
      </c>
      <c r="B1423" s="102" t="s">
        <v>263</v>
      </c>
      <c r="C1423" s="103" t="s">
        <v>158</v>
      </c>
      <c r="D1423" s="15">
        <v>0</v>
      </c>
      <c r="E1423" s="160">
        <v>2026</v>
      </c>
    </row>
    <row r="1424" spans="1:5" ht="57" hidden="1" thickBot="1">
      <c r="A1424" s="85" t="s">
        <v>159</v>
      </c>
      <c r="B1424" s="102" t="s">
        <v>263</v>
      </c>
      <c r="C1424" s="103" t="s">
        <v>160</v>
      </c>
      <c r="D1424" s="15">
        <v>0</v>
      </c>
      <c r="E1424" s="160">
        <v>2026</v>
      </c>
    </row>
    <row r="1425" spans="1:5" ht="68.25" thickBot="1">
      <c r="A1425" s="85" t="s">
        <v>185</v>
      </c>
      <c r="B1425" s="102" t="s">
        <v>186</v>
      </c>
      <c r="C1425" s="103"/>
      <c r="D1425" s="15">
        <v>2611264</v>
      </c>
      <c r="E1425" s="160">
        <v>2026</v>
      </c>
    </row>
    <row r="1426" spans="1:5" ht="34.5" hidden="1" thickBot="1">
      <c r="A1426" s="85" t="s">
        <v>510</v>
      </c>
      <c r="B1426" s="102" t="s">
        <v>511</v>
      </c>
      <c r="C1426" s="103"/>
      <c r="D1426" s="15">
        <v>642928</v>
      </c>
      <c r="E1426" s="160">
        <v>2026</v>
      </c>
    </row>
    <row r="1427" spans="1:5" ht="90.75" hidden="1" thickBot="1">
      <c r="A1427" s="85" t="s">
        <v>512</v>
      </c>
      <c r="B1427" s="102" t="s">
        <v>513</v>
      </c>
      <c r="C1427" s="103"/>
      <c r="D1427" s="15">
        <v>479794</v>
      </c>
      <c r="E1427" s="160">
        <v>2026</v>
      </c>
    </row>
    <row r="1428" spans="1:5" ht="113.25" hidden="1" thickBot="1">
      <c r="A1428" s="85" t="s">
        <v>514</v>
      </c>
      <c r="B1428" s="102" t="s">
        <v>515</v>
      </c>
      <c r="C1428" s="103"/>
      <c r="D1428" s="15">
        <v>31597</v>
      </c>
      <c r="E1428" s="160">
        <v>2026</v>
      </c>
    </row>
    <row r="1429" spans="1:5" ht="57" hidden="1" thickBot="1">
      <c r="A1429" s="85" t="s">
        <v>157</v>
      </c>
      <c r="B1429" s="102" t="s">
        <v>515</v>
      </c>
      <c r="C1429" s="103" t="s">
        <v>158</v>
      </c>
      <c r="D1429" s="15">
        <v>31597</v>
      </c>
      <c r="E1429" s="160">
        <v>2026</v>
      </c>
    </row>
    <row r="1430" spans="1:5" ht="57" hidden="1" thickBot="1">
      <c r="A1430" s="85" t="s">
        <v>159</v>
      </c>
      <c r="B1430" s="102" t="s">
        <v>515</v>
      </c>
      <c r="C1430" s="103" t="s">
        <v>160</v>
      </c>
      <c r="D1430" s="15">
        <v>31597</v>
      </c>
      <c r="E1430" s="160">
        <v>2026</v>
      </c>
    </row>
    <row r="1431" spans="1:5" ht="57" hidden="1" thickBot="1">
      <c r="A1431" s="85" t="s">
        <v>516</v>
      </c>
      <c r="B1431" s="102" t="s">
        <v>517</v>
      </c>
      <c r="C1431" s="103"/>
      <c r="D1431" s="15">
        <v>33712</v>
      </c>
      <c r="E1431" s="160">
        <v>2026</v>
      </c>
    </row>
    <row r="1432" spans="1:5" ht="57" hidden="1" thickBot="1">
      <c r="A1432" s="85" t="s">
        <v>157</v>
      </c>
      <c r="B1432" s="102" t="s">
        <v>517</v>
      </c>
      <c r="C1432" s="103" t="s">
        <v>158</v>
      </c>
      <c r="D1432" s="15">
        <v>33712</v>
      </c>
      <c r="E1432" s="160">
        <v>2026</v>
      </c>
    </row>
    <row r="1433" spans="1:5" ht="57" hidden="1" thickBot="1">
      <c r="A1433" s="85" t="s">
        <v>159</v>
      </c>
      <c r="B1433" s="102" t="s">
        <v>517</v>
      </c>
      <c r="C1433" s="103" t="s">
        <v>160</v>
      </c>
      <c r="D1433" s="15">
        <v>33712</v>
      </c>
      <c r="E1433" s="160">
        <v>2026</v>
      </c>
    </row>
    <row r="1434" spans="1:5" ht="23.25" hidden="1" thickBot="1">
      <c r="A1434" s="85" t="s">
        <v>715</v>
      </c>
      <c r="B1434" s="102" t="s">
        <v>716</v>
      </c>
      <c r="C1434" s="103"/>
      <c r="D1434" s="15">
        <v>414485</v>
      </c>
      <c r="E1434" s="160">
        <v>2026</v>
      </c>
    </row>
    <row r="1435" spans="1:5" ht="68.25" hidden="1" thickBot="1">
      <c r="A1435" s="85" t="s">
        <v>234</v>
      </c>
      <c r="B1435" s="102" t="s">
        <v>716</v>
      </c>
      <c r="C1435" s="103" t="s">
        <v>235</v>
      </c>
      <c r="D1435" s="15">
        <v>414485</v>
      </c>
      <c r="E1435" s="160">
        <v>2026</v>
      </c>
    </row>
    <row r="1436" spans="1:5" ht="23.25" hidden="1" thickBot="1">
      <c r="A1436" s="85" t="s">
        <v>236</v>
      </c>
      <c r="B1436" s="102" t="s">
        <v>716</v>
      </c>
      <c r="C1436" s="103" t="s">
        <v>237</v>
      </c>
      <c r="D1436" s="15">
        <v>414485</v>
      </c>
      <c r="E1436" s="160">
        <v>2026</v>
      </c>
    </row>
    <row r="1437" spans="1:5" ht="45.75" hidden="1" thickBot="1">
      <c r="A1437" s="85" t="s">
        <v>518</v>
      </c>
      <c r="B1437" s="102" t="s">
        <v>519</v>
      </c>
      <c r="C1437" s="103"/>
      <c r="D1437" s="15">
        <v>163134</v>
      </c>
      <c r="E1437" s="160">
        <v>2026</v>
      </c>
    </row>
    <row r="1438" spans="1:5" ht="124.5" hidden="1" thickBot="1">
      <c r="A1438" s="85" t="s">
        <v>520</v>
      </c>
      <c r="B1438" s="102" t="s">
        <v>521</v>
      </c>
      <c r="C1438" s="103"/>
      <c r="D1438" s="15">
        <v>0</v>
      </c>
      <c r="E1438" s="160">
        <v>2026</v>
      </c>
    </row>
    <row r="1439" spans="1:5" ht="57" hidden="1" thickBot="1">
      <c r="A1439" s="85" t="s">
        <v>157</v>
      </c>
      <c r="B1439" s="102" t="s">
        <v>521</v>
      </c>
      <c r="C1439" s="103" t="s">
        <v>158</v>
      </c>
      <c r="D1439" s="15">
        <v>0</v>
      </c>
      <c r="E1439" s="160">
        <v>2026</v>
      </c>
    </row>
    <row r="1440" spans="1:5" ht="57" hidden="1" thickBot="1">
      <c r="A1440" s="85" t="s">
        <v>159</v>
      </c>
      <c r="B1440" s="102" t="s">
        <v>521</v>
      </c>
      <c r="C1440" s="103" t="s">
        <v>160</v>
      </c>
      <c r="D1440" s="15">
        <v>0</v>
      </c>
      <c r="E1440" s="160">
        <v>2026</v>
      </c>
    </row>
    <row r="1441" spans="1:5" ht="102" hidden="1" thickBot="1">
      <c r="A1441" s="85" t="s">
        <v>522</v>
      </c>
      <c r="B1441" s="102" t="s">
        <v>523</v>
      </c>
      <c r="C1441" s="103"/>
      <c r="D1441" s="15">
        <v>163134</v>
      </c>
      <c r="E1441" s="160">
        <v>2026</v>
      </c>
    </row>
    <row r="1442" spans="1:5" ht="57" hidden="1" thickBot="1">
      <c r="A1442" s="85" t="s">
        <v>157</v>
      </c>
      <c r="B1442" s="102" t="s">
        <v>523</v>
      </c>
      <c r="C1442" s="103" t="s">
        <v>158</v>
      </c>
      <c r="D1442" s="15">
        <v>163134</v>
      </c>
      <c r="E1442" s="160">
        <v>2026</v>
      </c>
    </row>
    <row r="1443" spans="1:5" ht="57" hidden="1" thickBot="1">
      <c r="A1443" s="85" t="s">
        <v>159</v>
      </c>
      <c r="B1443" s="102" t="s">
        <v>523</v>
      </c>
      <c r="C1443" s="103" t="s">
        <v>160</v>
      </c>
      <c r="D1443" s="15">
        <v>163134</v>
      </c>
      <c r="E1443" s="160">
        <v>2026</v>
      </c>
    </row>
    <row r="1444" spans="1:5" ht="68.25" hidden="1" thickBot="1">
      <c r="A1444" s="85" t="s">
        <v>234</v>
      </c>
      <c r="B1444" s="102" t="s">
        <v>523</v>
      </c>
      <c r="C1444" s="103" t="s">
        <v>235</v>
      </c>
      <c r="D1444" s="15">
        <v>0</v>
      </c>
      <c r="E1444" s="160">
        <v>2026</v>
      </c>
    </row>
    <row r="1445" spans="1:5" ht="23.25" hidden="1" thickBot="1">
      <c r="A1445" s="85" t="s">
        <v>236</v>
      </c>
      <c r="B1445" s="102" t="s">
        <v>523</v>
      </c>
      <c r="C1445" s="103" t="s">
        <v>237</v>
      </c>
      <c r="D1445" s="15">
        <v>0</v>
      </c>
      <c r="E1445" s="160">
        <v>2026</v>
      </c>
    </row>
    <row r="1446" spans="1:5" ht="102" hidden="1" thickBot="1">
      <c r="A1446" s="85" t="s">
        <v>187</v>
      </c>
      <c r="B1446" s="102" t="s">
        <v>188</v>
      </c>
      <c r="C1446" s="103"/>
      <c r="D1446" s="15">
        <v>1968336</v>
      </c>
      <c r="E1446" s="160">
        <v>2026</v>
      </c>
    </row>
    <row r="1447" spans="1:5" ht="102" hidden="1" thickBot="1">
      <c r="A1447" s="85" t="s">
        <v>189</v>
      </c>
      <c r="B1447" s="102" t="s">
        <v>190</v>
      </c>
      <c r="C1447" s="103"/>
      <c r="D1447" s="15">
        <v>1968336</v>
      </c>
      <c r="E1447" s="160">
        <v>2026</v>
      </c>
    </row>
    <row r="1448" spans="1:5" ht="45.75" hidden="1" thickBot="1">
      <c r="A1448" s="85" t="s">
        <v>717</v>
      </c>
      <c r="B1448" s="102" t="s">
        <v>718</v>
      </c>
      <c r="C1448" s="103"/>
      <c r="D1448" s="15">
        <v>60000</v>
      </c>
      <c r="E1448" s="160">
        <v>2026</v>
      </c>
    </row>
    <row r="1449" spans="1:5" ht="68.25" hidden="1" thickBot="1">
      <c r="A1449" s="85" t="s">
        <v>234</v>
      </c>
      <c r="B1449" s="102" t="s">
        <v>718</v>
      </c>
      <c r="C1449" s="103" t="s">
        <v>235</v>
      </c>
      <c r="D1449" s="15">
        <v>60000</v>
      </c>
      <c r="E1449" s="160">
        <v>2026</v>
      </c>
    </row>
    <row r="1450" spans="1:5" ht="23.25" hidden="1" thickBot="1">
      <c r="A1450" s="85" t="s">
        <v>236</v>
      </c>
      <c r="B1450" s="102" t="s">
        <v>718</v>
      </c>
      <c r="C1450" s="103" t="s">
        <v>237</v>
      </c>
      <c r="D1450" s="15">
        <v>60000</v>
      </c>
      <c r="E1450" s="160">
        <v>2026</v>
      </c>
    </row>
    <row r="1451" spans="1:5" ht="23.25" hidden="1" thickBot="1">
      <c r="A1451" s="85" t="s">
        <v>524</v>
      </c>
      <c r="B1451" s="102" t="s">
        <v>525</v>
      </c>
      <c r="C1451" s="103"/>
      <c r="D1451" s="15">
        <v>257047</v>
      </c>
      <c r="E1451" s="160">
        <v>2026</v>
      </c>
    </row>
    <row r="1452" spans="1:5" ht="57" hidden="1" thickBot="1">
      <c r="A1452" s="85" t="s">
        <v>157</v>
      </c>
      <c r="B1452" s="102" t="s">
        <v>525</v>
      </c>
      <c r="C1452" s="103" t="s">
        <v>158</v>
      </c>
      <c r="D1452" s="15">
        <v>257047</v>
      </c>
      <c r="E1452" s="160">
        <v>2026</v>
      </c>
    </row>
    <row r="1453" spans="1:5" ht="57" hidden="1" thickBot="1">
      <c r="A1453" s="85" t="s">
        <v>159</v>
      </c>
      <c r="B1453" s="102" t="s">
        <v>525</v>
      </c>
      <c r="C1453" s="103" t="s">
        <v>160</v>
      </c>
      <c r="D1453" s="15">
        <v>257047</v>
      </c>
      <c r="E1453" s="160">
        <v>2026</v>
      </c>
    </row>
    <row r="1454" spans="1:5" ht="34.5" hidden="1" thickBot="1">
      <c r="A1454" s="85" t="s">
        <v>526</v>
      </c>
      <c r="B1454" s="102" t="s">
        <v>527</v>
      </c>
      <c r="C1454" s="103"/>
      <c r="D1454" s="15">
        <v>3596</v>
      </c>
      <c r="E1454" s="160">
        <v>2026</v>
      </c>
    </row>
    <row r="1455" spans="1:5" ht="57" hidden="1" thickBot="1">
      <c r="A1455" s="85" t="s">
        <v>157</v>
      </c>
      <c r="B1455" s="102" t="s">
        <v>527</v>
      </c>
      <c r="C1455" s="103" t="s">
        <v>158</v>
      </c>
      <c r="D1455" s="15">
        <v>3596</v>
      </c>
      <c r="E1455" s="160">
        <v>2026</v>
      </c>
    </row>
    <row r="1456" spans="1:5" ht="57" hidden="1" thickBot="1">
      <c r="A1456" s="85" t="s">
        <v>159</v>
      </c>
      <c r="B1456" s="102" t="s">
        <v>527</v>
      </c>
      <c r="C1456" s="103" t="s">
        <v>160</v>
      </c>
      <c r="D1456" s="15">
        <v>3596</v>
      </c>
      <c r="E1456" s="160">
        <v>2026</v>
      </c>
    </row>
    <row r="1457" spans="1:5" ht="68.25" hidden="1" thickBot="1">
      <c r="A1457" s="85" t="s">
        <v>528</v>
      </c>
      <c r="B1457" s="102" t="s">
        <v>529</v>
      </c>
      <c r="C1457" s="103"/>
      <c r="D1457" s="15">
        <v>49655</v>
      </c>
      <c r="E1457" s="160">
        <v>2026</v>
      </c>
    </row>
    <row r="1458" spans="1:5" ht="68.25" hidden="1" thickBot="1">
      <c r="A1458" s="85" t="s">
        <v>234</v>
      </c>
      <c r="B1458" s="102" t="s">
        <v>529</v>
      </c>
      <c r="C1458" s="103" t="s">
        <v>235</v>
      </c>
      <c r="D1458" s="15">
        <v>49655</v>
      </c>
      <c r="E1458" s="160">
        <v>2026</v>
      </c>
    </row>
    <row r="1459" spans="1:5" ht="23.25" hidden="1" thickBot="1">
      <c r="A1459" s="85" t="s">
        <v>377</v>
      </c>
      <c r="B1459" s="102" t="s">
        <v>529</v>
      </c>
      <c r="C1459" s="103" t="s">
        <v>378</v>
      </c>
      <c r="D1459" s="15">
        <v>49655</v>
      </c>
      <c r="E1459" s="160">
        <v>2026</v>
      </c>
    </row>
    <row r="1460" spans="1:5" ht="34.5" hidden="1" thickBot="1">
      <c r="A1460" s="85" t="s">
        <v>530</v>
      </c>
      <c r="B1460" s="102" t="s">
        <v>531</v>
      </c>
      <c r="C1460" s="103"/>
      <c r="D1460" s="15">
        <v>95632</v>
      </c>
      <c r="E1460" s="160">
        <v>2026</v>
      </c>
    </row>
    <row r="1461" spans="1:5" ht="68.25" hidden="1" thickBot="1">
      <c r="A1461" s="85" t="s">
        <v>234</v>
      </c>
      <c r="B1461" s="102" t="s">
        <v>531</v>
      </c>
      <c r="C1461" s="103" t="s">
        <v>235</v>
      </c>
      <c r="D1461" s="15">
        <v>95632</v>
      </c>
      <c r="E1461" s="160">
        <v>2026</v>
      </c>
    </row>
    <row r="1462" spans="1:5" ht="23.25" hidden="1" thickBot="1">
      <c r="A1462" s="85" t="s">
        <v>377</v>
      </c>
      <c r="B1462" s="102" t="s">
        <v>531</v>
      </c>
      <c r="C1462" s="103" t="s">
        <v>378</v>
      </c>
      <c r="D1462" s="15">
        <v>95632</v>
      </c>
      <c r="E1462" s="160">
        <v>2026</v>
      </c>
    </row>
    <row r="1463" spans="1:5" ht="45.75" hidden="1" thickBot="1">
      <c r="A1463" s="85" t="s">
        <v>391</v>
      </c>
      <c r="B1463" s="102" t="s">
        <v>392</v>
      </c>
      <c r="C1463" s="103"/>
      <c r="D1463" s="15">
        <v>46839</v>
      </c>
      <c r="E1463" s="160">
        <v>2026</v>
      </c>
    </row>
    <row r="1464" spans="1:5" ht="68.25" hidden="1" thickBot="1">
      <c r="A1464" s="85" t="s">
        <v>234</v>
      </c>
      <c r="B1464" s="102" t="s">
        <v>392</v>
      </c>
      <c r="C1464" s="103" t="s">
        <v>235</v>
      </c>
      <c r="D1464" s="15">
        <v>46839</v>
      </c>
      <c r="E1464" s="160">
        <v>2026</v>
      </c>
    </row>
    <row r="1465" spans="1:5" ht="23.25" hidden="1" thickBot="1">
      <c r="A1465" s="85" t="s">
        <v>377</v>
      </c>
      <c r="B1465" s="102" t="s">
        <v>392</v>
      </c>
      <c r="C1465" s="103" t="s">
        <v>378</v>
      </c>
      <c r="D1465" s="15">
        <v>46839</v>
      </c>
      <c r="E1465" s="160">
        <v>2026</v>
      </c>
    </row>
    <row r="1466" spans="1:5" ht="34.5" hidden="1" thickBot="1">
      <c r="A1466" s="85" t="s">
        <v>532</v>
      </c>
      <c r="B1466" s="102" t="s">
        <v>533</v>
      </c>
      <c r="C1466" s="103"/>
      <c r="D1466" s="15">
        <v>13078</v>
      </c>
      <c r="E1466" s="160">
        <v>2026</v>
      </c>
    </row>
    <row r="1467" spans="1:5" ht="57" hidden="1" thickBot="1">
      <c r="A1467" s="85" t="s">
        <v>157</v>
      </c>
      <c r="B1467" s="102" t="s">
        <v>533</v>
      </c>
      <c r="C1467" s="103" t="s">
        <v>158</v>
      </c>
      <c r="D1467" s="15">
        <v>13078</v>
      </c>
      <c r="E1467" s="160">
        <v>2026</v>
      </c>
    </row>
    <row r="1468" spans="1:5" ht="57" hidden="1" thickBot="1">
      <c r="A1468" s="85" t="s">
        <v>159</v>
      </c>
      <c r="B1468" s="102" t="s">
        <v>533</v>
      </c>
      <c r="C1468" s="103" t="s">
        <v>160</v>
      </c>
      <c r="D1468" s="15">
        <v>13078</v>
      </c>
      <c r="E1468" s="160">
        <v>2026</v>
      </c>
    </row>
    <row r="1469" spans="1:5" ht="23.25" hidden="1" thickBot="1">
      <c r="A1469" s="85" t="s">
        <v>534</v>
      </c>
      <c r="B1469" s="102" t="s">
        <v>535</v>
      </c>
      <c r="C1469" s="103"/>
      <c r="D1469" s="15">
        <v>180030</v>
      </c>
      <c r="E1469" s="160">
        <v>2026</v>
      </c>
    </row>
    <row r="1470" spans="1:5" ht="68.25" hidden="1" thickBot="1">
      <c r="A1470" s="85" t="s">
        <v>234</v>
      </c>
      <c r="B1470" s="102" t="s">
        <v>535</v>
      </c>
      <c r="C1470" s="103" t="s">
        <v>235</v>
      </c>
      <c r="D1470" s="15">
        <v>180030</v>
      </c>
      <c r="E1470" s="160">
        <v>2026</v>
      </c>
    </row>
    <row r="1471" spans="1:5" ht="23.25" hidden="1" thickBot="1">
      <c r="A1471" s="85" t="s">
        <v>377</v>
      </c>
      <c r="B1471" s="102" t="s">
        <v>535</v>
      </c>
      <c r="C1471" s="103" t="s">
        <v>378</v>
      </c>
      <c r="D1471" s="15">
        <v>180030</v>
      </c>
      <c r="E1471" s="160">
        <v>2026</v>
      </c>
    </row>
    <row r="1472" spans="1:5" ht="45.75" hidden="1" thickBot="1">
      <c r="A1472" s="85" t="s">
        <v>536</v>
      </c>
      <c r="B1472" s="102" t="s">
        <v>537</v>
      </c>
      <c r="C1472" s="103"/>
      <c r="D1472" s="15">
        <v>0</v>
      </c>
      <c r="E1472" s="160">
        <v>2026</v>
      </c>
    </row>
    <row r="1473" spans="1:5" ht="68.25" hidden="1" thickBot="1">
      <c r="A1473" s="85" t="s">
        <v>234</v>
      </c>
      <c r="B1473" s="102" t="s">
        <v>537</v>
      </c>
      <c r="C1473" s="103" t="s">
        <v>235</v>
      </c>
      <c r="D1473" s="15">
        <v>0</v>
      </c>
      <c r="E1473" s="160">
        <v>2026</v>
      </c>
    </row>
    <row r="1474" spans="1:5" ht="23.25" hidden="1" thickBot="1">
      <c r="A1474" s="85" t="s">
        <v>377</v>
      </c>
      <c r="B1474" s="102" t="s">
        <v>537</v>
      </c>
      <c r="C1474" s="103" t="s">
        <v>378</v>
      </c>
      <c r="D1474" s="15">
        <v>0</v>
      </c>
      <c r="E1474" s="160">
        <v>2026</v>
      </c>
    </row>
    <row r="1475" spans="1:5" ht="90.75" hidden="1" thickBot="1">
      <c r="A1475" s="85" t="s">
        <v>538</v>
      </c>
      <c r="B1475" s="102" t="s">
        <v>539</v>
      </c>
      <c r="C1475" s="103"/>
      <c r="D1475" s="15">
        <v>1261023</v>
      </c>
      <c r="E1475" s="160">
        <v>2026</v>
      </c>
    </row>
    <row r="1476" spans="1:5" ht="68.25" hidden="1" thickBot="1">
      <c r="A1476" s="85" t="s">
        <v>234</v>
      </c>
      <c r="B1476" s="102" t="s">
        <v>539</v>
      </c>
      <c r="C1476" s="103" t="s">
        <v>235</v>
      </c>
      <c r="D1476" s="15">
        <v>1261023</v>
      </c>
      <c r="E1476" s="160">
        <v>2026</v>
      </c>
    </row>
    <row r="1477" spans="1:5" ht="23.25" hidden="1" thickBot="1">
      <c r="A1477" s="85" t="s">
        <v>377</v>
      </c>
      <c r="B1477" s="102" t="s">
        <v>539</v>
      </c>
      <c r="C1477" s="103" t="s">
        <v>378</v>
      </c>
      <c r="D1477" s="15">
        <v>1261023</v>
      </c>
      <c r="E1477" s="160">
        <v>2026</v>
      </c>
    </row>
    <row r="1478" spans="1:5" ht="102" hidden="1" thickBot="1">
      <c r="A1478" s="85" t="s">
        <v>191</v>
      </c>
      <c r="B1478" s="102" t="s">
        <v>192</v>
      </c>
      <c r="C1478" s="103"/>
      <c r="D1478" s="15">
        <v>1436</v>
      </c>
      <c r="E1478" s="160">
        <v>2026</v>
      </c>
    </row>
    <row r="1479" spans="1:5" ht="135.75" hidden="1" thickBot="1">
      <c r="A1479" s="85" t="s">
        <v>144</v>
      </c>
      <c r="B1479" s="102" t="s">
        <v>192</v>
      </c>
      <c r="C1479" s="103" t="s">
        <v>145</v>
      </c>
      <c r="D1479" s="15">
        <v>1391</v>
      </c>
      <c r="E1479" s="160">
        <v>2026</v>
      </c>
    </row>
    <row r="1480" spans="1:5" ht="57" hidden="1" thickBot="1">
      <c r="A1480" s="85" t="s">
        <v>146</v>
      </c>
      <c r="B1480" s="102" t="s">
        <v>192</v>
      </c>
      <c r="C1480" s="103" t="s">
        <v>147</v>
      </c>
      <c r="D1480" s="15">
        <v>1391</v>
      </c>
      <c r="E1480" s="160">
        <v>2026</v>
      </c>
    </row>
    <row r="1481" spans="1:5" ht="57" hidden="1" thickBot="1">
      <c r="A1481" s="85" t="s">
        <v>157</v>
      </c>
      <c r="B1481" s="102" t="s">
        <v>192</v>
      </c>
      <c r="C1481" s="103" t="s">
        <v>158</v>
      </c>
      <c r="D1481" s="15">
        <v>45</v>
      </c>
      <c r="E1481" s="160">
        <v>2026</v>
      </c>
    </row>
    <row r="1482" spans="1:5" ht="57" hidden="1" thickBot="1">
      <c r="A1482" s="85" t="s">
        <v>159</v>
      </c>
      <c r="B1482" s="102" t="s">
        <v>192</v>
      </c>
      <c r="C1482" s="103" t="s">
        <v>160</v>
      </c>
      <c r="D1482" s="15">
        <v>45</v>
      </c>
      <c r="E1482" s="160">
        <v>2026</v>
      </c>
    </row>
    <row r="1483" spans="1:5" ht="79.5" hidden="1" thickBot="1">
      <c r="A1483" s="85" t="s">
        <v>413</v>
      </c>
      <c r="B1483" s="102" t="s">
        <v>414</v>
      </c>
      <c r="C1483" s="103"/>
      <c r="D1483" s="15">
        <v>0</v>
      </c>
      <c r="E1483" s="160">
        <v>2026</v>
      </c>
    </row>
    <row r="1484" spans="1:5" ht="34.5" hidden="1" thickBot="1">
      <c r="A1484" s="85" t="s">
        <v>415</v>
      </c>
      <c r="B1484" s="102" t="s">
        <v>416</v>
      </c>
      <c r="C1484" s="103"/>
      <c r="D1484" s="15">
        <v>0</v>
      </c>
      <c r="E1484" s="160">
        <v>2026</v>
      </c>
    </row>
    <row r="1485" spans="1:5" ht="23.25" hidden="1" thickBot="1">
      <c r="A1485" s="85" t="s">
        <v>211</v>
      </c>
      <c r="B1485" s="102" t="s">
        <v>416</v>
      </c>
      <c r="C1485" s="103" t="s">
        <v>212</v>
      </c>
      <c r="D1485" s="15">
        <v>0</v>
      </c>
      <c r="E1485" s="160">
        <v>2026</v>
      </c>
    </row>
    <row r="1486" spans="1:5" ht="113.25" hidden="1" thickBot="1">
      <c r="A1486" s="85" t="s">
        <v>417</v>
      </c>
      <c r="B1486" s="102" t="s">
        <v>416</v>
      </c>
      <c r="C1486" s="103" t="s">
        <v>418</v>
      </c>
      <c r="D1486" s="15">
        <v>0</v>
      </c>
      <c r="E1486" s="160">
        <v>2026</v>
      </c>
    </row>
    <row r="1487" spans="1:5" ht="57" thickBot="1">
      <c r="A1487" s="85" t="s">
        <v>419</v>
      </c>
      <c r="B1487" s="102" t="s">
        <v>420</v>
      </c>
      <c r="C1487" s="103"/>
      <c r="D1487" s="15">
        <v>3243543.86</v>
      </c>
      <c r="E1487" s="160">
        <v>2026</v>
      </c>
    </row>
    <row r="1488" spans="1:5" ht="113.25" hidden="1" thickBot="1">
      <c r="A1488" s="85" t="s">
        <v>421</v>
      </c>
      <c r="B1488" s="102" t="s">
        <v>422</v>
      </c>
      <c r="C1488" s="103"/>
      <c r="D1488" s="15">
        <v>3243543.86</v>
      </c>
      <c r="E1488" s="160">
        <v>2026</v>
      </c>
    </row>
    <row r="1489" spans="1:5" ht="102" hidden="1" thickBot="1">
      <c r="A1489" s="85" t="s">
        <v>423</v>
      </c>
      <c r="B1489" s="102" t="s">
        <v>424</v>
      </c>
      <c r="C1489" s="103"/>
      <c r="D1489" s="15">
        <v>3243543.86</v>
      </c>
      <c r="E1489" s="160">
        <v>2026</v>
      </c>
    </row>
    <row r="1490" spans="1:5" ht="102" hidden="1" thickBot="1">
      <c r="A1490" s="85" t="s">
        <v>425</v>
      </c>
      <c r="B1490" s="102" t="s">
        <v>426</v>
      </c>
      <c r="C1490" s="103"/>
      <c r="D1490" s="15">
        <v>0</v>
      </c>
      <c r="E1490" s="160">
        <v>2026</v>
      </c>
    </row>
    <row r="1491" spans="1:5" ht="34.5" hidden="1" thickBot="1">
      <c r="A1491" s="85" t="s">
        <v>575</v>
      </c>
      <c r="B1491" s="102" t="s">
        <v>426</v>
      </c>
      <c r="C1491" s="103" t="s">
        <v>576</v>
      </c>
      <c r="D1491" s="15">
        <v>0</v>
      </c>
      <c r="E1491" s="160">
        <v>2026</v>
      </c>
    </row>
    <row r="1492" spans="1:5" ht="57" hidden="1" thickBot="1">
      <c r="A1492" s="85" t="s">
        <v>577</v>
      </c>
      <c r="B1492" s="102" t="s">
        <v>426</v>
      </c>
      <c r="C1492" s="103" t="s">
        <v>578</v>
      </c>
      <c r="D1492" s="15">
        <v>0</v>
      </c>
      <c r="E1492" s="160">
        <v>2026</v>
      </c>
    </row>
    <row r="1493" spans="1:5" ht="57" hidden="1" thickBot="1">
      <c r="A1493" s="85" t="s">
        <v>306</v>
      </c>
      <c r="B1493" s="102" t="s">
        <v>426</v>
      </c>
      <c r="C1493" s="103" t="s">
        <v>307</v>
      </c>
      <c r="D1493" s="15">
        <v>0</v>
      </c>
      <c r="E1493" s="160">
        <v>2026</v>
      </c>
    </row>
    <row r="1494" spans="1:5" ht="23.25" hidden="1" thickBot="1">
      <c r="A1494" s="85" t="s">
        <v>308</v>
      </c>
      <c r="B1494" s="102" t="s">
        <v>426</v>
      </c>
      <c r="C1494" s="103" t="s">
        <v>309</v>
      </c>
      <c r="D1494" s="15">
        <v>0</v>
      </c>
      <c r="E1494" s="160">
        <v>2026</v>
      </c>
    </row>
    <row r="1495" spans="1:5" ht="90.75" hidden="1" thickBot="1">
      <c r="A1495" s="85" t="s">
        <v>427</v>
      </c>
      <c r="B1495" s="102" t="s">
        <v>428</v>
      </c>
      <c r="C1495" s="103"/>
      <c r="D1495" s="15">
        <v>3243543.86</v>
      </c>
      <c r="E1495" s="160">
        <v>2026</v>
      </c>
    </row>
    <row r="1496" spans="1:5" ht="34.5" hidden="1" thickBot="1">
      <c r="A1496" s="85" t="s">
        <v>575</v>
      </c>
      <c r="B1496" s="102" t="s">
        <v>428</v>
      </c>
      <c r="C1496" s="103" t="s">
        <v>576</v>
      </c>
      <c r="D1496" s="15">
        <v>1361981.71</v>
      </c>
      <c r="E1496" s="160">
        <v>2026</v>
      </c>
    </row>
    <row r="1497" spans="1:5" ht="57" hidden="1" thickBot="1">
      <c r="A1497" s="85" t="s">
        <v>577</v>
      </c>
      <c r="B1497" s="102" t="s">
        <v>428</v>
      </c>
      <c r="C1497" s="103" t="s">
        <v>578</v>
      </c>
      <c r="D1497" s="15">
        <v>1361981.71</v>
      </c>
      <c r="E1497" s="160">
        <v>2026</v>
      </c>
    </row>
    <row r="1498" spans="1:5" ht="57" hidden="1" thickBot="1">
      <c r="A1498" s="85" t="s">
        <v>306</v>
      </c>
      <c r="B1498" s="102" t="s">
        <v>428</v>
      </c>
      <c r="C1498" s="103" t="s">
        <v>307</v>
      </c>
      <c r="D1498" s="15">
        <v>1881562.15</v>
      </c>
      <c r="E1498" s="160">
        <v>2026</v>
      </c>
    </row>
    <row r="1499" spans="1:5" ht="23.25" hidden="1" thickBot="1">
      <c r="A1499" s="85" t="s">
        <v>308</v>
      </c>
      <c r="B1499" s="102" t="s">
        <v>428</v>
      </c>
      <c r="C1499" s="103" t="s">
        <v>309</v>
      </c>
      <c r="D1499" s="15">
        <v>1881562.15</v>
      </c>
      <c r="E1499" s="160">
        <v>2026</v>
      </c>
    </row>
    <row r="1500" spans="1:5" ht="68.25" hidden="1" thickBot="1">
      <c r="A1500" s="85" t="s">
        <v>637</v>
      </c>
      <c r="B1500" s="102" t="s">
        <v>638</v>
      </c>
      <c r="C1500" s="103"/>
      <c r="D1500" s="15">
        <v>54136.04</v>
      </c>
      <c r="E1500" s="160">
        <v>2026</v>
      </c>
    </row>
    <row r="1501" spans="1:5" ht="45.75" hidden="1" thickBot="1">
      <c r="A1501" s="85" t="s">
        <v>639</v>
      </c>
      <c r="B1501" s="102" t="s">
        <v>640</v>
      </c>
      <c r="C1501" s="103"/>
      <c r="D1501" s="15">
        <v>5831.402</v>
      </c>
      <c r="E1501" s="160">
        <v>2026</v>
      </c>
    </row>
    <row r="1502" spans="1:5" ht="135.75" hidden="1" thickBot="1">
      <c r="A1502" s="85" t="s">
        <v>144</v>
      </c>
      <c r="B1502" s="102" t="s">
        <v>640</v>
      </c>
      <c r="C1502" s="103" t="s">
        <v>145</v>
      </c>
      <c r="D1502" s="15">
        <v>5831.402</v>
      </c>
      <c r="E1502" s="160">
        <v>2026</v>
      </c>
    </row>
    <row r="1503" spans="1:5" ht="57" hidden="1" thickBot="1">
      <c r="A1503" s="85" t="s">
        <v>146</v>
      </c>
      <c r="B1503" s="102" t="s">
        <v>640</v>
      </c>
      <c r="C1503" s="103" t="s">
        <v>147</v>
      </c>
      <c r="D1503" s="15">
        <v>5831.402</v>
      </c>
      <c r="E1503" s="160">
        <v>2026</v>
      </c>
    </row>
    <row r="1504" spans="1:5" ht="57" hidden="1" thickBot="1">
      <c r="A1504" s="85" t="s">
        <v>641</v>
      </c>
      <c r="B1504" s="102" t="s">
        <v>642</v>
      </c>
      <c r="C1504" s="103"/>
      <c r="D1504" s="15">
        <v>4590.1710000000003</v>
      </c>
      <c r="E1504" s="160">
        <v>2026</v>
      </c>
    </row>
    <row r="1505" spans="1:5" ht="135.75" hidden="1" thickBot="1">
      <c r="A1505" s="85" t="s">
        <v>144</v>
      </c>
      <c r="B1505" s="102" t="s">
        <v>642</v>
      </c>
      <c r="C1505" s="103" t="s">
        <v>145</v>
      </c>
      <c r="D1505" s="15">
        <v>4590.1710000000003</v>
      </c>
      <c r="E1505" s="160">
        <v>2026</v>
      </c>
    </row>
    <row r="1506" spans="1:5" ht="57" hidden="1" thickBot="1">
      <c r="A1506" s="85" t="s">
        <v>146</v>
      </c>
      <c r="B1506" s="102" t="s">
        <v>642</v>
      </c>
      <c r="C1506" s="103" t="s">
        <v>147</v>
      </c>
      <c r="D1506" s="15">
        <v>4590.1710000000003</v>
      </c>
      <c r="E1506" s="160">
        <v>2026</v>
      </c>
    </row>
    <row r="1507" spans="1:5" ht="68.25" hidden="1" thickBot="1">
      <c r="A1507" s="85" t="s">
        <v>643</v>
      </c>
      <c r="B1507" s="102" t="s">
        <v>644</v>
      </c>
      <c r="C1507" s="103"/>
      <c r="D1507" s="15">
        <v>18397.79</v>
      </c>
      <c r="E1507" s="160">
        <v>2026</v>
      </c>
    </row>
    <row r="1508" spans="1:5" ht="135.75" hidden="1" thickBot="1">
      <c r="A1508" s="85" t="s">
        <v>144</v>
      </c>
      <c r="B1508" s="102" t="s">
        <v>644</v>
      </c>
      <c r="C1508" s="103" t="s">
        <v>145</v>
      </c>
      <c r="D1508" s="15">
        <v>18115.79</v>
      </c>
      <c r="E1508" s="160">
        <v>2026</v>
      </c>
    </row>
    <row r="1509" spans="1:5" ht="57" hidden="1" thickBot="1">
      <c r="A1509" s="85" t="s">
        <v>146</v>
      </c>
      <c r="B1509" s="102" t="s">
        <v>644</v>
      </c>
      <c r="C1509" s="103" t="s">
        <v>147</v>
      </c>
      <c r="D1509" s="15">
        <v>18115.79</v>
      </c>
      <c r="E1509" s="160">
        <v>2026</v>
      </c>
    </row>
    <row r="1510" spans="1:5" ht="57" hidden="1" thickBot="1">
      <c r="A1510" s="85" t="s">
        <v>157</v>
      </c>
      <c r="B1510" s="102" t="s">
        <v>644</v>
      </c>
      <c r="C1510" s="103" t="s">
        <v>158</v>
      </c>
      <c r="D1510" s="15">
        <v>282</v>
      </c>
      <c r="E1510" s="160">
        <v>2026</v>
      </c>
    </row>
    <row r="1511" spans="1:5" ht="57" hidden="1" thickBot="1">
      <c r="A1511" s="85" t="s">
        <v>159</v>
      </c>
      <c r="B1511" s="102" t="s">
        <v>644</v>
      </c>
      <c r="C1511" s="103" t="s">
        <v>160</v>
      </c>
      <c r="D1511" s="15">
        <v>282</v>
      </c>
      <c r="E1511" s="160">
        <v>2026</v>
      </c>
    </row>
    <row r="1512" spans="1:5" ht="45.75" hidden="1" thickBot="1">
      <c r="A1512" s="85" t="s">
        <v>648</v>
      </c>
      <c r="B1512" s="102" t="s">
        <v>649</v>
      </c>
      <c r="C1512" s="103"/>
      <c r="D1512" s="15">
        <v>25316.677</v>
      </c>
      <c r="E1512" s="160">
        <v>2026</v>
      </c>
    </row>
    <row r="1513" spans="1:5" ht="135.75" hidden="1" thickBot="1">
      <c r="A1513" s="85" t="s">
        <v>144</v>
      </c>
      <c r="B1513" s="102" t="s">
        <v>649</v>
      </c>
      <c r="C1513" s="103" t="s">
        <v>145</v>
      </c>
      <c r="D1513" s="15">
        <v>25135.177</v>
      </c>
      <c r="E1513" s="160">
        <v>2026</v>
      </c>
    </row>
    <row r="1514" spans="1:5" ht="57" hidden="1" thickBot="1">
      <c r="A1514" s="85" t="s">
        <v>146</v>
      </c>
      <c r="B1514" s="102" t="s">
        <v>649</v>
      </c>
      <c r="C1514" s="103" t="s">
        <v>147</v>
      </c>
      <c r="D1514" s="15">
        <v>25135.177</v>
      </c>
      <c r="E1514" s="160">
        <v>2026</v>
      </c>
    </row>
    <row r="1515" spans="1:5" ht="57" hidden="1" thickBot="1">
      <c r="A1515" s="85" t="s">
        <v>157</v>
      </c>
      <c r="B1515" s="102" t="s">
        <v>649</v>
      </c>
      <c r="C1515" s="103" t="s">
        <v>158</v>
      </c>
      <c r="D1515" s="15">
        <v>141.5</v>
      </c>
      <c r="E1515" s="160">
        <v>2026</v>
      </c>
    </row>
    <row r="1516" spans="1:5" ht="57" hidden="1" thickBot="1">
      <c r="A1516" s="85" t="s">
        <v>159</v>
      </c>
      <c r="B1516" s="102" t="s">
        <v>649</v>
      </c>
      <c r="C1516" s="103" t="s">
        <v>160</v>
      </c>
      <c r="D1516" s="15">
        <v>141.5</v>
      </c>
      <c r="E1516" s="160">
        <v>2026</v>
      </c>
    </row>
    <row r="1517" spans="1:5" ht="23.25" hidden="1" thickBot="1">
      <c r="A1517" s="85" t="s">
        <v>211</v>
      </c>
      <c r="B1517" s="102" t="s">
        <v>649</v>
      </c>
      <c r="C1517" s="103" t="s">
        <v>212</v>
      </c>
      <c r="D1517" s="15">
        <v>40</v>
      </c>
      <c r="E1517" s="160">
        <v>2026</v>
      </c>
    </row>
    <row r="1518" spans="1:5" ht="34.5" hidden="1" thickBot="1">
      <c r="A1518" s="85" t="s">
        <v>213</v>
      </c>
      <c r="B1518" s="102" t="s">
        <v>649</v>
      </c>
      <c r="C1518" s="103" t="s">
        <v>214</v>
      </c>
      <c r="D1518" s="15">
        <v>40</v>
      </c>
      <c r="E1518" s="160">
        <v>2026</v>
      </c>
    </row>
    <row r="1519" spans="1:5" ht="23.25" hidden="1" thickBot="1">
      <c r="A1519" s="85" t="s">
        <v>889</v>
      </c>
      <c r="B1519" s="102" t="s">
        <v>890</v>
      </c>
      <c r="C1519" s="103"/>
      <c r="D1519" s="15">
        <v>0</v>
      </c>
      <c r="E1519" s="160">
        <v>2026</v>
      </c>
    </row>
    <row r="1520" spans="1:5" ht="23.25" hidden="1" thickBot="1">
      <c r="A1520" s="85" t="s">
        <v>891</v>
      </c>
      <c r="B1520" s="102" t="s">
        <v>892</v>
      </c>
      <c r="C1520" s="103"/>
      <c r="D1520" s="15">
        <v>0</v>
      </c>
      <c r="E1520" s="160">
        <v>2026</v>
      </c>
    </row>
    <row r="1521" spans="1:5" ht="23.25" hidden="1" thickBot="1">
      <c r="A1521" s="85" t="s">
        <v>211</v>
      </c>
      <c r="B1521" s="102" t="s">
        <v>892</v>
      </c>
      <c r="C1521" s="103" t="s">
        <v>212</v>
      </c>
      <c r="D1521" s="15">
        <v>0</v>
      </c>
      <c r="E1521" s="160">
        <v>2026</v>
      </c>
    </row>
    <row r="1522" spans="1:5" ht="15.75" hidden="1" thickBot="1">
      <c r="A1522" s="85" t="s">
        <v>893</v>
      </c>
      <c r="B1522" s="102" t="s">
        <v>892</v>
      </c>
      <c r="C1522" s="103" t="s">
        <v>894</v>
      </c>
      <c r="D1522" s="15">
        <v>0</v>
      </c>
      <c r="E1522" s="160">
        <v>2026</v>
      </c>
    </row>
    <row r="1523" spans="1:5" ht="45.75" hidden="1" thickBot="1">
      <c r="A1523" s="85" t="s">
        <v>895</v>
      </c>
      <c r="B1523" s="102" t="s">
        <v>896</v>
      </c>
      <c r="C1523" s="103"/>
      <c r="D1523" s="15">
        <v>0</v>
      </c>
      <c r="E1523" s="160">
        <v>2026</v>
      </c>
    </row>
    <row r="1524" spans="1:5" ht="23.25" hidden="1" thickBot="1">
      <c r="A1524" s="85" t="s">
        <v>211</v>
      </c>
      <c r="B1524" s="102" t="s">
        <v>896</v>
      </c>
      <c r="C1524" s="103" t="s">
        <v>212</v>
      </c>
      <c r="D1524" s="15">
        <v>0</v>
      </c>
      <c r="E1524" s="160">
        <v>2026</v>
      </c>
    </row>
    <row r="1525" spans="1:5" ht="15.75" hidden="1" thickBot="1">
      <c r="A1525" s="85" t="s">
        <v>893</v>
      </c>
      <c r="B1525" s="102" t="s">
        <v>896</v>
      </c>
      <c r="C1525" s="103" t="s">
        <v>894</v>
      </c>
      <c r="D1525" s="15">
        <v>0</v>
      </c>
      <c r="E1525" s="160">
        <v>2026</v>
      </c>
    </row>
    <row r="1526" spans="1:5" ht="34.5" hidden="1" thickBot="1">
      <c r="A1526" s="85" t="s">
        <v>900</v>
      </c>
      <c r="B1526" s="102"/>
      <c r="C1526" s="103"/>
      <c r="D1526" s="15">
        <v>54136.04</v>
      </c>
      <c r="E1526" s="160">
        <v>2026</v>
      </c>
    </row>
    <row r="1527" spans="1:5" ht="34.5" hidden="1" thickBot="1">
      <c r="A1527" s="85" t="s">
        <v>901</v>
      </c>
      <c r="B1527" s="102"/>
      <c r="C1527" s="103"/>
      <c r="D1527" s="15">
        <v>17129119.167969998</v>
      </c>
      <c r="E1527" s="160">
        <v>2026</v>
      </c>
    </row>
    <row r="1528" spans="1:5" ht="15.75" hidden="1" thickBot="1">
      <c r="A1528" s="116" t="s">
        <v>971</v>
      </c>
      <c r="B1528" s="112"/>
      <c r="C1528" s="113"/>
      <c r="D1528" s="15">
        <v>17183255.207970001</v>
      </c>
      <c r="E1528" s="160">
        <v>2026</v>
      </c>
    </row>
    <row r="1529" spans="1:5" ht="34.5" thickBot="1">
      <c r="A1529" s="85" t="s">
        <v>668</v>
      </c>
      <c r="B1529" s="102">
        <v>100000000</v>
      </c>
      <c r="C1529" s="103"/>
      <c r="D1529" s="15">
        <v>0</v>
      </c>
      <c r="E1529" s="160">
        <v>2027</v>
      </c>
    </row>
    <row r="1530" spans="1:5" ht="57" hidden="1" thickBot="1">
      <c r="A1530" s="85" t="s">
        <v>670</v>
      </c>
      <c r="B1530" s="102">
        <v>150000000</v>
      </c>
      <c r="C1530" s="103"/>
      <c r="D1530" s="15">
        <v>0</v>
      </c>
      <c r="E1530" s="160">
        <v>2027</v>
      </c>
    </row>
    <row r="1531" spans="1:5" ht="90.75" hidden="1" thickBot="1">
      <c r="A1531" s="85" t="s">
        <v>672</v>
      </c>
      <c r="B1531" s="102">
        <v>150200000</v>
      </c>
      <c r="C1531" s="103"/>
      <c r="D1531" s="15">
        <v>0</v>
      </c>
      <c r="E1531" s="160">
        <v>2027</v>
      </c>
    </row>
    <row r="1532" spans="1:5" ht="147" hidden="1" thickBot="1">
      <c r="A1532" s="85" t="s">
        <v>674</v>
      </c>
      <c r="B1532" s="102">
        <v>150200420</v>
      </c>
      <c r="C1532" s="103"/>
      <c r="D1532" s="15">
        <v>0</v>
      </c>
      <c r="E1532" s="160">
        <v>2027</v>
      </c>
    </row>
    <row r="1533" spans="1:5" ht="34.5" hidden="1" thickBot="1">
      <c r="A1533" s="85" t="s">
        <v>575</v>
      </c>
      <c r="B1533" s="102">
        <v>150200420</v>
      </c>
      <c r="C1533" s="103">
        <v>300</v>
      </c>
      <c r="D1533" s="15">
        <v>0</v>
      </c>
      <c r="E1533" s="160">
        <v>2027</v>
      </c>
    </row>
    <row r="1534" spans="1:5" ht="57" hidden="1" thickBot="1">
      <c r="A1534" s="85" t="s">
        <v>577</v>
      </c>
      <c r="B1534" s="102">
        <v>150200420</v>
      </c>
      <c r="C1534" s="103">
        <v>320</v>
      </c>
      <c r="D1534" s="15">
        <v>0</v>
      </c>
      <c r="E1534" s="160">
        <v>2027</v>
      </c>
    </row>
    <row r="1535" spans="1:5" ht="34.5" thickBot="1">
      <c r="A1535" s="85" t="s">
        <v>720</v>
      </c>
      <c r="B1535" s="102">
        <v>200000000</v>
      </c>
      <c r="C1535" s="103"/>
      <c r="D1535" s="15">
        <v>1235037.83</v>
      </c>
      <c r="E1535" s="160">
        <v>2027</v>
      </c>
    </row>
    <row r="1536" spans="1:5" ht="34.5" hidden="1" thickBot="1">
      <c r="A1536" s="85" t="s">
        <v>742</v>
      </c>
      <c r="B1536" s="102">
        <v>220000000</v>
      </c>
      <c r="C1536" s="103"/>
      <c r="D1536" s="15">
        <v>59466.15</v>
      </c>
      <c r="E1536" s="160">
        <v>2027</v>
      </c>
    </row>
    <row r="1537" spans="1:5" ht="68.25" hidden="1" thickBot="1">
      <c r="A1537" s="85" t="s">
        <v>744</v>
      </c>
      <c r="B1537" s="102">
        <v>220100000</v>
      </c>
      <c r="C1537" s="103"/>
      <c r="D1537" s="15">
        <v>59466.15</v>
      </c>
      <c r="E1537" s="160">
        <v>2027</v>
      </c>
    </row>
    <row r="1538" spans="1:5" ht="79.5" hidden="1" thickBot="1">
      <c r="A1538" s="85" t="s">
        <v>746</v>
      </c>
      <c r="B1538" s="102">
        <v>220106130</v>
      </c>
      <c r="C1538" s="103"/>
      <c r="D1538" s="15">
        <v>59466.15</v>
      </c>
      <c r="E1538" s="160">
        <v>2027</v>
      </c>
    </row>
    <row r="1539" spans="1:5" ht="68.25" hidden="1" thickBot="1">
      <c r="A1539" s="85" t="s">
        <v>234</v>
      </c>
      <c r="B1539" s="102">
        <v>220106130</v>
      </c>
      <c r="C1539" s="103">
        <v>600</v>
      </c>
      <c r="D1539" s="15">
        <v>59466.15</v>
      </c>
      <c r="E1539" s="160">
        <v>2027</v>
      </c>
    </row>
    <row r="1540" spans="1:5" ht="23.25" hidden="1" thickBot="1">
      <c r="A1540" s="85" t="s">
        <v>377</v>
      </c>
      <c r="B1540" s="102">
        <v>220106130</v>
      </c>
      <c r="C1540" s="103">
        <v>610</v>
      </c>
      <c r="D1540" s="15">
        <v>59466.15</v>
      </c>
      <c r="E1540" s="160">
        <v>2027</v>
      </c>
    </row>
    <row r="1541" spans="1:5" ht="124.5" hidden="1" thickBot="1">
      <c r="A1541" s="85" t="s">
        <v>748</v>
      </c>
      <c r="B1541" s="102">
        <v>220300000</v>
      </c>
      <c r="C1541" s="103"/>
      <c r="D1541" s="15">
        <v>0</v>
      </c>
      <c r="E1541" s="160">
        <v>2027</v>
      </c>
    </row>
    <row r="1542" spans="1:5" ht="45.75" hidden="1" thickBot="1">
      <c r="A1542" s="85" t="s">
        <v>750</v>
      </c>
      <c r="B1542" s="102">
        <v>220301590</v>
      </c>
      <c r="C1542" s="103"/>
      <c r="D1542" s="15">
        <v>0</v>
      </c>
      <c r="E1542" s="160">
        <v>2027</v>
      </c>
    </row>
    <row r="1543" spans="1:5" ht="68.25" hidden="1" thickBot="1">
      <c r="A1543" s="85" t="s">
        <v>234</v>
      </c>
      <c r="B1543" s="102">
        <v>220301590</v>
      </c>
      <c r="C1543" s="103">
        <v>600</v>
      </c>
      <c r="D1543" s="15">
        <v>0</v>
      </c>
      <c r="E1543" s="160">
        <v>2027</v>
      </c>
    </row>
    <row r="1544" spans="1:5" ht="23.25" hidden="1" thickBot="1">
      <c r="A1544" s="85" t="s">
        <v>377</v>
      </c>
      <c r="B1544" s="102">
        <v>220301590</v>
      </c>
      <c r="C1544" s="103">
        <v>610</v>
      </c>
      <c r="D1544" s="15">
        <v>0</v>
      </c>
      <c r="E1544" s="160">
        <v>2027</v>
      </c>
    </row>
    <row r="1545" spans="1:5" ht="45.75" hidden="1" thickBot="1">
      <c r="A1545" s="85" t="s">
        <v>752</v>
      </c>
      <c r="B1545" s="102">
        <v>220302210</v>
      </c>
      <c r="C1545" s="103"/>
      <c r="D1545" s="15">
        <v>0</v>
      </c>
      <c r="E1545" s="160">
        <v>2027</v>
      </c>
    </row>
    <row r="1546" spans="1:5" ht="68.25" hidden="1" thickBot="1">
      <c r="A1546" s="85" t="s">
        <v>234</v>
      </c>
      <c r="B1546" s="102">
        <v>220302210</v>
      </c>
      <c r="C1546" s="103">
        <v>600</v>
      </c>
      <c r="D1546" s="15">
        <v>0</v>
      </c>
      <c r="E1546" s="160">
        <v>2027</v>
      </c>
    </row>
    <row r="1547" spans="1:5" ht="23.25" hidden="1" thickBot="1">
      <c r="A1547" s="85" t="s">
        <v>377</v>
      </c>
      <c r="B1547" s="102">
        <v>220302210</v>
      </c>
      <c r="C1547" s="103">
        <v>610</v>
      </c>
      <c r="D1547" s="15">
        <v>0</v>
      </c>
      <c r="E1547" s="160">
        <v>2027</v>
      </c>
    </row>
    <row r="1548" spans="1:5" ht="34.5" hidden="1" thickBot="1">
      <c r="A1548" s="85" t="s">
        <v>754</v>
      </c>
      <c r="B1548" s="102">
        <v>230000000</v>
      </c>
      <c r="C1548" s="103"/>
      <c r="D1548" s="15">
        <v>121232.56</v>
      </c>
      <c r="E1548" s="160">
        <v>2027</v>
      </c>
    </row>
    <row r="1549" spans="1:5" ht="102" hidden="1" thickBot="1">
      <c r="A1549" s="85" t="s">
        <v>756</v>
      </c>
      <c r="B1549" s="102">
        <v>230100000</v>
      </c>
      <c r="C1549" s="103"/>
      <c r="D1549" s="15">
        <v>121232.56</v>
      </c>
      <c r="E1549" s="160">
        <v>2027</v>
      </c>
    </row>
    <row r="1550" spans="1:5" ht="124.5" hidden="1" thickBot="1">
      <c r="A1550" s="85" t="s">
        <v>758</v>
      </c>
      <c r="B1550" s="102">
        <v>230100450</v>
      </c>
      <c r="C1550" s="103"/>
      <c r="D1550" s="15">
        <v>0</v>
      </c>
      <c r="E1550" s="160">
        <v>2027</v>
      </c>
    </row>
    <row r="1551" spans="1:5" ht="68.25" hidden="1" thickBot="1">
      <c r="A1551" s="85" t="s">
        <v>234</v>
      </c>
      <c r="B1551" s="102">
        <v>230100450</v>
      </c>
      <c r="C1551" s="103">
        <v>600</v>
      </c>
      <c r="D1551" s="15">
        <v>0</v>
      </c>
      <c r="E1551" s="160">
        <v>2027</v>
      </c>
    </row>
    <row r="1552" spans="1:5" ht="23.25" hidden="1" thickBot="1">
      <c r="A1552" s="85" t="s">
        <v>377</v>
      </c>
      <c r="B1552" s="102">
        <v>230100450</v>
      </c>
      <c r="C1552" s="103">
        <v>610</v>
      </c>
      <c r="D1552" s="15">
        <v>0</v>
      </c>
      <c r="E1552" s="160">
        <v>2027</v>
      </c>
    </row>
    <row r="1553" spans="1:5" ht="79.5" hidden="1" thickBot="1">
      <c r="A1553" s="85" t="s">
        <v>760</v>
      </c>
      <c r="B1553" s="102">
        <v>230106100</v>
      </c>
      <c r="C1553" s="103"/>
      <c r="D1553" s="15">
        <v>119991.43</v>
      </c>
      <c r="E1553" s="160">
        <v>2027</v>
      </c>
    </row>
    <row r="1554" spans="1:5" ht="68.25" hidden="1" thickBot="1">
      <c r="A1554" s="85" t="s">
        <v>234</v>
      </c>
      <c r="B1554" s="102">
        <v>230106100</v>
      </c>
      <c r="C1554" s="103">
        <v>600</v>
      </c>
      <c r="D1554" s="15">
        <v>119991.43</v>
      </c>
      <c r="E1554" s="160">
        <v>2027</v>
      </c>
    </row>
    <row r="1555" spans="1:5" ht="23.25" hidden="1" thickBot="1">
      <c r="A1555" s="85" t="s">
        <v>377</v>
      </c>
      <c r="B1555" s="102">
        <v>230106100</v>
      </c>
      <c r="C1555" s="103">
        <v>610</v>
      </c>
      <c r="D1555" s="15">
        <v>119991.43</v>
      </c>
      <c r="E1555" s="160">
        <v>2027</v>
      </c>
    </row>
    <row r="1556" spans="1:5" ht="113.25" hidden="1" thickBot="1">
      <c r="A1556" s="85" t="s">
        <v>762</v>
      </c>
      <c r="B1556" s="102" t="s">
        <v>763</v>
      </c>
      <c r="C1556" s="103"/>
      <c r="D1556" s="15">
        <v>1241.1300000000001</v>
      </c>
      <c r="E1556" s="160">
        <v>2027</v>
      </c>
    </row>
    <row r="1557" spans="1:5" ht="68.25" hidden="1" thickBot="1">
      <c r="A1557" s="85" t="s">
        <v>234</v>
      </c>
      <c r="B1557" s="102" t="s">
        <v>763</v>
      </c>
      <c r="C1557" s="103">
        <v>600</v>
      </c>
      <c r="D1557" s="15">
        <v>1241.1300000000001</v>
      </c>
      <c r="E1557" s="160">
        <v>2027</v>
      </c>
    </row>
    <row r="1558" spans="1:5" ht="23.25" hidden="1" thickBot="1">
      <c r="A1558" s="85" t="s">
        <v>377</v>
      </c>
      <c r="B1558" s="102" t="s">
        <v>763</v>
      </c>
      <c r="C1558" s="103">
        <v>610</v>
      </c>
      <c r="D1558" s="15">
        <v>1241.1300000000001</v>
      </c>
      <c r="E1558" s="160">
        <v>2027</v>
      </c>
    </row>
    <row r="1559" spans="1:5" ht="34.5" hidden="1" thickBot="1">
      <c r="A1559" s="85" t="s">
        <v>764</v>
      </c>
      <c r="B1559" s="102" t="s">
        <v>765</v>
      </c>
      <c r="C1559" s="103"/>
      <c r="D1559" s="15">
        <v>0</v>
      </c>
      <c r="E1559" s="160">
        <v>2027</v>
      </c>
    </row>
    <row r="1560" spans="1:5" ht="68.25" hidden="1" thickBot="1">
      <c r="A1560" s="85" t="s">
        <v>234</v>
      </c>
      <c r="B1560" s="102" t="s">
        <v>765</v>
      </c>
      <c r="C1560" s="103">
        <v>600</v>
      </c>
      <c r="D1560" s="15">
        <v>0</v>
      </c>
      <c r="E1560" s="160">
        <v>2027</v>
      </c>
    </row>
    <row r="1561" spans="1:5" ht="23.25" hidden="1" thickBot="1">
      <c r="A1561" s="85" t="s">
        <v>377</v>
      </c>
      <c r="B1561" s="102" t="s">
        <v>765</v>
      </c>
      <c r="C1561" s="103">
        <v>610</v>
      </c>
      <c r="D1561" s="15">
        <v>0</v>
      </c>
      <c r="E1561" s="160">
        <v>2027</v>
      </c>
    </row>
    <row r="1562" spans="1:5" ht="124.5" hidden="1" thickBot="1">
      <c r="A1562" s="85" t="s">
        <v>766</v>
      </c>
      <c r="B1562" s="102">
        <v>230200000</v>
      </c>
      <c r="C1562" s="103"/>
      <c r="D1562" s="15">
        <v>0</v>
      </c>
      <c r="E1562" s="160">
        <v>2027</v>
      </c>
    </row>
    <row r="1563" spans="1:5" ht="68.25" hidden="1" thickBot="1">
      <c r="A1563" s="85" t="s">
        <v>768</v>
      </c>
      <c r="B1563" s="102">
        <v>230201600</v>
      </c>
      <c r="C1563" s="103"/>
      <c r="D1563" s="15">
        <v>0</v>
      </c>
      <c r="E1563" s="160">
        <v>2027</v>
      </c>
    </row>
    <row r="1564" spans="1:5" ht="68.25" hidden="1" thickBot="1">
      <c r="A1564" s="85" t="s">
        <v>234</v>
      </c>
      <c r="B1564" s="102">
        <v>230201600</v>
      </c>
      <c r="C1564" s="103">
        <v>600</v>
      </c>
      <c r="D1564" s="15">
        <v>0</v>
      </c>
      <c r="E1564" s="160">
        <v>2027</v>
      </c>
    </row>
    <row r="1565" spans="1:5" ht="23.25" hidden="1" thickBot="1">
      <c r="A1565" s="85" t="s">
        <v>377</v>
      </c>
      <c r="B1565" s="102">
        <v>230201600</v>
      </c>
      <c r="C1565" s="103">
        <v>610</v>
      </c>
      <c r="D1565" s="15">
        <v>0</v>
      </c>
      <c r="E1565" s="160">
        <v>2027</v>
      </c>
    </row>
    <row r="1566" spans="1:5" ht="45.75" hidden="1" thickBot="1">
      <c r="A1566" s="85" t="s">
        <v>770</v>
      </c>
      <c r="B1566" s="102">
        <v>230202220</v>
      </c>
      <c r="C1566" s="103"/>
      <c r="D1566" s="15">
        <v>0</v>
      </c>
      <c r="E1566" s="160">
        <v>2027</v>
      </c>
    </row>
    <row r="1567" spans="1:5" ht="68.25" hidden="1" thickBot="1">
      <c r="A1567" s="85" t="s">
        <v>234</v>
      </c>
      <c r="B1567" s="102">
        <v>230202220</v>
      </c>
      <c r="C1567" s="103">
        <v>600</v>
      </c>
      <c r="D1567" s="15">
        <v>0</v>
      </c>
      <c r="E1567" s="160">
        <v>2027</v>
      </c>
    </row>
    <row r="1568" spans="1:5" ht="23.25" hidden="1" thickBot="1">
      <c r="A1568" s="85" t="s">
        <v>377</v>
      </c>
      <c r="B1568" s="102">
        <v>230202220</v>
      </c>
      <c r="C1568" s="103">
        <v>610</v>
      </c>
      <c r="D1568" s="15">
        <v>0</v>
      </c>
      <c r="E1568" s="160">
        <v>2027</v>
      </c>
    </row>
    <row r="1569" spans="1:5" ht="45.75" hidden="1" thickBot="1">
      <c r="A1569" s="85" t="s">
        <v>736</v>
      </c>
      <c r="B1569" s="102" t="s">
        <v>772</v>
      </c>
      <c r="C1569" s="103"/>
      <c r="D1569" s="15">
        <v>0</v>
      </c>
      <c r="E1569" s="160">
        <v>2027</v>
      </c>
    </row>
    <row r="1570" spans="1:5" ht="34.5" hidden="1" thickBot="1">
      <c r="A1570" s="85" t="s">
        <v>773</v>
      </c>
      <c r="B1570" s="102" t="s">
        <v>774</v>
      </c>
      <c r="C1570" s="103"/>
      <c r="D1570" s="15">
        <v>0</v>
      </c>
      <c r="E1570" s="160">
        <v>2027</v>
      </c>
    </row>
    <row r="1571" spans="1:5" ht="68.25" hidden="1" thickBot="1">
      <c r="A1571" s="85" t="s">
        <v>234</v>
      </c>
      <c r="B1571" s="102" t="s">
        <v>774</v>
      </c>
      <c r="C1571" s="103">
        <v>600</v>
      </c>
      <c r="D1571" s="15">
        <v>0</v>
      </c>
      <c r="E1571" s="160">
        <v>2027</v>
      </c>
    </row>
    <row r="1572" spans="1:5" ht="23.25" hidden="1" thickBot="1">
      <c r="A1572" s="85" t="s">
        <v>377</v>
      </c>
      <c r="B1572" s="102" t="s">
        <v>774</v>
      </c>
      <c r="C1572" s="103">
        <v>610</v>
      </c>
      <c r="D1572" s="15">
        <v>0</v>
      </c>
      <c r="E1572" s="160">
        <v>2027</v>
      </c>
    </row>
    <row r="1573" spans="1:5" ht="90.75" hidden="1" thickBot="1">
      <c r="A1573" s="85" t="s">
        <v>775</v>
      </c>
      <c r="B1573" s="102">
        <v>240000000</v>
      </c>
      <c r="C1573" s="103"/>
      <c r="D1573" s="15">
        <v>607509.51</v>
      </c>
      <c r="E1573" s="160">
        <v>2027</v>
      </c>
    </row>
    <row r="1574" spans="1:5" ht="102" hidden="1" thickBot="1">
      <c r="A1574" s="85" t="s">
        <v>777</v>
      </c>
      <c r="B1574" s="102">
        <v>240100000</v>
      </c>
      <c r="C1574" s="103"/>
      <c r="D1574" s="15">
        <v>116271.6</v>
      </c>
      <c r="E1574" s="160">
        <v>2027</v>
      </c>
    </row>
    <row r="1575" spans="1:5" ht="23.25" hidden="1" thickBot="1">
      <c r="A1575" s="85" t="s">
        <v>779</v>
      </c>
      <c r="B1575" s="102">
        <v>240100500</v>
      </c>
      <c r="C1575" s="103"/>
      <c r="D1575" s="15">
        <v>8450.32</v>
      </c>
      <c r="E1575" s="160">
        <v>2027</v>
      </c>
    </row>
    <row r="1576" spans="1:5" ht="68.25" hidden="1" thickBot="1">
      <c r="A1576" s="85" t="s">
        <v>234</v>
      </c>
      <c r="B1576" s="102">
        <v>240100500</v>
      </c>
      <c r="C1576" s="103">
        <v>600</v>
      </c>
      <c r="D1576" s="15">
        <v>8450.32</v>
      </c>
      <c r="E1576" s="160">
        <v>2027</v>
      </c>
    </row>
    <row r="1577" spans="1:5" ht="23.25" hidden="1" thickBot="1">
      <c r="A1577" s="85" t="s">
        <v>236</v>
      </c>
      <c r="B1577" s="102">
        <v>240100500</v>
      </c>
      <c r="C1577" s="103">
        <v>620</v>
      </c>
      <c r="D1577" s="15">
        <v>8450.32</v>
      </c>
      <c r="E1577" s="160">
        <v>2027</v>
      </c>
    </row>
    <row r="1578" spans="1:5" ht="102" hidden="1" thickBot="1">
      <c r="A1578" s="85" t="s">
        <v>781</v>
      </c>
      <c r="B1578" s="102">
        <v>240106120</v>
      </c>
      <c r="C1578" s="103"/>
      <c r="D1578" s="15">
        <v>106580</v>
      </c>
      <c r="E1578" s="160">
        <v>2027</v>
      </c>
    </row>
    <row r="1579" spans="1:5" ht="68.25" hidden="1" thickBot="1">
      <c r="A1579" s="85" t="s">
        <v>234</v>
      </c>
      <c r="B1579" s="102">
        <v>240106120</v>
      </c>
      <c r="C1579" s="103">
        <v>600</v>
      </c>
      <c r="D1579" s="15">
        <v>106580</v>
      </c>
      <c r="E1579" s="160">
        <v>2027</v>
      </c>
    </row>
    <row r="1580" spans="1:5" ht="23.25" hidden="1" thickBot="1">
      <c r="A1580" s="85" t="s">
        <v>236</v>
      </c>
      <c r="B1580" s="102">
        <v>240106120</v>
      </c>
      <c r="C1580" s="103">
        <v>620</v>
      </c>
      <c r="D1580" s="15">
        <v>106580</v>
      </c>
      <c r="E1580" s="160">
        <v>2027</v>
      </c>
    </row>
    <row r="1581" spans="1:5" ht="135.75" hidden="1" thickBot="1">
      <c r="A1581" s="85" t="s">
        <v>783</v>
      </c>
      <c r="B1581" s="102" t="s">
        <v>784</v>
      </c>
      <c r="C1581" s="103"/>
      <c r="D1581" s="15">
        <v>1241.28</v>
      </c>
      <c r="E1581" s="160">
        <v>2027</v>
      </c>
    </row>
    <row r="1582" spans="1:5" ht="68.25" hidden="1" thickBot="1">
      <c r="A1582" s="85" t="s">
        <v>234</v>
      </c>
      <c r="B1582" s="102" t="s">
        <v>784</v>
      </c>
      <c r="C1582" s="103">
        <v>600</v>
      </c>
      <c r="D1582" s="15">
        <v>1241.28</v>
      </c>
      <c r="E1582" s="160">
        <v>2027</v>
      </c>
    </row>
    <row r="1583" spans="1:5" ht="23.25" hidden="1" thickBot="1">
      <c r="A1583" s="85" t="s">
        <v>236</v>
      </c>
      <c r="B1583" s="102" t="s">
        <v>784</v>
      </c>
      <c r="C1583" s="103">
        <v>620</v>
      </c>
      <c r="D1583" s="15">
        <v>1241.28</v>
      </c>
      <c r="E1583" s="160">
        <v>2027</v>
      </c>
    </row>
    <row r="1584" spans="1:5" ht="68.25" hidden="1" thickBot="1">
      <c r="A1584" s="85" t="s">
        <v>785</v>
      </c>
      <c r="B1584" s="102">
        <v>240400000</v>
      </c>
      <c r="C1584" s="103"/>
      <c r="D1584" s="15">
        <v>483685.96</v>
      </c>
      <c r="E1584" s="160">
        <v>2027</v>
      </c>
    </row>
    <row r="1585" spans="1:5" ht="23.25" hidden="1" thickBot="1">
      <c r="A1585" s="85" t="s">
        <v>779</v>
      </c>
      <c r="B1585" s="102">
        <v>240400500</v>
      </c>
      <c r="C1585" s="103"/>
      <c r="D1585" s="15">
        <v>14132.4</v>
      </c>
      <c r="E1585" s="160">
        <v>2027</v>
      </c>
    </row>
    <row r="1586" spans="1:5" ht="68.25" hidden="1" thickBot="1">
      <c r="A1586" s="85" t="s">
        <v>234</v>
      </c>
      <c r="B1586" s="102">
        <v>240400500</v>
      </c>
      <c r="C1586" s="103">
        <v>600</v>
      </c>
      <c r="D1586" s="15">
        <v>14132.4</v>
      </c>
      <c r="E1586" s="160">
        <v>2027</v>
      </c>
    </row>
    <row r="1587" spans="1:5" ht="23.25" hidden="1" thickBot="1">
      <c r="A1587" s="85" t="s">
        <v>377</v>
      </c>
      <c r="B1587" s="102">
        <v>240400500</v>
      </c>
      <c r="C1587" s="103">
        <v>610</v>
      </c>
      <c r="D1587" s="15">
        <v>5132.3999999999996</v>
      </c>
      <c r="E1587" s="160">
        <v>2027</v>
      </c>
    </row>
    <row r="1588" spans="1:5" ht="23.25" hidden="1" thickBot="1">
      <c r="A1588" s="85" t="s">
        <v>236</v>
      </c>
      <c r="B1588" s="102">
        <v>240400500</v>
      </c>
      <c r="C1588" s="103">
        <v>620</v>
      </c>
      <c r="D1588" s="15">
        <v>9000</v>
      </c>
      <c r="E1588" s="160">
        <v>2027</v>
      </c>
    </row>
    <row r="1589" spans="1:5" ht="90.75" hidden="1" thickBot="1">
      <c r="A1589" s="85" t="s">
        <v>788</v>
      </c>
      <c r="B1589" s="102">
        <v>240406110</v>
      </c>
      <c r="C1589" s="103"/>
      <c r="D1589" s="15">
        <v>469553.56</v>
      </c>
      <c r="E1589" s="160">
        <v>2027</v>
      </c>
    </row>
    <row r="1590" spans="1:5" ht="68.25" hidden="1" thickBot="1">
      <c r="A1590" s="85" t="s">
        <v>234</v>
      </c>
      <c r="B1590" s="102">
        <v>240406110</v>
      </c>
      <c r="C1590" s="103">
        <v>600</v>
      </c>
      <c r="D1590" s="15">
        <v>469553.56</v>
      </c>
      <c r="E1590" s="160">
        <v>2027</v>
      </c>
    </row>
    <row r="1591" spans="1:5" ht="23.25" hidden="1" thickBot="1">
      <c r="A1591" s="85" t="s">
        <v>377</v>
      </c>
      <c r="B1591" s="102">
        <v>240406110</v>
      </c>
      <c r="C1591" s="103">
        <v>610</v>
      </c>
      <c r="D1591" s="15">
        <v>262119.2</v>
      </c>
      <c r="E1591" s="160">
        <v>2027</v>
      </c>
    </row>
    <row r="1592" spans="1:5" ht="23.25" hidden="1" thickBot="1">
      <c r="A1592" s="85" t="s">
        <v>236</v>
      </c>
      <c r="B1592" s="102">
        <v>240406110</v>
      </c>
      <c r="C1592" s="103">
        <v>620</v>
      </c>
      <c r="D1592" s="15">
        <v>207434.36</v>
      </c>
      <c r="E1592" s="160">
        <v>2027</v>
      </c>
    </row>
    <row r="1593" spans="1:5" ht="147" hidden="1" thickBot="1">
      <c r="A1593" s="85" t="s">
        <v>790</v>
      </c>
      <c r="B1593" s="102">
        <v>240500000</v>
      </c>
      <c r="C1593" s="103"/>
      <c r="D1593" s="15">
        <v>0</v>
      </c>
      <c r="E1593" s="160">
        <v>2027</v>
      </c>
    </row>
    <row r="1594" spans="1:5" ht="68.25" hidden="1" thickBot="1">
      <c r="A1594" s="85" t="s">
        <v>792</v>
      </c>
      <c r="B1594" s="102">
        <v>240501640</v>
      </c>
      <c r="C1594" s="103"/>
      <c r="D1594" s="15">
        <v>0</v>
      </c>
      <c r="E1594" s="160">
        <v>2027</v>
      </c>
    </row>
    <row r="1595" spans="1:5" ht="68.25" hidden="1" thickBot="1">
      <c r="A1595" s="85" t="s">
        <v>234</v>
      </c>
      <c r="B1595" s="102">
        <v>240501640</v>
      </c>
      <c r="C1595" s="103">
        <v>600</v>
      </c>
      <c r="D1595" s="15">
        <v>0</v>
      </c>
      <c r="E1595" s="160">
        <v>2027</v>
      </c>
    </row>
    <row r="1596" spans="1:5" ht="23.25" hidden="1" thickBot="1">
      <c r="A1596" s="85" t="s">
        <v>377</v>
      </c>
      <c r="B1596" s="102">
        <v>240501640</v>
      </c>
      <c r="C1596" s="103">
        <v>610</v>
      </c>
      <c r="D1596" s="15">
        <v>0</v>
      </c>
      <c r="E1596" s="160">
        <v>2027</v>
      </c>
    </row>
    <row r="1597" spans="1:5" ht="45.75" hidden="1" thickBot="1">
      <c r="A1597" s="85" t="s">
        <v>794</v>
      </c>
      <c r="B1597" s="102">
        <v>240502230</v>
      </c>
      <c r="C1597" s="103"/>
      <c r="D1597" s="15">
        <v>0</v>
      </c>
      <c r="E1597" s="160">
        <v>2027</v>
      </c>
    </row>
    <row r="1598" spans="1:5" ht="68.25" hidden="1" thickBot="1">
      <c r="A1598" s="85" t="s">
        <v>234</v>
      </c>
      <c r="B1598" s="102">
        <v>240502230</v>
      </c>
      <c r="C1598" s="103">
        <v>600</v>
      </c>
      <c r="D1598" s="15">
        <v>0</v>
      </c>
      <c r="E1598" s="160">
        <v>2027</v>
      </c>
    </row>
    <row r="1599" spans="1:5" ht="23.25" hidden="1" thickBot="1">
      <c r="A1599" s="85" t="s">
        <v>236</v>
      </c>
      <c r="B1599" s="102">
        <v>240502230</v>
      </c>
      <c r="C1599" s="103">
        <v>620</v>
      </c>
      <c r="D1599" s="15">
        <v>0</v>
      </c>
      <c r="E1599" s="160">
        <v>2027</v>
      </c>
    </row>
    <row r="1600" spans="1:5" ht="45.75" hidden="1" thickBot="1">
      <c r="A1600" s="85" t="s">
        <v>796</v>
      </c>
      <c r="B1600" s="102">
        <v>240502240</v>
      </c>
      <c r="C1600" s="103"/>
      <c r="D1600" s="15">
        <v>0</v>
      </c>
      <c r="E1600" s="160">
        <v>2027</v>
      </c>
    </row>
    <row r="1601" spans="1:5" ht="68.25" hidden="1" thickBot="1">
      <c r="A1601" s="85" t="s">
        <v>234</v>
      </c>
      <c r="B1601" s="102">
        <v>240502240</v>
      </c>
      <c r="C1601" s="103">
        <v>600</v>
      </c>
      <c r="D1601" s="15">
        <v>0</v>
      </c>
      <c r="E1601" s="160">
        <v>2027</v>
      </c>
    </row>
    <row r="1602" spans="1:5" ht="23.25" hidden="1" thickBot="1">
      <c r="A1602" s="85" t="s">
        <v>377</v>
      </c>
      <c r="B1602" s="102">
        <v>240502240</v>
      </c>
      <c r="C1602" s="103">
        <v>610</v>
      </c>
      <c r="D1602" s="15">
        <v>0</v>
      </c>
      <c r="E1602" s="160">
        <v>2027</v>
      </c>
    </row>
    <row r="1603" spans="1:5" ht="90.75" hidden="1" thickBot="1">
      <c r="A1603" s="85" t="s">
        <v>798</v>
      </c>
      <c r="B1603" s="102">
        <v>240600000</v>
      </c>
      <c r="C1603" s="103"/>
      <c r="D1603" s="15">
        <v>7551.95</v>
      </c>
      <c r="E1603" s="160">
        <v>2027</v>
      </c>
    </row>
    <row r="1604" spans="1:5" ht="79.5" hidden="1" thickBot="1">
      <c r="A1604" s="85" t="s">
        <v>800</v>
      </c>
      <c r="B1604" s="102">
        <v>240606170</v>
      </c>
      <c r="C1604" s="103"/>
      <c r="D1604" s="15">
        <v>7551.95</v>
      </c>
      <c r="E1604" s="160">
        <v>2027</v>
      </c>
    </row>
    <row r="1605" spans="1:5" ht="68.25" hidden="1" thickBot="1">
      <c r="A1605" s="85" t="s">
        <v>234</v>
      </c>
      <c r="B1605" s="102">
        <v>240606170</v>
      </c>
      <c r="C1605" s="103">
        <v>600</v>
      </c>
      <c r="D1605" s="15">
        <v>7551.95</v>
      </c>
      <c r="E1605" s="160">
        <v>2027</v>
      </c>
    </row>
    <row r="1606" spans="1:5" ht="23.25" hidden="1" thickBot="1">
      <c r="A1606" s="85" t="s">
        <v>236</v>
      </c>
      <c r="B1606" s="102">
        <v>240606170</v>
      </c>
      <c r="C1606" s="103">
        <v>620</v>
      </c>
      <c r="D1606" s="15">
        <v>7551.95</v>
      </c>
      <c r="E1606" s="160">
        <v>2027</v>
      </c>
    </row>
    <row r="1607" spans="1:5" ht="79.5" hidden="1" thickBot="1">
      <c r="A1607" s="85" t="s">
        <v>802</v>
      </c>
      <c r="B1607" s="102">
        <v>240700000</v>
      </c>
      <c r="C1607" s="103"/>
      <c r="D1607" s="15">
        <v>0</v>
      </c>
      <c r="E1607" s="160">
        <v>2027</v>
      </c>
    </row>
    <row r="1608" spans="1:5" ht="124.5" hidden="1" thickBot="1">
      <c r="A1608" s="85" t="s">
        <v>804</v>
      </c>
      <c r="B1608" s="102" t="s">
        <v>805</v>
      </c>
      <c r="C1608" s="103"/>
      <c r="D1608" s="15">
        <v>0</v>
      </c>
      <c r="E1608" s="160">
        <v>2027</v>
      </c>
    </row>
    <row r="1609" spans="1:5" ht="68.25" hidden="1" thickBot="1">
      <c r="A1609" s="85" t="s">
        <v>234</v>
      </c>
      <c r="B1609" s="102" t="s">
        <v>805</v>
      </c>
      <c r="C1609" s="103">
        <v>600</v>
      </c>
      <c r="D1609" s="15">
        <v>0</v>
      </c>
      <c r="E1609" s="160">
        <v>2027</v>
      </c>
    </row>
    <row r="1610" spans="1:5" ht="23.25" hidden="1" thickBot="1">
      <c r="A1610" s="85" t="s">
        <v>236</v>
      </c>
      <c r="B1610" s="102" t="s">
        <v>805</v>
      </c>
      <c r="C1610" s="103">
        <v>620</v>
      </c>
      <c r="D1610" s="15">
        <v>0</v>
      </c>
      <c r="E1610" s="160">
        <v>2027</v>
      </c>
    </row>
    <row r="1611" spans="1:5" ht="68.25" hidden="1" thickBot="1">
      <c r="A1611" s="85" t="s">
        <v>806</v>
      </c>
      <c r="B1611" s="102">
        <v>250000000</v>
      </c>
      <c r="C1611" s="103"/>
      <c r="D1611" s="15">
        <v>0</v>
      </c>
      <c r="E1611" s="160">
        <v>2027</v>
      </c>
    </row>
    <row r="1612" spans="1:5" ht="135.75" hidden="1" thickBot="1">
      <c r="A1612" s="85" t="s">
        <v>808</v>
      </c>
      <c r="B1612" s="102">
        <v>250200000</v>
      </c>
      <c r="C1612" s="103"/>
      <c r="D1612" s="15">
        <v>0</v>
      </c>
      <c r="E1612" s="160">
        <v>2027</v>
      </c>
    </row>
    <row r="1613" spans="1:5" ht="68.25" hidden="1" thickBot="1">
      <c r="A1613" s="85" t="s">
        <v>810</v>
      </c>
      <c r="B1613" s="102" t="s">
        <v>811</v>
      </c>
      <c r="C1613" s="103"/>
      <c r="D1613" s="15">
        <v>0</v>
      </c>
      <c r="E1613" s="160">
        <v>2027</v>
      </c>
    </row>
    <row r="1614" spans="1:5" ht="68.25" hidden="1" thickBot="1">
      <c r="A1614" s="85" t="s">
        <v>234</v>
      </c>
      <c r="B1614" s="102" t="s">
        <v>811</v>
      </c>
      <c r="C1614" s="103">
        <v>600</v>
      </c>
      <c r="D1614" s="15">
        <v>0</v>
      </c>
      <c r="E1614" s="160">
        <v>2027</v>
      </c>
    </row>
    <row r="1615" spans="1:5" ht="23.25" hidden="1" thickBot="1">
      <c r="A1615" s="85" t="s">
        <v>377</v>
      </c>
      <c r="B1615" s="102" t="s">
        <v>811</v>
      </c>
      <c r="C1615" s="103">
        <v>610</v>
      </c>
      <c r="D1615" s="15">
        <v>0</v>
      </c>
      <c r="E1615" s="160">
        <v>2027</v>
      </c>
    </row>
    <row r="1616" spans="1:5" ht="34.5" hidden="1" thickBot="1">
      <c r="A1616" s="85" t="s">
        <v>722</v>
      </c>
      <c r="B1616" s="102">
        <v>260000000</v>
      </c>
      <c r="C1616" s="103"/>
      <c r="D1616" s="15">
        <v>421729.61</v>
      </c>
      <c r="E1616" s="160">
        <v>2027</v>
      </c>
    </row>
    <row r="1617" spans="1:5" ht="102" hidden="1" thickBot="1">
      <c r="A1617" s="85" t="s">
        <v>724</v>
      </c>
      <c r="B1617" s="102">
        <v>260100000</v>
      </c>
      <c r="C1617" s="103"/>
      <c r="D1617" s="15">
        <v>408666.69</v>
      </c>
      <c r="E1617" s="160">
        <v>2027</v>
      </c>
    </row>
    <row r="1618" spans="1:5" ht="102" hidden="1" thickBot="1">
      <c r="A1618" s="85" t="s">
        <v>726</v>
      </c>
      <c r="B1618" s="102">
        <v>260106260</v>
      </c>
      <c r="C1618" s="103"/>
      <c r="D1618" s="15">
        <v>408666.69</v>
      </c>
      <c r="E1618" s="160">
        <v>2027</v>
      </c>
    </row>
    <row r="1619" spans="1:5" ht="68.25" hidden="1" thickBot="1">
      <c r="A1619" s="85" t="s">
        <v>234</v>
      </c>
      <c r="B1619" s="102">
        <v>260106260</v>
      </c>
      <c r="C1619" s="103">
        <v>600</v>
      </c>
      <c r="D1619" s="15">
        <v>408666.69</v>
      </c>
      <c r="E1619" s="160">
        <v>2027</v>
      </c>
    </row>
    <row r="1620" spans="1:5" ht="23.25" hidden="1" thickBot="1">
      <c r="A1620" s="85" t="s">
        <v>377</v>
      </c>
      <c r="B1620" s="102">
        <v>260106260</v>
      </c>
      <c r="C1620" s="103">
        <v>610</v>
      </c>
      <c r="D1620" s="15">
        <v>272006.34000000003</v>
      </c>
      <c r="E1620" s="160">
        <v>2027</v>
      </c>
    </row>
    <row r="1621" spans="1:5" ht="23.25" hidden="1" thickBot="1">
      <c r="A1621" s="85" t="s">
        <v>236</v>
      </c>
      <c r="B1621" s="102">
        <v>260106260</v>
      </c>
      <c r="C1621" s="103">
        <v>620</v>
      </c>
      <c r="D1621" s="15">
        <v>136660.35</v>
      </c>
      <c r="E1621" s="160">
        <v>2027</v>
      </c>
    </row>
    <row r="1622" spans="1:5" ht="102" hidden="1" thickBot="1">
      <c r="A1622" s="85" t="s">
        <v>728</v>
      </c>
      <c r="B1622" s="102">
        <v>260300000</v>
      </c>
      <c r="C1622" s="103"/>
      <c r="D1622" s="15">
        <v>0</v>
      </c>
      <c r="E1622" s="160">
        <v>2027</v>
      </c>
    </row>
    <row r="1623" spans="1:5" ht="90.75" hidden="1" thickBot="1">
      <c r="A1623" s="85" t="s">
        <v>730</v>
      </c>
      <c r="B1623" s="102" t="s">
        <v>731</v>
      </c>
      <c r="C1623" s="103"/>
      <c r="D1623" s="15">
        <v>0</v>
      </c>
      <c r="E1623" s="160">
        <v>2027</v>
      </c>
    </row>
    <row r="1624" spans="1:5" ht="68.25" hidden="1" thickBot="1">
      <c r="A1624" s="85" t="s">
        <v>234</v>
      </c>
      <c r="B1624" s="102" t="s">
        <v>731</v>
      </c>
      <c r="C1624" s="103">
        <v>600</v>
      </c>
      <c r="D1624" s="15">
        <v>0</v>
      </c>
      <c r="E1624" s="160">
        <v>2027</v>
      </c>
    </row>
    <row r="1625" spans="1:5" ht="23.25" hidden="1" thickBot="1">
      <c r="A1625" s="85" t="s">
        <v>377</v>
      </c>
      <c r="B1625" s="102" t="s">
        <v>731</v>
      </c>
      <c r="C1625" s="103">
        <v>610</v>
      </c>
      <c r="D1625" s="15">
        <v>0</v>
      </c>
      <c r="E1625" s="160">
        <v>2027</v>
      </c>
    </row>
    <row r="1626" spans="1:5" ht="23.25" hidden="1" thickBot="1">
      <c r="A1626" s="85" t="s">
        <v>236</v>
      </c>
      <c r="B1626" s="102" t="s">
        <v>731</v>
      </c>
      <c r="C1626" s="103">
        <v>620</v>
      </c>
      <c r="D1626" s="15">
        <v>0</v>
      </c>
      <c r="E1626" s="160">
        <v>2027</v>
      </c>
    </row>
    <row r="1627" spans="1:5" ht="102" hidden="1" thickBot="1">
      <c r="A1627" s="85" t="s">
        <v>732</v>
      </c>
      <c r="B1627" s="102">
        <v>260500000</v>
      </c>
      <c r="C1627" s="103"/>
      <c r="D1627" s="15">
        <v>0</v>
      </c>
      <c r="E1627" s="160">
        <v>2027</v>
      </c>
    </row>
    <row r="1628" spans="1:5" ht="90.75" hidden="1" thickBot="1">
      <c r="A1628" s="85" t="s">
        <v>734</v>
      </c>
      <c r="B1628" s="102" t="s">
        <v>735</v>
      </c>
      <c r="C1628" s="103"/>
      <c r="D1628" s="15">
        <v>0</v>
      </c>
      <c r="E1628" s="160">
        <v>2027</v>
      </c>
    </row>
    <row r="1629" spans="1:5" ht="68.25" hidden="1" thickBot="1">
      <c r="A1629" s="85" t="s">
        <v>234</v>
      </c>
      <c r="B1629" s="102" t="s">
        <v>735</v>
      </c>
      <c r="C1629" s="103">
        <v>600</v>
      </c>
      <c r="D1629" s="15">
        <v>0</v>
      </c>
      <c r="E1629" s="160">
        <v>2027</v>
      </c>
    </row>
    <row r="1630" spans="1:5" ht="23.25" hidden="1" thickBot="1">
      <c r="A1630" s="85" t="s">
        <v>377</v>
      </c>
      <c r="B1630" s="102" t="s">
        <v>735</v>
      </c>
      <c r="C1630" s="103">
        <v>610</v>
      </c>
      <c r="D1630" s="15">
        <v>0</v>
      </c>
      <c r="E1630" s="160">
        <v>2027</v>
      </c>
    </row>
    <row r="1631" spans="1:5" ht="23.25" hidden="1" thickBot="1">
      <c r="A1631" s="85" t="s">
        <v>236</v>
      </c>
      <c r="B1631" s="102" t="s">
        <v>735</v>
      </c>
      <c r="C1631" s="103">
        <v>620</v>
      </c>
      <c r="D1631" s="15">
        <v>0</v>
      </c>
      <c r="E1631" s="160">
        <v>2027</v>
      </c>
    </row>
    <row r="1632" spans="1:5" ht="45.75" hidden="1" thickBot="1">
      <c r="A1632" s="85" t="s">
        <v>736</v>
      </c>
      <c r="B1632" s="102" t="s">
        <v>737</v>
      </c>
      <c r="C1632" s="103"/>
      <c r="D1632" s="15">
        <v>13062.92</v>
      </c>
      <c r="E1632" s="160">
        <v>2027</v>
      </c>
    </row>
    <row r="1633" spans="1:5" ht="147" hidden="1" thickBot="1">
      <c r="A1633" s="85" t="s">
        <v>738</v>
      </c>
      <c r="B1633" s="102" t="s">
        <v>739</v>
      </c>
      <c r="C1633" s="103"/>
      <c r="D1633" s="15">
        <v>13062.92</v>
      </c>
      <c r="E1633" s="160">
        <v>2027</v>
      </c>
    </row>
    <row r="1634" spans="1:5" ht="68.25" hidden="1" thickBot="1">
      <c r="A1634" s="85" t="s">
        <v>234</v>
      </c>
      <c r="B1634" s="102" t="s">
        <v>739</v>
      </c>
      <c r="C1634" s="103">
        <v>600</v>
      </c>
      <c r="D1634" s="15">
        <v>13062.92</v>
      </c>
      <c r="E1634" s="160">
        <v>2027</v>
      </c>
    </row>
    <row r="1635" spans="1:5" ht="23.25" hidden="1" thickBot="1">
      <c r="A1635" s="85" t="s">
        <v>377</v>
      </c>
      <c r="B1635" s="102" t="s">
        <v>739</v>
      </c>
      <c r="C1635" s="103">
        <v>610</v>
      </c>
      <c r="D1635" s="15">
        <v>6531.46</v>
      </c>
      <c r="E1635" s="160">
        <v>2027</v>
      </c>
    </row>
    <row r="1636" spans="1:5" ht="23.25" hidden="1" thickBot="1">
      <c r="A1636" s="85" t="s">
        <v>236</v>
      </c>
      <c r="B1636" s="102" t="s">
        <v>739</v>
      </c>
      <c r="C1636" s="103">
        <v>620</v>
      </c>
      <c r="D1636" s="15">
        <v>6531.46</v>
      </c>
      <c r="E1636" s="160">
        <v>2027</v>
      </c>
    </row>
    <row r="1637" spans="1:5" ht="23.25" hidden="1" thickBot="1">
      <c r="A1637" s="85" t="s">
        <v>138</v>
      </c>
      <c r="B1637" s="102">
        <v>280000000</v>
      </c>
      <c r="C1637" s="103"/>
      <c r="D1637" s="15">
        <v>25100</v>
      </c>
      <c r="E1637" s="160">
        <v>2027</v>
      </c>
    </row>
    <row r="1638" spans="1:5" ht="79.5" hidden="1" thickBot="1">
      <c r="A1638" s="85" t="s">
        <v>140</v>
      </c>
      <c r="B1638" s="102">
        <v>280100000</v>
      </c>
      <c r="C1638" s="103"/>
      <c r="D1638" s="15">
        <v>25100</v>
      </c>
      <c r="E1638" s="160">
        <v>2027</v>
      </c>
    </row>
    <row r="1639" spans="1:5" ht="45.75" hidden="1" thickBot="1">
      <c r="A1639" s="85" t="s">
        <v>711</v>
      </c>
      <c r="B1639" s="102">
        <v>280100130</v>
      </c>
      <c r="C1639" s="103"/>
      <c r="D1639" s="15">
        <v>25100</v>
      </c>
      <c r="E1639" s="160">
        <v>2027</v>
      </c>
    </row>
    <row r="1640" spans="1:5" ht="135.75" hidden="1" thickBot="1">
      <c r="A1640" s="85" t="s">
        <v>144</v>
      </c>
      <c r="B1640" s="102">
        <v>280100130</v>
      </c>
      <c r="C1640" s="103">
        <v>100</v>
      </c>
      <c r="D1640" s="15">
        <v>24084.32</v>
      </c>
      <c r="E1640" s="160">
        <v>2027</v>
      </c>
    </row>
    <row r="1641" spans="1:5" ht="57" hidden="1" thickBot="1">
      <c r="A1641" s="85" t="s">
        <v>146</v>
      </c>
      <c r="B1641" s="102">
        <v>280100130</v>
      </c>
      <c r="C1641" s="103">
        <v>120</v>
      </c>
      <c r="D1641" s="15">
        <v>24084.32</v>
      </c>
      <c r="E1641" s="160">
        <v>2027</v>
      </c>
    </row>
    <row r="1642" spans="1:5" ht="57" hidden="1" thickBot="1">
      <c r="A1642" s="85" t="s">
        <v>157</v>
      </c>
      <c r="B1642" s="102">
        <v>280100130</v>
      </c>
      <c r="C1642" s="103">
        <v>200</v>
      </c>
      <c r="D1642" s="15">
        <v>1015.68</v>
      </c>
      <c r="E1642" s="160">
        <v>2027</v>
      </c>
    </row>
    <row r="1643" spans="1:5" ht="57" hidden="1" thickBot="1">
      <c r="A1643" s="85" t="s">
        <v>159</v>
      </c>
      <c r="B1643" s="102">
        <v>280100130</v>
      </c>
      <c r="C1643" s="103">
        <v>240</v>
      </c>
      <c r="D1643" s="15">
        <v>1015.68</v>
      </c>
      <c r="E1643" s="160">
        <v>2027</v>
      </c>
    </row>
    <row r="1644" spans="1:5" ht="34.5" thickBot="1">
      <c r="A1644" s="85" t="s">
        <v>195</v>
      </c>
      <c r="B1644" s="102">
        <v>300000000</v>
      </c>
      <c r="C1644" s="103"/>
      <c r="D1644" s="15">
        <v>6165582.2000000002</v>
      </c>
      <c r="E1644" s="160">
        <v>2027</v>
      </c>
    </row>
    <row r="1645" spans="1:5" ht="23.25" hidden="1" thickBot="1">
      <c r="A1645" s="85" t="s">
        <v>197</v>
      </c>
      <c r="B1645" s="102">
        <v>310000000</v>
      </c>
      <c r="C1645" s="103"/>
      <c r="D1645" s="15">
        <v>5814499.6591400001</v>
      </c>
      <c r="E1645" s="160">
        <v>2027</v>
      </c>
    </row>
    <row r="1646" spans="1:5" ht="79.5" hidden="1" thickBot="1">
      <c r="A1646" s="85" t="s">
        <v>199</v>
      </c>
      <c r="B1646" s="102">
        <v>310100000</v>
      </c>
      <c r="C1646" s="103"/>
      <c r="D1646" s="15">
        <v>5503327.7991400007</v>
      </c>
      <c r="E1646" s="160">
        <v>2027</v>
      </c>
    </row>
    <row r="1647" spans="1:5" ht="68.25" hidden="1" thickBot="1">
      <c r="A1647" s="85" t="s">
        <v>840</v>
      </c>
      <c r="B1647" s="102">
        <v>310102040</v>
      </c>
      <c r="C1647" s="103"/>
      <c r="D1647" s="15">
        <v>170924.70699999999</v>
      </c>
      <c r="E1647" s="160">
        <v>2027</v>
      </c>
    </row>
    <row r="1648" spans="1:5" ht="57" hidden="1" thickBot="1">
      <c r="A1648" s="85" t="s">
        <v>157</v>
      </c>
      <c r="B1648" s="102">
        <v>310102040</v>
      </c>
      <c r="C1648" s="103">
        <v>200</v>
      </c>
      <c r="D1648" s="15">
        <v>56822.661999999997</v>
      </c>
      <c r="E1648" s="160">
        <v>2027</v>
      </c>
    </row>
    <row r="1649" spans="1:5" ht="57" hidden="1" thickBot="1">
      <c r="A1649" s="85" t="s">
        <v>159</v>
      </c>
      <c r="B1649" s="102">
        <v>310102040</v>
      </c>
      <c r="C1649" s="103">
        <v>240</v>
      </c>
      <c r="D1649" s="15">
        <v>56822.661999999997</v>
      </c>
      <c r="E1649" s="160">
        <v>2027</v>
      </c>
    </row>
    <row r="1650" spans="1:5" ht="34.5" hidden="1" thickBot="1">
      <c r="A1650" s="85" t="s">
        <v>575</v>
      </c>
      <c r="B1650" s="102">
        <v>310102040</v>
      </c>
      <c r="C1650" s="103">
        <v>300</v>
      </c>
      <c r="D1650" s="15">
        <v>7218.8190000000004</v>
      </c>
      <c r="E1650" s="160">
        <v>2027</v>
      </c>
    </row>
    <row r="1651" spans="1:5" ht="57" hidden="1" thickBot="1">
      <c r="A1651" s="85" t="s">
        <v>577</v>
      </c>
      <c r="B1651" s="102">
        <v>310102040</v>
      </c>
      <c r="C1651" s="103">
        <v>320</v>
      </c>
      <c r="D1651" s="15">
        <v>7218.8190000000004</v>
      </c>
      <c r="E1651" s="160">
        <v>2027</v>
      </c>
    </row>
    <row r="1652" spans="1:5" ht="68.25" hidden="1" thickBot="1">
      <c r="A1652" s="85" t="s">
        <v>234</v>
      </c>
      <c r="B1652" s="102">
        <v>310102040</v>
      </c>
      <c r="C1652" s="103">
        <v>600</v>
      </c>
      <c r="D1652" s="15">
        <v>106883.226</v>
      </c>
      <c r="E1652" s="160">
        <v>2027</v>
      </c>
    </row>
    <row r="1653" spans="1:5" ht="23.25" hidden="1" thickBot="1">
      <c r="A1653" s="85" t="s">
        <v>236</v>
      </c>
      <c r="B1653" s="102">
        <v>310102040</v>
      </c>
      <c r="C1653" s="103">
        <v>620</v>
      </c>
      <c r="D1653" s="15">
        <v>106883.226</v>
      </c>
      <c r="E1653" s="160">
        <v>2027</v>
      </c>
    </row>
    <row r="1654" spans="1:5" ht="68.25" hidden="1" thickBot="1">
      <c r="A1654" s="85" t="s">
        <v>842</v>
      </c>
      <c r="B1654" s="102">
        <v>310102270</v>
      </c>
      <c r="C1654" s="103"/>
      <c r="D1654" s="15">
        <v>85260.263279999999</v>
      </c>
      <c r="E1654" s="160">
        <v>2027</v>
      </c>
    </row>
    <row r="1655" spans="1:5" ht="68.25" hidden="1" thickBot="1">
      <c r="A1655" s="85" t="s">
        <v>234</v>
      </c>
      <c r="B1655" s="102">
        <v>310102270</v>
      </c>
      <c r="C1655" s="103">
        <v>600</v>
      </c>
      <c r="D1655" s="15">
        <v>85260.263279999999</v>
      </c>
      <c r="E1655" s="160">
        <v>2027</v>
      </c>
    </row>
    <row r="1656" spans="1:5" ht="23.25" hidden="1" thickBot="1">
      <c r="A1656" s="85" t="s">
        <v>377</v>
      </c>
      <c r="B1656" s="102">
        <v>310102270</v>
      </c>
      <c r="C1656" s="103">
        <v>610</v>
      </c>
      <c r="D1656" s="15">
        <v>19853.27348</v>
      </c>
      <c r="E1656" s="160">
        <v>2027</v>
      </c>
    </row>
    <row r="1657" spans="1:5" ht="23.25" hidden="1" thickBot="1">
      <c r="A1657" s="85" t="s">
        <v>236</v>
      </c>
      <c r="B1657" s="102">
        <v>310102270</v>
      </c>
      <c r="C1657" s="103">
        <v>620</v>
      </c>
      <c r="D1657" s="15">
        <v>65406.989799999996</v>
      </c>
      <c r="E1657" s="160">
        <v>2027</v>
      </c>
    </row>
    <row r="1658" spans="1:5" ht="102" hidden="1" thickBot="1">
      <c r="A1658" s="85" t="s">
        <v>819</v>
      </c>
      <c r="B1658" s="102">
        <v>310106040</v>
      </c>
      <c r="C1658" s="103"/>
      <c r="D1658" s="15">
        <v>186200.78662</v>
      </c>
      <c r="E1658" s="160">
        <v>2027</v>
      </c>
    </row>
    <row r="1659" spans="1:5" ht="68.25" hidden="1" thickBot="1">
      <c r="A1659" s="85" t="s">
        <v>234</v>
      </c>
      <c r="B1659" s="102">
        <v>310106040</v>
      </c>
      <c r="C1659" s="103">
        <v>600</v>
      </c>
      <c r="D1659" s="15">
        <v>186200.78662</v>
      </c>
      <c r="E1659" s="160">
        <v>2027</v>
      </c>
    </row>
    <row r="1660" spans="1:5" ht="23.25" hidden="1" thickBot="1">
      <c r="A1660" s="85" t="s">
        <v>236</v>
      </c>
      <c r="B1660" s="102">
        <v>310106040</v>
      </c>
      <c r="C1660" s="103">
        <v>620</v>
      </c>
      <c r="D1660" s="15">
        <v>186200.78662</v>
      </c>
      <c r="E1660" s="160">
        <v>2027</v>
      </c>
    </row>
    <row r="1661" spans="1:5" ht="158.25" hidden="1" thickBot="1">
      <c r="A1661" s="85" t="s">
        <v>821</v>
      </c>
      <c r="B1661" s="102">
        <v>310106050</v>
      </c>
      <c r="C1661" s="103"/>
      <c r="D1661" s="15">
        <v>1342828.0422400001</v>
      </c>
      <c r="E1661" s="160">
        <v>2027</v>
      </c>
    </row>
    <row r="1662" spans="1:5" ht="68.25" hidden="1" thickBot="1">
      <c r="A1662" s="85" t="s">
        <v>234</v>
      </c>
      <c r="B1662" s="102">
        <v>310106050</v>
      </c>
      <c r="C1662" s="103">
        <v>600</v>
      </c>
      <c r="D1662" s="15">
        <v>1342828.0422400001</v>
      </c>
      <c r="E1662" s="160">
        <v>2027</v>
      </c>
    </row>
    <row r="1663" spans="1:5" ht="23.25" hidden="1" thickBot="1">
      <c r="A1663" s="85" t="s">
        <v>377</v>
      </c>
      <c r="B1663" s="102">
        <v>310106050</v>
      </c>
      <c r="C1663" s="103">
        <v>610</v>
      </c>
      <c r="D1663" s="15">
        <v>478131.09489999997</v>
      </c>
      <c r="E1663" s="160">
        <v>2027</v>
      </c>
    </row>
    <row r="1664" spans="1:5" ht="23.25" hidden="1" thickBot="1">
      <c r="A1664" s="85" t="s">
        <v>236</v>
      </c>
      <c r="B1664" s="102">
        <v>310106050</v>
      </c>
      <c r="C1664" s="103">
        <v>620</v>
      </c>
      <c r="D1664" s="15">
        <v>864696.94734000007</v>
      </c>
      <c r="E1664" s="160">
        <v>2027</v>
      </c>
    </row>
    <row r="1665" spans="1:5" ht="409.6" hidden="1" thickBot="1">
      <c r="A1665" s="85" t="s">
        <v>823</v>
      </c>
      <c r="B1665" s="102">
        <v>310162010</v>
      </c>
      <c r="C1665" s="103"/>
      <c r="D1665" s="15">
        <v>3384585</v>
      </c>
      <c r="E1665" s="160">
        <v>2027</v>
      </c>
    </row>
    <row r="1666" spans="1:5" ht="68.25" hidden="1" thickBot="1">
      <c r="A1666" s="85" t="s">
        <v>234</v>
      </c>
      <c r="B1666" s="102">
        <v>310162010</v>
      </c>
      <c r="C1666" s="103">
        <v>600</v>
      </c>
      <c r="D1666" s="15">
        <v>3384585</v>
      </c>
      <c r="E1666" s="160">
        <v>2027</v>
      </c>
    </row>
    <row r="1667" spans="1:5" ht="23.25" hidden="1" thickBot="1">
      <c r="A1667" s="85" t="s">
        <v>377</v>
      </c>
      <c r="B1667" s="102">
        <v>310162010</v>
      </c>
      <c r="C1667" s="103">
        <v>610</v>
      </c>
      <c r="D1667" s="15">
        <v>1025572.77</v>
      </c>
      <c r="E1667" s="160">
        <v>2027</v>
      </c>
    </row>
    <row r="1668" spans="1:5" ht="23.25" hidden="1" thickBot="1">
      <c r="A1668" s="85" t="s">
        <v>236</v>
      </c>
      <c r="B1668" s="102">
        <v>310162010</v>
      </c>
      <c r="C1668" s="103">
        <v>620</v>
      </c>
      <c r="D1668" s="15">
        <v>2359012.23</v>
      </c>
      <c r="E1668" s="160">
        <v>2027</v>
      </c>
    </row>
    <row r="1669" spans="1:5" ht="383.25" hidden="1" thickBot="1">
      <c r="A1669" s="85" t="s">
        <v>825</v>
      </c>
      <c r="B1669" s="102">
        <v>310162020</v>
      </c>
      <c r="C1669" s="103"/>
      <c r="D1669" s="15">
        <v>53057</v>
      </c>
      <c r="E1669" s="160">
        <v>2027</v>
      </c>
    </row>
    <row r="1670" spans="1:5" ht="68.25" hidden="1" thickBot="1">
      <c r="A1670" s="85" t="s">
        <v>234</v>
      </c>
      <c r="B1670" s="102">
        <v>310162020</v>
      </c>
      <c r="C1670" s="103">
        <v>600</v>
      </c>
      <c r="D1670" s="15">
        <v>53057</v>
      </c>
      <c r="E1670" s="160">
        <v>2027</v>
      </c>
    </row>
    <row r="1671" spans="1:5" ht="124.5" hidden="1" thickBot="1">
      <c r="A1671" s="85" t="s">
        <v>610</v>
      </c>
      <c r="B1671" s="102">
        <v>310162020</v>
      </c>
      <c r="C1671" s="103">
        <v>630</v>
      </c>
      <c r="D1671" s="15">
        <v>53057</v>
      </c>
      <c r="E1671" s="160">
        <v>2027</v>
      </c>
    </row>
    <row r="1672" spans="1:5" ht="158.25" hidden="1" thickBot="1">
      <c r="A1672" s="85" t="s">
        <v>201</v>
      </c>
      <c r="B1672" s="102">
        <v>310162140</v>
      </c>
      <c r="C1672" s="103"/>
      <c r="D1672" s="15">
        <v>41854</v>
      </c>
      <c r="E1672" s="160">
        <v>2027</v>
      </c>
    </row>
    <row r="1673" spans="1:5" ht="135.75" hidden="1" thickBot="1">
      <c r="A1673" s="85" t="s">
        <v>144</v>
      </c>
      <c r="B1673" s="102">
        <v>310162140</v>
      </c>
      <c r="C1673" s="103">
        <v>100</v>
      </c>
      <c r="D1673" s="15">
        <v>3549</v>
      </c>
      <c r="E1673" s="160">
        <v>2027</v>
      </c>
    </row>
    <row r="1674" spans="1:5" ht="34.5" hidden="1" thickBot="1">
      <c r="A1674" s="85" t="s">
        <v>203</v>
      </c>
      <c r="B1674" s="102">
        <v>310162140</v>
      </c>
      <c r="C1674" s="103">
        <v>110</v>
      </c>
      <c r="D1674" s="15">
        <v>3549</v>
      </c>
      <c r="E1674" s="160">
        <v>2027</v>
      </c>
    </row>
    <row r="1675" spans="1:5" ht="57" hidden="1" thickBot="1">
      <c r="A1675" s="85" t="s">
        <v>157</v>
      </c>
      <c r="B1675" s="102">
        <v>310162140</v>
      </c>
      <c r="C1675" s="103">
        <v>200</v>
      </c>
      <c r="D1675" s="15">
        <v>379</v>
      </c>
      <c r="E1675" s="160">
        <v>2027</v>
      </c>
    </row>
    <row r="1676" spans="1:5" ht="57" hidden="1" thickBot="1">
      <c r="A1676" s="85" t="s">
        <v>159</v>
      </c>
      <c r="B1676" s="102">
        <v>310162140</v>
      </c>
      <c r="C1676" s="103">
        <v>240</v>
      </c>
      <c r="D1676" s="15">
        <v>379</v>
      </c>
      <c r="E1676" s="160">
        <v>2027</v>
      </c>
    </row>
    <row r="1677" spans="1:5" ht="34.5" hidden="1" thickBot="1">
      <c r="A1677" s="85" t="s">
        <v>575</v>
      </c>
      <c r="B1677" s="102">
        <v>310162140</v>
      </c>
      <c r="C1677" s="103">
        <v>300</v>
      </c>
      <c r="D1677" s="15">
        <v>37926</v>
      </c>
      <c r="E1677" s="160">
        <v>2027</v>
      </c>
    </row>
    <row r="1678" spans="1:5" ht="57" hidden="1" thickBot="1">
      <c r="A1678" s="85" t="s">
        <v>577</v>
      </c>
      <c r="B1678" s="102">
        <v>310162140</v>
      </c>
      <c r="C1678" s="103">
        <v>320</v>
      </c>
      <c r="D1678" s="15">
        <v>37926</v>
      </c>
      <c r="E1678" s="160">
        <v>2027</v>
      </c>
    </row>
    <row r="1679" spans="1:5" ht="113.25" hidden="1" thickBot="1">
      <c r="A1679" s="85" t="s">
        <v>827</v>
      </c>
      <c r="B1679" s="102">
        <v>310163180</v>
      </c>
      <c r="C1679" s="103"/>
      <c r="D1679" s="15">
        <v>18093</v>
      </c>
      <c r="E1679" s="160">
        <v>2027</v>
      </c>
    </row>
    <row r="1680" spans="1:5" ht="34.5" hidden="1" thickBot="1">
      <c r="A1680" s="85" t="s">
        <v>575</v>
      </c>
      <c r="B1680" s="102">
        <v>310163180</v>
      </c>
      <c r="C1680" s="103">
        <v>300</v>
      </c>
      <c r="D1680" s="15">
        <v>9200</v>
      </c>
      <c r="E1680" s="160">
        <v>2027</v>
      </c>
    </row>
    <row r="1681" spans="1:5" ht="57" hidden="1" thickBot="1">
      <c r="A1681" s="85" t="s">
        <v>577</v>
      </c>
      <c r="B1681" s="102">
        <v>310163180</v>
      </c>
      <c r="C1681" s="103">
        <v>320</v>
      </c>
      <c r="D1681" s="15">
        <v>9200</v>
      </c>
      <c r="E1681" s="160">
        <v>2027</v>
      </c>
    </row>
    <row r="1682" spans="1:5" ht="68.25" hidden="1" thickBot="1">
      <c r="A1682" s="85" t="s">
        <v>234</v>
      </c>
      <c r="B1682" s="102">
        <v>310163180</v>
      </c>
      <c r="C1682" s="103">
        <v>600</v>
      </c>
      <c r="D1682" s="15">
        <v>8893</v>
      </c>
      <c r="E1682" s="160">
        <v>2027</v>
      </c>
    </row>
    <row r="1683" spans="1:5" ht="23.25" hidden="1" thickBot="1">
      <c r="A1683" s="85" t="s">
        <v>377</v>
      </c>
      <c r="B1683" s="102">
        <v>310163180</v>
      </c>
      <c r="C1683" s="103">
        <v>610</v>
      </c>
      <c r="D1683" s="15">
        <v>2839</v>
      </c>
      <c r="E1683" s="160">
        <v>2027</v>
      </c>
    </row>
    <row r="1684" spans="1:5" ht="23.25" hidden="1" thickBot="1">
      <c r="A1684" s="85" t="s">
        <v>236</v>
      </c>
      <c r="B1684" s="102">
        <v>310163180</v>
      </c>
      <c r="C1684" s="103">
        <v>620</v>
      </c>
      <c r="D1684" s="15">
        <v>6054</v>
      </c>
      <c r="E1684" s="160">
        <v>2027</v>
      </c>
    </row>
    <row r="1685" spans="1:5" ht="214.5" hidden="1" thickBot="1">
      <c r="A1685" s="85" t="s">
        <v>844</v>
      </c>
      <c r="B1685" s="102" t="s">
        <v>845</v>
      </c>
      <c r="C1685" s="103"/>
      <c r="D1685" s="15">
        <v>0</v>
      </c>
      <c r="E1685" s="160">
        <v>2027</v>
      </c>
    </row>
    <row r="1686" spans="1:5" ht="68.25" hidden="1" thickBot="1">
      <c r="A1686" s="85" t="s">
        <v>234</v>
      </c>
      <c r="B1686" s="102" t="s">
        <v>845</v>
      </c>
      <c r="C1686" s="103">
        <v>600</v>
      </c>
      <c r="D1686" s="15">
        <v>0</v>
      </c>
      <c r="E1686" s="160">
        <v>2027</v>
      </c>
    </row>
    <row r="1687" spans="1:5" ht="23.25" hidden="1" thickBot="1">
      <c r="A1687" s="85" t="s">
        <v>377</v>
      </c>
      <c r="B1687" s="102" t="s">
        <v>845</v>
      </c>
      <c r="C1687" s="103">
        <v>610</v>
      </c>
      <c r="D1687" s="15">
        <v>0</v>
      </c>
      <c r="E1687" s="160">
        <v>2027</v>
      </c>
    </row>
    <row r="1688" spans="1:5" ht="23.25" hidden="1" thickBot="1">
      <c r="A1688" s="85" t="s">
        <v>236</v>
      </c>
      <c r="B1688" s="102" t="s">
        <v>845</v>
      </c>
      <c r="C1688" s="103">
        <v>620</v>
      </c>
      <c r="D1688" s="15">
        <v>0</v>
      </c>
      <c r="E1688" s="160">
        <v>2027</v>
      </c>
    </row>
    <row r="1689" spans="1:5" ht="124.5" hidden="1" thickBot="1">
      <c r="A1689" s="85" t="s">
        <v>829</v>
      </c>
      <c r="B1689" s="102" t="s">
        <v>830</v>
      </c>
      <c r="C1689" s="103"/>
      <c r="D1689" s="15">
        <v>212290</v>
      </c>
      <c r="E1689" s="160">
        <v>2027</v>
      </c>
    </row>
    <row r="1690" spans="1:5" ht="68.25" hidden="1" thickBot="1">
      <c r="A1690" s="85" t="s">
        <v>234</v>
      </c>
      <c r="B1690" s="102" t="s">
        <v>830</v>
      </c>
      <c r="C1690" s="103">
        <v>600</v>
      </c>
      <c r="D1690" s="15">
        <v>212290</v>
      </c>
      <c r="E1690" s="160">
        <v>2027</v>
      </c>
    </row>
    <row r="1691" spans="1:5" ht="23.25" hidden="1" thickBot="1">
      <c r="A1691" s="85" t="s">
        <v>377</v>
      </c>
      <c r="B1691" s="102" t="s">
        <v>830</v>
      </c>
      <c r="C1691" s="103">
        <v>610</v>
      </c>
      <c r="D1691" s="15">
        <v>36160</v>
      </c>
      <c r="E1691" s="160">
        <v>2027</v>
      </c>
    </row>
    <row r="1692" spans="1:5" ht="23.25" hidden="1" thickBot="1">
      <c r="A1692" s="85" t="s">
        <v>236</v>
      </c>
      <c r="B1692" s="102" t="s">
        <v>830</v>
      </c>
      <c r="C1692" s="103">
        <v>620</v>
      </c>
      <c r="D1692" s="15">
        <v>176130</v>
      </c>
      <c r="E1692" s="160">
        <v>2027</v>
      </c>
    </row>
    <row r="1693" spans="1:5" ht="270.75" hidden="1" thickBot="1">
      <c r="A1693" s="85" t="s">
        <v>831</v>
      </c>
      <c r="B1693" s="102" t="s">
        <v>832</v>
      </c>
      <c r="C1693" s="103"/>
      <c r="D1693" s="15">
        <v>8235</v>
      </c>
      <c r="E1693" s="160">
        <v>2027</v>
      </c>
    </row>
    <row r="1694" spans="1:5" ht="68.25" hidden="1" thickBot="1">
      <c r="A1694" s="85" t="s">
        <v>234</v>
      </c>
      <c r="B1694" s="102" t="s">
        <v>832</v>
      </c>
      <c r="C1694" s="103">
        <v>600</v>
      </c>
      <c r="D1694" s="15">
        <v>8235</v>
      </c>
      <c r="E1694" s="160">
        <v>2027</v>
      </c>
    </row>
    <row r="1695" spans="1:5" ht="124.5" hidden="1" thickBot="1">
      <c r="A1695" s="85" t="s">
        <v>610</v>
      </c>
      <c r="B1695" s="102" t="s">
        <v>832</v>
      </c>
      <c r="C1695" s="103">
        <v>630</v>
      </c>
      <c r="D1695" s="15">
        <v>8235</v>
      </c>
      <c r="E1695" s="160">
        <v>2027</v>
      </c>
    </row>
    <row r="1696" spans="1:5" ht="192" hidden="1" thickBot="1">
      <c r="A1696" s="85" t="s">
        <v>833</v>
      </c>
      <c r="B1696" s="102">
        <v>310200000</v>
      </c>
      <c r="C1696" s="103"/>
      <c r="D1696" s="15">
        <v>180887.34</v>
      </c>
      <c r="E1696" s="160">
        <v>2027</v>
      </c>
    </row>
    <row r="1697" spans="1:5" ht="192" hidden="1" thickBot="1">
      <c r="A1697" s="85" t="s">
        <v>846</v>
      </c>
      <c r="B1697" s="102">
        <v>310262090</v>
      </c>
      <c r="C1697" s="103"/>
      <c r="D1697" s="15">
        <v>2546</v>
      </c>
      <c r="E1697" s="160">
        <v>2027</v>
      </c>
    </row>
    <row r="1698" spans="1:5" ht="68.25" hidden="1" thickBot="1">
      <c r="A1698" s="85" t="s">
        <v>234</v>
      </c>
      <c r="B1698" s="102">
        <v>310262090</v>
      </c>
      <c r="C1698" s="103">
        <v>600</v>
      </c>
      <c r="D1698" s="15">
        <v>2546</v>
      </c>
      <c r="E1698" s="160">
        <v>2027</v>
      </c>
    </row>
    <row r="1699" spans="1:5" ht="124.5" hidden="1" thickBot="1">
      <c r="A1699" s="85" t="s">
        <v>610</v>
      </c>
      <c r="B1699" s="102">
        <v>310262090</v>
      </c>
      <c r="C1699" s="103">
        <v>630</v>
      </c>
      <c r="D1699" s="15">
        <v>2546</v>
      </c>
      <c r="E1699" s="160">
        <v>2027</v>
      </c>
    </row>
    <row r="1700" spans="1:5" ht="113.25" hidden="1" thickBot="1">
      <c r="A1700" s="85" t="s">
        <v>835</v>
      </c>
      <c r="B1700" s="102">
        <v>310272880</v>
      </c>
      <c r="C1700" s="103"/>
      <c r="D1700" s="15">
        <v>2156.56</v>
      </c>
      <c r="E1700" s="160">
        <v>2027</v>
      </c>
    </row>
    <row r="1701" spans="1:5" ht="68.25" hidden="1" thickBot="1">
      <c r="A1701" s="85" t="s">
        <v>234</v>
      </c>
      <c r="B1701" s="102">
        <v>310272880</v>
      </c>
      <c r="C1701" s="103">
        <v>600</v>
      </c>
      <c r="D1701" s="15">
        <v>2156.56</v>
      </c>
      <c r="E1701" s="160">
        <v>2027</v>
      </c>
    </row>
    <row r="1702" spans="1:5" ht="23.25" hidden="1" thickBot="1">
      <c r="A1702" s="85" t="s">
        <v>236</v>
      </c>
      <c r="B1702" s="102">
        <v>310272880</v>
      </c>
      <c r="C1702" s="103">
        <v>620</v>
      </c>
      <c r="D1702" s="15">
        <v>2156.56</v>
      </c>
      <c r="E1702" s="160">
        <v>2027</v>
      </c>
    </row>
    <row r="1703" spans="1:5" ht="214.5" hidden="1" thickBot="1">
      <c r="A1703" s="85" t="s">
        <v>848</v>
      </c>
      <c r="B1703" s="102" t="s">
        <v>849</v>
      </c>
      <c r="C1703" s="103"/>
      <c r="D1703" s="15">
        <v>167864.78</v>
      </c>
      <c r="E1703" s="160">
        <v>2027</v>
      </c>
    </row>
    <row r="1704" spans="1:5" ht="57" hidden="1" thickBot="1">
      <c r="A1704" s="85" t="s">
        <v>157</v>
      </c>
      <c r="B1704" s="102" t="s">
        <v>849</v>
      </c>
      <c r="C1704" s="103">
        <v>200</v>
      </c>
      <c r="D1704" s="15">
        <v>48302.925999999999</v>
      </c>
      <c r="E1704" s="160">
        <v>2027</v>
      </c>
    </row>
    <row r="1705" spans="1:5" ht="57" hidden="1" thickBot="1">
      <c r="A1705" s="85" t="s">
        <v>159</v>
      </c>
      <c r="B1705" s="102" t="s">
        <v>849</v>
      </c>
      <c r="C1705" s="103">
        <v>240</v>
      </c>
      <c r="D1705" s="15">
        <v>48302.925999999999</v>
      </c>
      <c r="E1705" s="160">
        <v>2027</v>
      </c>
    </row>
    <row r="1706" spans="1:5" ht="68.25" hidden="1" thickBot="1">
      <c r="A1706" s="85" t="s">
        <v>234</v>
      </c>
      <c r="B1706" s="102" t="s">
        <v>849</v>
      </c>
      <c r="C1706" s="103">
        <v>600</v>
      </c>
      <c r="D1706" s="15">
        <v>119561.85400000001</v>
      </c>
      <c r="E1706" s="160">
        <v>2027</v>
      </c>
    </row>
    <row r="1707" spans="1:5" ht="23.25" hidden="1" thickBot="1">
      <c r="A1707" s="85" t="s">
        <v>236</v>
      </c>
      <c r="B1707" s="102" t="s">
        <v>849</v>
      </c>
      <c r="C1707" s="103">
        <v>620</v>
      </c>
      <c r="D1707" s="15">
        <v>119561.85400000001</v>
      </c>
      <c r="E1707" s="160">
        <v>2027</v>
      </c>
    </row>
    <row r="1708" spans="1:5" ht="102" hidden="1" thickBot="1">
      <c r="A1708" s="85" t="s">
        <v>850</v>
      </c>
      <c r="B1708" s="102" t="s">
        <v>851</v>
      </c>
      <c r="C1708" s="103"/>
      <c r="D1708" s="15">
        <v>6250</v>
      </c>
      <c r="E1708" s="160">
        <v>2027</v>
      </c>
    </row>
    <row r="1709" spans="1:5" ht="57" hidden="1" thickBot="1">
      <c r="A1709" s="85" t="s">
        <v>157</v>
      </c>
      <c r="B1709" s="102" t="s">
        <v>851</v>
      </c>
      <c r="C1709" s="103">
        <v>200</v>
      </c>
      <c r="D1709" s="15">
        <v>6250</v>
      </c>
      <c r="E1709" s="160">
        <v>2027</v>
      </c>
    </row>
    <row r="1710" spans="1:5" ht="57" hidden="1" thickBot="1">
      <c r="A1710" s="85" t="s">
        <v>159</v>
      </c>
      <c r="B1710" s="102" t="s">
        <v>851</v>
      </c>
      <c r="C1710" s="103">
        <v>240</v>
      </c>
      <c r="D1710" s="15">
        <v>6250</v>
      </c>
      <c r="E1710" s="160">
        <v>2027</v>
      </c>
    </row>
    <row r="1711" spans="1:5" ht="102" hidden="1" thickBot="1">
      <c r="A1711" s="85" t="s">
        <v>837</v>
      </c>
      <c r="B1711" s="102" t="s">
        <v>838</v>
      </c>
      <c r="C1711" s="103"/>
      <c r="D1711" s="15">
        <v>2070</v>
      </c>
      <c r="E1711" s="160">
        <v>2027</v>
      </c>
    </row>
    <row r="1712" spans="1:5" ht="68.25" hidden="1" thickBot="1">
      <c r="A1712" s="85" t="s">
        <v>234</v>
      </c>
      <c r="B1712" s="102" t="s">
        <v>838</v>
      </c>
      <c r="C1712" s="103">
        <v>600</v>
      </c>
      <c r="D1712" s="15">
        <v>2070</v>
      </c>
      <c r="E1712" s="160">
        <v>2027</v>
      </c>
    </row>
    <row r="1713" spans="1:5" ht="23.25" hidden="1" thickBot="1">
      <c r="A1713" s="85" t="s">
        <v>236</v>
      </c>
      <c r="B1713" s="102" t="s">
        <v>838</v>
      </c>
      <c r="C1713" s="103">
        <v>620</v>
      </c>
      <c r="D1713" s="15">
        <v>2070</v>
      </c>
      <c r="E1713" s="160">
        <v>2027</v>
      </c>
    </row>
    <row r="1714" spans="1:5" ht="180.75" hidden="1" thickBot="1">
      <c r="A1714" s="85" t="s">
        <v>852</v>
      </c>
      <c r="B1714" s="102">
        <v>310400000</v>
      </c>
      <c r="C1714" s="103"/>
      <c r="D1714" s="15">
        <v>13751</v>
      </c>
      <c r="E1714" s="160">
        <v>2027</v>
      </c>
    </row>
    <row r="1715" spans="1:5" ht="203.25" hidden="1" thickBot="1">
      <c r="A1715" s="85" t="s">
        <v>854</v>
      </c>
      <c r="B1715" s="102">
        <v>310463190</v>
      </c>
      <c r="C1715" s="103"/>
      <c r="D1715" s="15">
        <v>13751</v>
      </c>
      <c r="E1715" s="160">
        <v>2027</v>
      </c>
    </row>
    <row r="1716" spans="1:5" ht="57" hidden="1" thickBot="1">
      <c r="A1716" s="85" t="s">
        <v>157</v>
      </c>
      <c r="B1716" s="102">
        <v>310463190</v>
      </c>
      <c r="C1716" s="103">
        <v>200</v>
      </c>
      <c r="D1716" s="15">
        <v>13751</v>
      </c>
      <c r="E1716" s="160">
        <v>2027</v>
      </c>
    </row>
    <row r="1717" spans="1:5" ht="57" hidden="1" thickBot="1">
      <c r="A1717" s="85" t="s">
        <v>159</v>
      </c>
      <c r="B1717" s="102">
        <v>310463190</v>
      </c>
      <c r="C1717" s="103">
        <v>240</v>
      </c>
      <c r="D1717" s="15">
        <v>13751</v>
      </c>
      <c r="E1717" s="160">
        <v>2027</v>
      </c>
    </row>
    <row r="1718" spans="1:5" ht="34.5" hidden="1" thickBot="1">
      <c r="A1718" s="85" t="s">
        <v>856</v>
      </c>
      <c r="B1718" s="102" t="s">
        <v>857</v>
      </c>
      <c r="C1718" s="103"/>
      <c r="D1718" s="15">
        <v>116533.52</v>
      </c>
      <c r="E1718" s="160">
        <v>2027</v>
      </c>
    </row>
    <row r="1719" spans="1:5" ht="315.75" hidden="1" thickBot="1">
      <c r="A1719" s="85" t="s">
        <v>871</v>
      </c>
      <c r="B1719" s="102" t="s">
        <v>872</v>
      </c>
      <c r="C1719" s="103"/>
      <c r="D1719" s="15">
        <v>1640.52</v>
      </c>
      <c r="E1719" s="160">
        <v>2027</v>
      </c>
    </row>
    <row r="1720" spans="1:5" ht="68.25" hidden="1" thickBot="1">
      <c r="A1720" s="85" t="s">
        <v>234</v>
      </c>
      <c r="B1720" s="102" t="s">
        <v>872</v>
      </c>
      <c r="C1720" s="103">
        <v>600</v>
      </c>
      <c r="D1720" s="15">
        <v>1640.52</v>
      </c>
      <c r="E1720" s="160">
        <v>2027</v>
      </c>
    </row>
    <row r="1721" spans="1:5" ht="23.25" hidden="1" thickBot="1">
      <c r="A1721" s="85" t="s">
        <v>377</v>
      </c>
      <c r="B1721" s="102" t="s">
        <v>872</v>
      </c>
      <c r="C1721" s="103">
        <v>610</v>
      </c>
      <c r="D1721" s="15">
        <v>624.96</v>
      </c>
      <c r="E1721" s="160">
        <v>2027</v>
      </c>
    </row>
    <row r="1722" spans="1:5" ht="23.25" hidden="1" thickBot="1">
      <c r="A1722" s="85" t="s">
        <v>236</v>
      </c>
      <c r="B1722" s="102" t="s">
        <v>872</v>
      </c>
      <c r="C1722" s="103">
        <v>620</v>
      </c>
      <c r="D1722" s="15">
        <v>1015.56</v>
      </c>
      <c r="E1722" s="160">
        <v>2027</v>
      </c>
    </row>
    <row r="1723" spans="1:5" ht="135.75" hidden="1" thickBot="1">
      <c r="A1723" s="85" t="s">
        <v>873</v>
      </c>
      <c r="B1723" s="102" t="s">
        <v>874</v>
      </c>
      <c r="C1723" s="103"/>
      <c r="D1723" s="15">
        <v>9119</v>
      </c>
      <c r="E1723" s="160">
        <v>2027</v>
      </c>
    </row>
    <row r="1724" spans="1:5" ht="68.25" hidden="1" thickBot="1">
      <c r="A1724" s="85" t="s">
        <v>234</v>
      </c>
      <c r="B1724" s="102" t="s">
        <v>874</v>
      </c>
      <c r="C1724" s="103">
        <v>600</v>
      </c>
      <c r="D1724" s="15">
        <v>9119</v>
      </c>
      <c r="E1724" s="160">
        <v>2027</v>
      </c>
    </row>
    <row r="1725" spans="1:5" ht="23.25" hidden="1" thickBot="1">
      <c r="A1725" s="85" t="s">
        <v>377</v>
      </c>
      <c r="B1725" s="102" t="s">
        <v>874</v>
      </c>
      <c r="C1725" s="103">
        <v>610</v>
      </c>
      <c r="D1725" s="15">
        <v>3473.90472</v>
      </c>
      <c r="E1725" s="160">
        <v>2027</v>
      </c>
    </row>
    <row r="1726" spans="1:5" ht="23.25" hidden="1" thickBot="1">
      <c r="A1726" s="85" t="s">
        <v>236</v>
      </c>
      <c r="B1726" s="102" t="s">
        <v>874</v>
      </c>
      <c r="C1726" s="103">
        <v>620</v>
      </c>
      <c r="D1726" s="15">
        <v>5645.0952800000005</v>
      </c>
      <c r="E1726" s="160">
        <v>2027</v>
      </c>
    </row>
    <row r="1727" spans="1:5" ht="225.75" hidden="1" thickBot="1">
      <c r="A1727" s="85" t="s">
        <v>858</v>
      </c>
      <c r="B1727" s="102" t="s">
        <v>859</v>
      </c>
      <c r="C1727" s="103"/>
      <c r="D1727" s="15">
        <v>105774</v>
      </c>
      <c r="E1727" s="160">
        <v>2027</v>
      </c>
    </row>
    <row r="1728" spans="1:5" ht="68.25" hidden="1" thickBot="1">
      <c r="A1728" s="85" t="s">
        <v>234</v>
      </c>
      <c r="B1728" s="102" t="s">
        <v>859</v>
      </c>
      <c r="C1728" s="103">
        <v>600</v>
      </c>
      <c r="D1728" s="15">
        <v>105774</v>
      </c>
      <c r="E1728" s="160">
        <v>2027</v>
      </c>
    </row>
    <row r="1729" spans="1:5" ht="23.25" hidden="1" thickBot="1">
      <c r="A1729" s="85" t="s">
        <v>377</v>
      </c>
      <c r="B1729" s="102" t="s">
        <v>859</v>
      </c>
      <c r="C1729" s="103">
        <v>610</v>
      </c>
      <c r="D1729" s="15">
        <v>42770.46</v>
      </c>
      <c r="E1729" s="160">
        <v>2027</v>
      </c>
    </row>
    <row r="1730" spans="1:5" ht="23.25" hidden="1" thickBot="1">
      <c r="A1730" s="85" t="s">
        <v>236</v>
      </c>
      <c r="B1730" s="102" t="s">
        <v>859</v>
      </c>
      <c r="C1730" s="103">
        <v>620</v>
      </c>
      <c r="D1730" s="15">
        <v>63003.54</v>
      </c>
      <c r="E1730" s="160">
        <v>2027</v>
      </c>
    </row>
    <row r="1731" spans="1:5" ht="79.5" hidden="1" thickBot="1">
      <c r="A1731" s="85" t="s">
        <v>860</v>
      </c>
      <c r="B1731" s="102">
        <v>320000000</v>
      </c>
      <c r="C1731" s="103"/>
      <c r="D1731" s="15">
        <v>302452.54886000004</v>
      </c>
      <c r="E1731" s="160">
        <v>2027</v>
      </c>
    </row>
    <row r="1732" spans="1:5" ht="90.75" hidden="1" thickBot="1">
      <c r="A1732" s="85" t="s">
        <v>862</v>
      </c>
      <c r="B1732" s="102">
        <v>320200000</v>
      </c>
      <c r="C1732" s="103"/>
      <c r="D1732" s="15">
        <v>222144.93299999999</v>
      </c>
      <c r="E1732" s="160">
        <v>2027</v>
      </c>
    </row>
    <row r="1733" spans="1:5" ht="102" hidden="1" thickBot="1">
      <c r="A1733" s="85" t="s">
        <v>864</v>
      </c>
      <c r="B1733" s="102">
        <v>320206060</v>
      </c>
      <c r="C1733" s="103"/>
      <c r="D1733" s="15">
        <v>222144.93299999999</v>
      </c>
      <c r="E1733" s="160">
        <v>2027</v>
      </c>
    </row>
    <row r="1734" spans="1:5" ht="68.25" hidden="1" thickBot="1">
      <c r="A1734" s="85" t="s">
        <v>234</v>
      </c>
      <c r="B1734" s="102">
        <v>320206060</v>
      </c>
      <c r="C1734" s="103">
        <v>600</v>
      </c>
      <c r="D1734" s="15">
        <v>222144.93299999999</v>
      </c>
      <c r="E1734" s="160">
        <v>2027</v>
      </c>
    </row>
    <row r="1735" spans="1:5" ht="23.25" hidden="1" thickBot="1">
      <c r="A1735" s="85" t="s">
        <v>236</v>
      </c>
      <c r="B1735" s="102">
        <v>320206060</v>
      </c>
      <c r="C1735" s="103">
        <v>620</v>
      </c>
      <c r="D1735" s="15">
        <v>222144.93299999999</v>
      </c>
      <c r="E1735" s="160">
        <v>2027</v>
      </c>
    </row>
    <row r="1736" spans="1:5" ht="102" hidden="1" thickBot="1">
      <c r="A1736" s="85" t="s">
        <v>866</v>
      </c>
      <c r="B1736" s="102">
        <v>320400000</v>
      </c>
      <c r="C1736" s="103"/>
      <c r="D1736" s="15">
        <v>80307.615860000005</v>
      </c>
      <c r="E1736" s="160">
        <v>2027</v>
      </c>
    </row>
    <row r="1737" spans="1:5" ht="90.75" hidden="1" thickBot="1">
      <c r="A1737" s="85" t="s">
        <v>868</v>
      </c>
      <c r="B1737" s="102">
        <v>320400940</v>
      </c>
      <c r="C1737" s="103"/>
      <c r="D1737" s="15">
        <v>80307.615860000005</v>
      </c>
      <c r="E1737" s="160">
        <v>2027</v>
      </c>
    </row>
    <row r="1738" spans="1:5" ht="68.25" hidden="1" thickBot="1">
      <c r="A1738" s="85" t="s">
        <v>234</v>
      </c>
      <c r="B1738" s="102">
        <v>320400940</v>
      </c>
      <c r="C1738" s="103">
        <v>600</v>
      </c>
      <c r="D1738" s="15">
        <v>80307.615860000005</v>
      </c>
      <c r="E1738" s="160">
        <v>2027</v>
      </c>
    </row>
    <row r="1739" spans="1:5" ht="23.25" hidden="1" thickBot="1">
      <c r="A1739" s="85" t="s">
        <v>377</v>
      </c>
      <c r="B1739" s="102">
        <v>320400940</v>
      </c>
      <c r="C1739" s="103">
        <v>610</v>
      </c>
      <c r="D1739" s="15">
        <v>13723.622859999999</v>
      </c>
      <c r="E1739" s="160">
        <v>2027</v>
      </c>
    </row>
    <row r="1740" spans="1:5" ht="23.25" hidden="1" thickBot="1">
      <c r="A1740" s="85" t="s">
        <v>236</v>
      </c>
      <c r="B1740" s="102">
        <v>320400940</v>
      </c>
      <c r="C1740" s="103">
        <v>620</v>
      </c>
      <c r="D1740" s="15">
        <v>66583.993000000002</v>
      </c>
      <c r="E1740" s="160">
        <v>2027</v>
      </c>
    </row>
    <row r="1741" spans="1:5" ht="23.25" hidden="1" thickBot="1">
      <c r="A1741" s="85" t="s">
        <v>138</v>
      </c>
      <c r="B1741" s="102">
        <v>340000000</v>
      </c>
      <c r="C1741" s="103"/>
      <c r="D1741" s="15">
        <v>48629.991999999998</v>
      </c>
      <c r="E1741" s="160">
        <v>2027</v>
      </c>
    </row>
    <row r="1742" spans="1:5" ht="79.5" hidden="1" thickBot="1">
      <c r="A1742" s="85" t="s">
        <v>140</v>
      </c>
      <c r="B1742" s="102">
        <v>340100000</v>
      </c>
      <c r="C1742" s="103"/>
      <c r="D1742" s="15">
        <v>48629.991999999998</v>
      </c>
      <c r="E1742" s="160">
        <v>2027</v>
      </c>
    </row>
    <row r="1743" spans="1:5" ht="45.75" hidden="1" thickBot="1">
      <c r="A1743" s="85" t="s">
        <v>711</v>
      </c>
      <c r="B1743" s="102">
        <v>340100130</v>
      </c>
      <c r="C1743" s="103"/>
      <c r="D1743" s="15">
        <v>48629.991999999998</v>
      </c>
      <c r="E1743" s="160">
        <v>2027</v>
      </c>
    </row>
    <row r="1744" spans="1:5" ht="135.75" hidden="1" thickBot="1">
      <c r="A1744" s="85" t="s">
        <v>144</v>
      </c>
      <c r="B1744" s="102">
        <v>340100130</v>
      </c>
      <c r="C1744" s="103">
        <v>100</v>
      </c>
      <c r="D1744" s="15">
        <v>46400.623299999999</v>
      </c>
      <c r="E1744" s="160">
        <v>2027</v>
      </c>
    </row>
    <row r="1745" spans="1:5" ht="57" hidden="1" thickBot="1">
      <c r="A1745" s="85" t="s">
        <v>146</v>
      </c>
      <c r="B1745" s="102">
        <v>340100130</v>
      </c>
      <c r="C1745" s="103">
        <v>120</v>
      </c>
      <c r="D1745" s="15">
        <v>46400.623299999999</v>
      </c>
      <c r="E1745" s="160">
        <v>2027</v>
      </c>
    </row>
    <row r="1746" spans="1:5" ht="57" hidden="1" thickBot="1">
      <c r="A1746" s="85" t="s">
        <v>157</v>
      </c>
      <c r="B1746" s="102">
        <v>340100130</v>
      </c>
      <c r="C1746" s="103">
        <v>200</v>
      </c>
      <c r="D1746" s="15">
        <v>2229.3687</v>
      </c>
      <c r="E1746" s="160">
        <v>2027</v>
      </c>
    </row>
    <row r="1747" spans="1:5" ht="57" hidden="1" thickBot="1">
      <c r="A1747" s="85" t="s">
        <v>159</v>
      </c>
      <c r="B1747" s="102">
        <v>340100130</v>
      </c>
      <c r="C1747" s="103">
        <v>240</v>
      </c>
      <c r="D1747" s="15">
        <v>2229.3687</v>
      </c>
      <c r="E1747" s="160">
        <v>2027</v>
      </c>
    </row>
    <row r="1748" spans="1:5" ht="45.75" thickBot="1">
      <c r="A1748" s="85" t="s">
        <v>150</v>
      </c>
      <c r="B1748" s="102">
        <v>400000000</v>
      </c>
      <c r="C1748" s="103"/>
      <c r="D1748" s="15">
        <v>68564.800000000003</v>
      </c>
      <c r="E1748" s="160">
        <v>2027</v>
      </c>
    </row>
    <row r="1749" spans="1:5" ht="34.5" hidden="1" thickBot="1">
      <c r="A1749" s="85" t="s">
        <v>569</v>
      </c>
      <c r="B1749" s="102">
        <v>410000000</v>
      </c>
      <c r="C1749" s="103"/>
      <c r="D1749" s="15">
        <v>25955.8</v>
      </c>
      <c r="E1749" s="160">
        <v>2027</v>
      </c>
    </row>
    <row r="1750" spans="1:5" ht="102" hidden="1" thickBot="1">
      <c r="A1750" s="85" t="s">
        <v>571</v>
      </c>
      <c r="B1750" s="102">
        <v>411500000</v>
      </c>
      <c r="C1750" s="103"/>
      <c r="D1750" s="15">
        <v>25955.8</v>
      </c>
      <c r="E1750" s="160">
        <v>2027</v>
      </c>
    </row>
    <row r="1751" spans="1:5" ht="79.5" hidden="1" thickBot="1">
      <c r="A1751" s="85" t="s">
        <v>573</v>
      </c>
      <c r="B1751" s="102">
        <v>411500840</v>
      </c>
      <c r="C1751" s="103"/>
      <c r="D1751" s="15">
        <v>25955.8</v>
      </c>
      <c r="E1751" s="160">
        <v>2027</v>
      </c>
    </row>
    <row r="1752" spans="1:5" ht="57" hidden="1" thickBot="1">
      <c r="A1752" s="85" t="s">
        <v>157</v>
      </c>
      <c r="B1752" s="102">
        <v>411500840</v>
      </c>
      <c r="C1752" s="103">
        <v>200</v>
      </c>
      <c r="D1752" s="15">
        <v>0</v>
      </c>
      <c r="E1752" s="160">
        <v>2027</v>
      </c>
    </row>
    <row r="1753" spans="1:5" ht="57" hidden="1" thickBot="1">
      <c r="A1753" s="85" t="s">
        <v>159</v>
      </c>
      <c r="B1753" s="102">
        <v>411500840</v>
      </c>
      <c r="C1753" s="103">
        <v>240</v>
      </c>
      <c r="D1753" s="15">
        <v>0</v>
      </c>
      <c r="E1753" s="160">
        <v>2027</v>
      </c>
    </row>
    <row r="1754" spans="1:5" ht="34.5" hidden="1" thickBot="1">
      <c r="A1754" s="85" t="s">
        <v>575</v>
      </c>
      <c r="B1754" s="102">
        <v>411500840</v>
      </c>
      <c r="C1754" s="103">
        <v>300</v>
      </c>
      <c r="D1754" s="15">
        <v>25955.8</v>
      </c>
      <c r="E1754" s="160">
        <v>2027</v>
      </c>
    </row>
    <row r="1755" spans="1:5" ht="57" hidden="1" thickBot="1">
      <c r="A1755" s="85" t="s">
        <v>577</v>
      </c>
      <c r="B1755" s="102">
        <v>411500840</v>
      </c>
      <c r="C1755" s="103">
        <v>320</v>
      </c>
      <c r="D1755" s="15">
        <v>25955.8</v>
      </c>
      <c r="E1755" s="160">
        <v>2027</v>
      </c>
    </row>
    <row r="1756" spans="1:5" ht="45.75" hidden="1" thickBot="1">
      <c r="A1756" s="85" t="s">
        <v>878</v>
      </c>
      <c r="B1756" s="102">
        <v>420000000</v>
      </c>
      <c r="C1756" s="103"/>
      <c r="D1756" s="15">
        <v>28291</v>
      </c>
      <c r="E1756" s="160">
        <v>2027</v>
      </c>
    </row>
    <row r="1757" spans="1:5" ht="68.25" hidden="1" thickBot="1">
      <c r="A1757" s="85" t="s">
        <v>880</v>
      </c>
      <c r="B1757" s="102">
        <v>420300000</v>
      </c>
      <c r="C1757" s="103"/>
      <c r="D1757" s="15">
        <v>28291</v>
      </c>
      <c r="E1757" s="160">
        <v>2027</v>
      </c>
    </row>
    <row r="1758" spans="1:5" ht="45.75" hidden="1" thickBot="1">
      <c r="A1758" s="85" t="s">
        <v>882</v>
      </c>
      <c r="B1758" s="102" t="s">
        <v>883</v>
      </c>
      <c r="C1758" s="103"/>
      <c r="D1758" s="15">
        <v>28291</v>
      </c>
      <c r="E1758" s="160">
        <v>2027</v>
      </c>
    </row>
    <row r="1759" spans="1:5" ht="57" hidden="1" thickBot="1">
      <c r="A1759" s="85" t="s">
        <v>157</v>
      </c>
      <c r="B1759" s="102" t="s">
        <v>883</v>
      </c>
      <c r="C1759" s="103">
        <v>200</v>
      </c>
      <c r="D1759" s="15">
        <v>28291</v>
      </c>
      <c r="E1759" s="160">
        <v>2027</v>
      </c>
    </row>
    <row r="1760" spans="1:5" ht="57" hidden="1" thickBot="1">
      <c r="A1760" s="85" t="s">
        <v>159</v>
      </c>
      <c r="B1760" s="102" t="s">
        <v>883</v>
      </c>
      <c r="C1760" s="103">
        <v>240</v>
      </c>
      <c r="D1760" s="15">
        <v>28291</v>
      </c>
      <c r="E1760" s="160">
        <v>2027</v>
      </c>
    </row>
    <row r="1761" spans="1:5" ht="23.25" hidden="1" thickBot="1">
      <c r="A1761" s="85" t="s">
        <v>138</v>
      </c>
      <c r="B1761" s="102">
        <v>450000000</v>
      </c>
      <c r="C1761" s="103"/>
      <c r="D1761" s="15">
        <v>14318</v>
      </c>
      <c r="E1761" s="160">
        <v>2027</v>
      </c>
    </row>
    <row r="1762" spans="1:5" ht="147" hidden="1" thickBot="1">
      <c r="A1762" s="85" t="s">
        <v>153</v>
      </c>
      <c r="B1762" s="102">
        <v>450300000</v>
      </c>
      <c r="C1762" s="103"/>
      <c r="D1762" s="15">
        <v>14318</v>
      </c>
      <c r="E1762" s="160">
        <v>2027</v>
      </c>
    </row>
    <row r="1763" spans="1:5" ht="135.75" hidden="1" thickBot="1">
      <c r="A1763" s="85" t="s">
        <v>155</v>
      </c>
      <c r="B1763" s="102">
        <v>450360680</v>
      </c>
      <c r="C1763" s="103"/>
      <c r="D1763" s="15">
        <v>14318</v>
      </c>
      <c r="E1763" s="160">
        <v>2027</v>
      </c>
    </row>
    <row r="1764" spans="1:5" ht="135.75" hidden="1" thickBot="1">
      <c r="A1764" s="85" t="s">
        <v>144</v>
      </c>
      <c r="B1764" s="102">
        <v>450360680</v>
      </c>
      <c r="C1764" s="103">
        <v>100</v>
      </c>
      <c r="D1764" s="15">
        <v>13985</v>
      </c>
      <c r="E1764" s="160">
        <v>2027</v>
      </c>
    </row>
    <row r="1765" spans="1:5" ht="57" hidden="1" thickBot="1">
      <c r="A1765" s="85" t="s">
        <v>146</v>
      </c>
      <c r="B1765" s="102">
        <v>450360680</v>
      </c>
      <c r="C1765" s="103">
        <v>120</v>
      </c>
      <c r="D1765" s="15">
        <v>13985</v>
      </c>
      <c r="E1765" s="160">
        <v>2027</v>
      </c>
    </row>
    <row r="1766" spans="1:5" ht="57" hidden="1" thickBot="1">
      <c r="A1766" s="85" t="s">
        <v>157</v>
      </c>
      <c r="B1766" s="102">
        <v>450360680</v>
      </c>
      <c r="C1766" s="103">
        <v>200</v>
      </c>
      <c r="D1766" s="15">
        <v>333</v>
      </c>
      <c r="E1766" s="160">
        <v>2027</v>
      </c>
    </row>
    <row r="1767" spans="1:5" ht="57" hidden="1" thickBot="1">
      <c r="A1767" s="85" t="s">
        <v>159</v>
      </c>
      <c r="B1767" s="102">
        <v>450360680</v>
      </c>
      <c r="C1767" s="103">
        <v>240</v>
      </c>
      <c r="D1767" s="15">
        <v>333</v>
      </c>
      <c r="E1767" s="160">
        <v>2027</v>
      </c>
    </row>
    <row r="1768" spans="1:5" ht="68.25" hidden="1" thickBot="1">
      <c r="A1768" s="85" t="s">
        <v>604</v>
      </c>
      <c r="B1768" s="102">
        <v>460000000</v>
      </c>
      <c r="C1768" s="103"/>
      <c r="D1768" s="15">
        <v>0</v>
      </c>
      <c r="E1768" s="160">
        <v>2027</v>
      </c>
    </row>
    <row r="1769" spans="1:5" ht="68.25" hidden="1" thickBot="1">
      <c r="A1769" s="85" t="s">
        <v>606</v>
      </c>
      <c r="B1769" s="102">
        <v>460100000</v>
      </c>
      <c r="C1769" s="103"/>
      <c r="D1769" s="15">
        <v>0</v>
      </c>
      <c r="E1769" s="160">
        <v>2027</v>
      </c>
    </row>
    <row r="1770" spans="1:5" ht="57" hidden="1" thickBot="1">
      <c r="A1770" s="85" t="s">
        <v>608</v>
      </c>
      <c r="B1770" s="102">
        <v>460100760</v>
      </c>
      <c r="C1770" s="103"/>
      <c r="D1770" s="15">
        <v>0</v>
      </c>
      <c r="E1770" s="160">
        <v>2027</v>
      </c>
    </row>
    <row r="1771" spans="1:5" ht="68.25" hidden="1" thickBot="1">
      <c r="A1771" s="85" t="s">
        <v>234</v>
      </c>
      <c r="B1771" s="102">
        <v>460100760</v>
      </c>
      <c r="C1771" s="103">
        <v>600</v>
      </c>
      <c r="D1771" s="15">
        <v>0</v>
      </c>
      <c r="E1771" s="160">
        <v>2027</v>
      </c>
    </row>
    <row r="1772" spans="1:5" ht="124.5" hidden="1" thickBot="1">
      <c r="A1772" s="85" t="s">
        <v>610</v>
      </c>
      <c r="B1772" s="102">
        <v>460100760</v>
      </c>
      <c r="C1772" s="103">
        <v>630</v>
      </c>
      <c r="D1772" s="15">
        <v>0</v>
      </c>
      <c r="E1772" s="160">
        <v>2027</v>
      </c>
    </row>
    <row r="1773" spans="1:5" ht="23.25" thickBot="1">
      <c r="A1773" s="85" t="s">
        <v>679</v>
      </c>
      <c r="B1773" s="102">
        <v>500000000</v>
      </c>
      <c r="C1773" s="103"/>
      <c r="D1773" s="15">
        <v>593437</v>
      </c>
      <c r="E1773" s="160">
        <v>2027</v>
      </c>
    </row>
    <row r="1774" spans="1:5" ht="34.5" hidden="1" thickBot="1">
      <c r="A1774" s="85" t="s">
        <v>681</v>
      </c>
      <c r="B1774" s="102">
        <v>510000000</v>
      </c>
      <c r="C1774" s="103"/>
      <c r="D1774" s="15">
        <v>372649</v>
      </c>
      <c r="E1774" s="160">
        <v>2027</v>
      </c>
    </row>
    <row r="1775" spans="1:5" ht="113.25" hidden="1" thickBot="1">
      <c r="A1775" s="85" t="s">
        <v>683</v>
      </c>
      <c r="B1775" s="102">
        <v>510100000</v>
      </c>
      <c r="C1775" s="103"/>
      <c r="D1775" s="15">
        <v>372649</v>
      </c>
      <c r="E1775" s="160">
        <v>2027</v>
      </c>
    </row>
    <row r="1776" spans="1:5" ht="79.5" hidden="1" thickBot="1">
      <c r="A1776" s="85" t="s">
        <v>685</v>
      </c>
      <c r="B1776" s="102">
        <v>510100570</v>
      </c>
      <c r="C1776" s="103"/>
      <c r="D1776" s="15">
        <v>15112</v>
      </c>
      <c r="E1776" s="160">
        <v>2027</v>
      </c>
    </row>
    <row r="1777" spans="1:5" ht="68.25" hidden="1" thickBot="1">
      <c r="A1777" s="85" t="s">
        <v>234</v>
      </c>
      <c r="B1777" s="102">
        <v>510100570</v>
      </c>
      <c r="C1777" s="103">
        <v>600</v>
      </c>
      <c r="D1777" s="15">
        <v>15112</v>
      </c>
      <c r="E1777" s="160">
        <v>2027</v>
      </c>
    </row>
    <row r="1778" spans="1:5" ht="23.25" hidden="1" thickBot="1">
      <c r="A1778" s="85" t="s">
        <v>377</v>
      </c>
      <c r="B1778" s="102">
        <v>510100570</v>
      </c>
      <c r="C1778" s="103">
        <v>610</v>
      </c>
      <c r="D1778" s="15">
        <v>5910</v>
      </c>
      <c r="E1778" s="160">
        <v>2027</v>
      </c>
    </row>
    <row r="1779" spans="1:5" ht="23.25" hidden="1" thickBot="1">
      <c r="A1779" s="85" t="s">
        <v>236</v>
      </c>
      <c r="B1779" s="102">
        <v>510100570</v>
      </c>
      <c r="C1779" s="103">
        <v>620</v>
      </c>
      <c r="D1779" s="15">
        <v>9202</v>
      </c>
      <c r="E1779" s="160">
        <v>2027</v>
      </c>
    </row>
    <row r="1780" spans="1:5" ht="45.75" hidden="1" thickBot="1">
      <c r="A1780" s="85" t="s">
        <v>687</v>
      </c>
      <c r="B1780" s="102">
        <v>510102260</v>
      </c>
      <c r="C1780" s="103"/>
      <c r="D1780" s="15">
        <v>0</v>
      </c>
      <c r="E1780" s="160">
        <v>2027</v>
      </c>
    </row>
    <row r="1781" spans="1:5" ht="68.25" hidden="1" thickBot="1">
      <c r="A1781" s="85" t="s">
        <v>234</v>
      </c>
      <c r="B1781" s="102">
        <v>510102260</v>
      </c>
      <c r="C1781" s="103">
        <v>600</v>
      </c>
      <c r="D1781" s="15">
        <v>0</v>
      </c>
      <c r="E1781" s="160">
        <v>2027</v>
      </c>
    </row>
    <row r="1782" spans="1:5" ht="23.25" hidden="1" thickBot="1">
      <c r="A1782" s="85" t="s">
        <v>377</v>
      </c>
      <c r="B1782" s="102">
        <v>510102260</v>
      </c>
      <c r="C1782" s="103">
        <v>610</v>
      </c>
      <c r="D1782" s="15">
        <v>0</v>
      </c>
      <c r="E1782" s="160">
        <v>2027</v>
      </c>
    </row>
    <row r="1783" spans="1:5" ht="23.25" hidden="1" thickBot="1">
      <c r="A1783" s="85" t="s">
        <v>236</v>
      </c>
      <c r="B1783" s="102">
        <v>510102260</v>
      </c>
      <c r="C1783" s="103">
        <v>620</v>
      </c>
      <c r="D1783" s="15">
        <v>0</v>
      </c>
      <c r="E1783" s="160">
        <v>2027</v>
      </c>
    </row>
    <row r="1784" spans="1:5" ht="90.75" hidden="1" thickBot="1">
      <c r="A1784" s="85" t="s">
        <v>689</v>
      </c>
      <c r="B1784" s="102">
        <v>510106140</v>
      </c>
      <c r="C1784" s="103"/>
      <c r="D1784" s="15">
        <v>357537</v>
      </c>
      <c r="E1784" s="160">
        <v>2027</v>
      </c>
    </row>
    <row r="1785" spans="1:5" ht="68.25" hidden="1" thickBot="1">
      <c r="A1785" s="85" t="s">
        <v>234</v>
      </c>
      <c r="B1785" s="102">
        <v>510106140</v>
      </c>
      <c r="C1785" s="103">
        <v>600</v>
      </c>
      <c r="D1785" s="15">
        <v>357537</v>
      </c>
      <c r="E1785" s="160">
        <v>2027</v>
      </c>
    </row>
    <row r="1786" spans="1:5" ht="23.25" hidden="1" thickBot="1">
      <c r="A1786" s="85" t="s">
        <v>377</v>
      </c>
      <c r="B1786" s="102">
        <v>510106140</v>
      </c>
      <c r="C1786" s="103">
        <v>610</v>
      </c>
      <c r="D1786" s="15">
        <v>51130</v>
      </c>
      <c r="E1786" s="160">
        <v>2027</v>
      </c>
    </row>
    <row r="1787" spans="1:5" ht="23.25" hidden="1" thickBot="1">
      <c r="A1787" s="85" t="s">
        <v>236</v>
      </c>
      <c r="B1787" s="102">
        <v>510106140</v>
      </c>
      <c r="C1787" s="103">
        <v>620</v>
      </c>
      <c r="D1787" s="15">
        <v>306407</v>
      </c>
      <c r="E1787" s="160">
        <v>2027</v>
      </c>
    </row>
    <row r="1788" spans="1:5" ht="68.25" hidden="1" thickBot="1">
      <c r="A1788" s="85" t="s">
        <v>691</v>
      </c>
      <c r="B1788" s="102">
        <v>510200000</v>
      </c>
      <c r="C1788" s="103"/>
      <c r="D1788" s="15">
        <v>0</v>
      </c>
      <c r="E1788" s="160">
        <v>2027</v>
      </c>
    </row>
    <row r="1789" spans="1:5" ht="68.25" hidden="1" thickBot="1">
      <c r="A1789" s="85" t="s">
        <v>693</v>
      </c>
      <c r="B1789" s="102" t="s">
        <v>694</v>
      </c>
      <c r="C1789" s="103"/>
      <c r="D1789" s="15">
        <v>0</v>
      </c>
      <c r="E1789" s="160">
        <v>2027</v>
      </c>
    </row>
    <row r="1790" spans="1:5" ht="68.25" hidden="1" thickBot="1">
      <c r="A1790" s="85" t="s">
        <v>234</v>
      </c>
      <c r="B1790" s="102" t="s">
        <v>694</v>
      </c>
      <c r="C1790" s="103">
        <v>600</v>
      </c>
      <c r="D1790" s="15">
        <v>0</v>
      </c>
      <c r="E1790" s="160">
        <v>2027</v>
      </c>
    </row>
    <row r="1791" spans="1:5" ht="23.25" hidden="1" thickBot="1">
      <c r="A1791" s="85" t="s">
        <v>377</v>
      </c>
      <c r="B1791" s="102" t="s">
        <v>694</v>
      </c>
      <c r="C1791" s="103">
        <v>610</v>
      </c>
      <c r="D1791" s="15">
        <v>0</v>
      </c>
      <c r="E1791" s="160">
        <v>2027</v>
      </c>
    </row>
    <row r="1792" spans="1:5" ht="34.5" hidden="1" thickBot="1">
      <c r="A1792" s="85" t="s">
        <v>696</v>
      </c>
      <c r="B1792" s="102">
        <v>520000000</v>
      </c>
      <c r="C1792" s="103"/>
      <c r="D1792" s="15">
        <v>188888</v>
      </c>
      <c r="E1792" s="160">
        <v>2027</v>
      </c>
    </row>
    <row r="1793" spans="1:5" ht="57" hidden="1" thickBot="1">
      <c r="A1793" s="85" t="s">
        <v>698</v>
      </c>
      <c r="B1793" s="102">
        <v>520100000</v>
      </c>
      <c r="C1793" s="103"/>
      <c r="D1793" s="15">
        <v>188888</v>
      </c>
      <c r="E1793" s="160">
        <v>2027</v>
      </c>
    </row>
    <row r="1794" spans="1:5" ht="113.25" hidden="1" thickBot="1">
      <c r="A1794" s="85" t="s">
        <v>700</v>
      </c>
      <c r="B1794" s="102">
        <v>520106150</v>
      </c>
      <c r="C1794" s="103"/>
      <c r="D1794" s="15">
        <v>188888</v>
      </c>
      <c r="E1794" s="160">
        <v>2027</v>
      </c>
    </row>
    <row r="1795" spans="1:5" ht="68.25" hidden="1" thickBot="1">
      <c r="A1795" s="85" t="s">
        <v>234</v>
      </c>
      <c r="B1795" s="102">
        <v>520106150</v>
      </c>
      <c r="C1795" s="103">
        <v>600</v>
      </c>
      <c r="D1795" s="15">
        <v>188888</v>
      </c>
      <c r="E1795" s="160">
        <v>2027</v>
      </c>
    </row>
    <row r="1796" spans="1:5" ht="23.25" hidden="1" thickBot="1">
      <c r="A1796" s="85" t="s">
        <v>377</v>
      </c>
      <c r="B1796" s="102">
        <v>520106150</v>
      </c>
      <c r="C1796" s="103">
        <v>610</v>
      </c>
      <c r="D1796" s="15">
        <v>188888</v>
      </c>
      <c r="E1796" s="160">
        <v>2027</v>
      </c>
    </row>
    <row r="1797" spans="1:5" ht="124.5" hidden="1" thickBot="1">
      <c r="A1797" s="85" t="s">
        <v>702</v>
      </c>
      <c r="B1797" s="102">
        <v>520200000</v>
      </c>
      <c r="C1797" s="103"/>
      <c r="D1797" s="15">
        <v>0</v>
      </c>
      <c r="E1797" s="160">
        <v>2027</v>
      </c>
    </row>
    <row r="1798" spans="1:5" ht="259.5" hidden="1" thickBot="1">
      <c r="A1798" s="85" t="s">
        <v>704</v>
      </c>
      <c r="B1798" s="102" t="s">
        <v>705</v>
      </c>
      <c r="C1798" s="103"/>
      <c r="D1798" s="15">
        <v>0</v>
      </c>
      <c r="E1798" s="160">
        <v>2027</v>
      </c>
    </row>
    <row r="1799" spans="1:5" ht="68.25" hidden="1" thickBot="1">
      <c r="A1799" s="85" t="s">
        <v>234</v>
      </c>
      <c r="B1799" s="102" t="s">
        <v>705</v>
      </c>
      <c r="C1799" s="103">
        <v>600</v>
      </c>
      <c r="D1799" s="15">
        <v>0</v>
      </c>
      <c r="E1799" s="160">
        <v>2027</v>
      </c>
    </row>
    <row r="1800" spans="1:5" ht="23.25" hidden="1" thickBot="1">
      <c r="A1800" s="85" t="s">
        <v>377</v>
      </c>
      <c r="B1800" s="102" t="s">
        <v>705</v>
      </c>
      <c r="C1800" s="103">
        <v>610</v>
      </c>
      <c r="D1800" s="15">
        <v>0</v>
      </c>
      <c r="E1800" s="160">
        <v>2027</v>
      </c>
    </row>
    <row r="1801" spans="1:5" ht="124.5" hidden="1" thickBot="1">
      <c r="A1801" s="85" t="s">
        <v>706</v>
      </c>
      <c r="B1801" s="102" t="s">
        <v>707</v>
      </c>
      <c r="C1801" s="103"/>
      <c r="D1801" s="15">
        <v>0</v>
      </c>
      <c r="E1801" s="160">
        <v>2027</v>
      </c>
    </row>
    <row r="1802" spans="1:5" ht="68.25" hidden="1" thickBot="1">
      <c r="A1802" s="85" t="s">
        <v>234</v>
      </c>
      <c r="B1802" s="102" t="s">
        <v>707</v>
      </c>
      <c r="C1802" s="103">
        <v>600</v>
      </c>
      <c r="D1802" s="15">
        <v>0</v>
      </c>
      <c r="E1802" s="160">
        <v>2027</v>
      </c>
    </row>
    <row r="1803" spans="1:5" ht="23.25" hidden="1" thickBot="1">
      <c r="A1803" s="85" t="s">
        <v>377</v>
      </c>
      <c r="B1803" s="102" t="s">
        <v>707</v>
      </c>
      <c r="C1803" s="103">
        <v>610</v>
      </c>
      <c r="D1803" s="15">
        <v>0</v>
      </c>
      <c r="E1803" s="160">
        <v>2027</v>
      </c>
    </row>
    <row r="1804" spans="1:5" ht="23.25" hidden="1" thickBot="1">
      <c r="A1804" s="85" t="s">
        <v>138</v>
      </c>
      <c r="B1804" s="102">
        <v>530000000</v>
      </c>
      <c r="C1804" s="103"/>
      <c r="D1804" s="15">
        <v>31900</v>
      </c>
      <c r="E1804" s="160">
        <v>2027</v>
      </c>
    </row>
    <row r="1805" spans="1:5" ht="79.5" hidden="1" thickBot="1">
      <c r="A1805" s="85" t="s">
        <v>140</v>
      </c>
      <c r="B1805" s="102">
        <v>530100000</v>
      </c>
      <c r="C1805" s="103"/>
      <c r="D1805" s="15">
        <v>31900</v>
      </c>
      <c r="E1805" s="160">
        <v>2027</v>
      </c>
    </row>
    <row r="1806" spans="1:5" ht="45.75" hidden="1" thickBot="1">
      <c r="A1806" s="85" t="s">
        <v>711</v>
      </c>
      <c r="B1806" s="102">
        <v>530100130</v>
      </c>
      <c r="C1806" s="103"/>
      <c r="D1806" s="15">
        <v>31900</v>
      </c>
      <c r="E1806" s="160">
        <v>2027</v>
      </c>
    </row>
    <row r="1807" spans="1:5" ht="135.75" hidden="1" thickBot="1">
      <c r="A1807" s="85" t="s">
        <v>144</v>
      </c>
      <c r="B1807" s="102">
        <v>530100130</v>
      </c>
      <c r="C1807" s="103">
        <v>100</v>
      </c>
      <c r="D1807" s="15">
        <v>31491.602609999998</v>
      </c>
      <c r="E1807" s="160">
        <v>2027</v>
      </c>
    </row>
    <row r="1808" spans="1:5" ht="57" hidden="1" thickBot="1">
      <c r="A1808" s="85" t="s">
        <v>146</v>
      </c>
      <c r="B1808" s="102">
        <v>530100130</v>
      </c>
      <c r="C1808" s="103">
        <v>120</v>
      </c>
      <c r="D1808" s="15">
        <v>31491.602609999998</v>
      </c>
      <c r="E1808" s="160">
        <v>2027</v>
      </c>
    </row>
    <row r="1809" spans="1:5" ht="57" hidden="1" thickBot="1">
      <c r="A1809" s="85" t="s">
        <v>157</v>
      </c>
      <c r="B1809" s="102">
        <v>530100130</v>
      </c>
      <c r="C1809" s="103">
        <v>200</v>
      </c>
      <c r="D1809" s="15">
        <v>408.39739000000003</v>
      </c>
      <c r="E1809" s="160">
        <v>2027</v>
      </c>
    </row>
    <row r="1810" spans="1:5" ht="57" hidden="1" thickBot="1">
      <c r="A1810" s="85" t="s">
        <v>159</v>
      </c>
      <c r="B1810" s="102">
        <v>530100130</v>
      </c>
      <c r="C1810" s="103">
        <v>240</v>
      </c>
      <c r="D1810" s="15">
        <v>408.39739000000003</v>
      </c>
      <c r="E1810" s="160">
        <v>2027</v>
      </c>
    </row>
    <row r="1811" spans="1:5" ht="34.5" thickBot="1">
      <c r="A1811" s="85" t="s">
        <v>161</v>
      </c>
      <c r="B1811" s="102">
        <v>600000000</v>
      </c>
      <c r="C1811" s="103"/>
      <c r="D1811" s="15">
        <v>10183</v>
      </c>
      <c r="E1811" s="160">
        <v>2027</v>
      </c>
    </row>
    <row r="1812" spans="1:5" ht="68.25" hidden="1" thickBot="1">
      <c r="A1812" s="85" t="s">
        <v>500</v>
      </c>
      <c r="B1812" s="102">
        <v>620000000</v>
      </c>
      <c r="C1812" s="103"/>
      <c r="D1812" s="15">
        <v>2580</v>
      </c>
      <c r="E1812" s="160">
        <v>2027</v>
      </c>
    </row>
    <row r="1813" spans="1:5" ht="90.75" hidden="1" thickBot="1">
      <c r="A1813" s="85" t="s">
        <v>502</v>
      </c>
      <c r="B1813" s="102">
        <v>620100000</v>
      </c>
      <c r="C1813" s="103"/>
      <c r="D1813" s="15">
        <v>2580</v>
      </c>
      <c r="E1813" s="160">
        <v>2027</v>
      </c>
    </row>
    <row r="1814" spans="1:5" ht="57" hidden="1" thickBot="1">
      <c r="A1814" s="85" t="s">
        <v>504</v>
      </c>
      <c r="B1814" s="102">
        <v>620101280</v>
      </c>
      <c r="C1814" s="103"/>
      <c r="D1814" s="15">
        <v>2580</v>
      </c>
      <c r="E1814" s="160">
        <v>2027</v>
      </c>
    </row>
    <row r="1815" spans="1:5" ht="57" hidden="1" thickBot="1">
      <c r="A1815" s="85" t="s">
        <v>157</v>
      </c>
      <c r="B1815" s="102">
        <v>620101280</v>
      </c>
      <c r="C1815" s="103">
        <v>200</v>
      </c>
      <c r="D1815" s="15">
        <v>2580</v>
      </c>
      <c r="E1815" s="160">
        <v>2027</v>
      </c>
    </row>
    <row r="1816" spans="1:5" ht="57" hidden="1" thickBot="1">
      <c r="A1816" s="85" t="s">
        <v>159</v>
      </c>
      <c r="B1816" s="102">
        <v>620101280</v>
      </c>
      <c r="C1816" s="103">
        <v>240</v>
      </c>
      <c r="D1816" s="15">
        <v>2580</v>
      </c>
      <c r="E1816" s="160">
        <v>2027</v>
      </c>
    </row>
    <row r="1817" spans="1:5" ht="113.25" hidden="1" thickBot="1">
      <c r="A1817" s="85" t="s">
        <v>163</v>
      </c>
      <c r="B1817" s="102">
        <v>640000000</v>
      </c>
      <c r="C1817" s="103"/>
      <c r="D1817" s="15">
        <v>7603</v>
      </c>
      <c r="E1817" s="160">
        <v>2027</v>
      </c>
    </row>
    <row r="1818" spans="1:5" ht="68.25" hidden="1" thickBot="1">
      <c r="A1818" s="85" t="s">
        <v>165</v>
      </c>
      <c r="B1818" s="102">
        <v>640100000</v>
      </c>
      <c r="C1818" s="103"/>
      <c r="D1818" s="15">
        <v>7603</v>
      </c>
      <c r="E1818" s="160">
        <v>2027</v>
      </c>
    </row>
    <row r="1819" spans="1:5" ht="113.25" hidden="1" thickBot="1">
      <c r="A1819" s="85" t="s">
        <v>167</v>
      </c>
      <c r="B1819" s="102">
        <v>640160870</v>
      </c>
      <c r="C1819" s="103"/>
      <c r="D1819" s="15">
        <v>7603</v>
      </c>
      <c r="E1819" s="160">
        <v>2027</v>
      </c>
    </row>
    <row r="1820" spans="1:5" ht="135.75" hidden="1" thickBot="1">
      <c r="A1820" s="85" t="s">
        <v>144</v>
      </c>
      <c r="B1820" s="102">
        <v>640160870</v>
      </c>
      <c r="C1820" s="103">
        <v>100</v>
      </c>
      <c r="D1820" s="15">
        <v>910.83299999999997</v>
      </c>
      <c r="E1820" s="160">
        <v>2027</v>
      </c>
    </row>
    <row r="1821" spans="1:5" ht="57" hidden="1" thickBot="1">
      <c r="A1821" s="85" t="s">
        <v>146</v>
      </c>
      <c r="B1821" s="102">
        <v>640160870</v>
      </c>
      <c r="C1821" s="103">
        <v>120</v>
      </c>
      <c r="D1821" s="15">
        <v>910.83299999999997</v>
      </c>
      <c r="E1821" s="160">
        <v>2027</v>
      </c>
    </row>
    <row r="1822" spans="1:5" ht="57" hidden="1" thickBot="1">
      <c r="A1822" s="85" t="s">
        <v>157</v>
      </c>
      <c r="B1822" s="102">
        <v>640160870</v>
      </c>
      <c r="C1822" s="103">
        <v>200</v>
      </c>
      <c r="D1822" s="15">
        <v>6692.1670000000004</v>
      </c>
      <c r="E1822" s="160">
        <v>2027</v>
      </c>
    </row>
    <row r="1823" spans="1:5" ht="57" hidden="1" thickBot="1">
      <c r="A1823" s="85" t="s">
        <v>159</v>
      </c>
      <c r="B1823" s="102">
        <v>640160870</v>
      </c>
      <c r="C1823" s="103">
        <v>240</v>
      </c>
      <c r="D1823" s="15">
        <v>6692.1670000000004</v>
      </c>
      <c r="E1823" s="160">
        <v>2027</v>
      </c>
    </row>
    <row r="1824" spans="1:5" ht="34.5" thickBot="1">
      <c r="A1824" s="85" t="s">
        <v>169</v>
      </c>
      <c r="B1824" s="102">
        <v>700000000</v>
      </c>
      <c r="C1824" s="103"/>
      <c r="D1824" s="15">
        <v>10214.27</v>
      </c>
      <c r="E1824" s="160">
        <v>2027</v>
      </c>
    </row>
    <row r="1825" spans="1:5" ht="23.25" hidden="1" thickBot="1">
      <c r="A1825" s="85" t="s">
        <v>547</v>
      </c>
      <c r="B1825" s="102">
        <v>710000000</v>
      </c>
      <c r="C1825" s="103"/>
      <c r="D1825" s="15">
        <v>1000</v>
      </c>
      <c r="E1825" s="160">
        <v>2027</v>
      </c>
    </row>
    <row r="1826" spans="1:5" ht="68.25" hidden="1" thickBot="1">
      <c r="A1826" s="85" t="s">
        <v>549</v>
      </c>
      <c r="B1826" s="102">
        <v>710100000</v>
      </c>
      <c r="C1826" s="103"/>
      <c r="D1826" s="15">
        <v>1000</v>
      </c>
      <c r="E1826" s="160">
        <v>2027</v>
      </c>
    </row>
    <row r="1827" spans="1:5" ht="68.25" hidden="1" thickBot="1">
      <c r="A1827" s="85" t="s">
        <v>551</v>
      </c>
      <c r="B1827" s="102">
        <v>710100370</v>
      </c>
      <c r="C1827" s="103"/>
      <c r="D1827" s="15">
        <v>1000</v>
      </c>
      <c r="E1827" s="160">
        <v>2027</v>
      </c>
    </row>
    <row r="1828" spans="1:5" ht="57" hidden="1" thickBot="1">
      <c r="A1828" s="85" t="s">
        <v>157</v>
      </c>
      <c r="B1828" s="102">
        <v>710100370</v>
      </c>
      <c r="C1828" s="103">
        <v>200</v>
      </c>
      <c r="D1828" s="15">
        <v>1000</v>
      </c>
      <c r="E1828" s="160">
        <v>2027</v>
      </c>
    </row>
    <row r="1829" spans="1:5" ht="57" hidden="1" thickBot="1">
      <c r="A1829" s="85" t="s">
        <v>159</v>
      </c>
      <c r="B1829" s="102">
        <v>710100370</v>
      </c>
      <c r="C1829" s="103">
        <v>240</v>
      </c>
      <c r="D1829" s="15">
        <v>1000</v>
      </c>
      <c r="E1829" s="160">
        <v>2027</v>
      </c>
    </row>
    <row r="1830" spans="1:5" ht="45.75" hidden="1" thickBot="1">
      <c r="A1830" s="85" t="s">
        <v>348</v>
      </c>
      <c r="B1830" s="102">
        <v>720000000</v>
      </c>
      <c r="C1830" s="103"/>
      <c r="D1830" s="15">
        <v>1859.77</v>
      </c>
      <c r="E1830" s="160">
        <v>2027</v>
      </c>
    </row>
    <row r="1831" spans="1:5" ht="102" hidden="1" thickBot="1">
      <c r="A1831" s="85" t="s">
        <v>350</v>
      </c>
      <c r="B1831" s="102">
        <v>720100000</v>
      </c>
      <c r="C1831" s="103"/>
      <c r="D1831" s="15">
        <v>599.97</v>
      </c>
      <c r="E1831" s="160">
        <v>2027</v>
      </c>
    </row>
    <row r="1832" spans="1:5" ht="169.5" hidden="1" thickBot="1">
      <c r="A1832" s="85" t="s">
        <v>352</v>
      </c>
      <c r="B1832" s="102">
        <v>720101440</v>
      </c>
      <c r="C1832" s="103"/>
      <c r="D1832" s="15">
        <v>599.97</v>
      </c>
      <c r="E1832" s="160">
        <v>2027</v>
      </c>
    </row>
    <row r="1833" spans="1:5" ht="57" hidden="1" thickBot="1">
      <c r="A1833" s="85" t="s">
        <v>157</v>
      </c>
      <c r="B1833" s="102">
        <v>720101440</v>
      </c>
      <c r="C1833" s="103">
        <v>200</v>
      </c>
      <c r="D1833" s="15">
        <v>599.97</v>
      </c>
      <c r="E1833" s="160">
        <v>2027</v>
      </c>
    </row>
    <row r="1834" spans="1:5" ht="57" hidden="1" thickBot="1">
      <c r="A1834" s="85" t="s">
        <v>159</v>
      </c>
      <c r="B1834" s="102">
        <v>720101440</v>
      </c>
      <c r="C1834" s="103">
        <v>240</v>
      </c>
      <c r="D1834" s="15">
        <v>599.97</v>
      </c>
      <c r="E1834" s="160">
        <v>2027</v>
      </c>
    </row>
    <row r="1835" spans="1:5" ht="68.25" hidden="1" thickBot="1">
      <c r="A1835" s="85" t="s">
        <v>354</v>
      </c>
      <c r="B1835" s="102">
        <v>720300000</v>
      </c>
      <c r="C1835" s="103"/>
      <c r="D1835" s="15">
        <v>1259.8</v>
      </c>
      <c r="E1835" s="160">
        <v>2027</v>
      </c>
    </row>
    <row r="1836" spans="1:5" ht="57" hidden="1" thickBot="1">
      <c r="A1836" s="85" t="s">
        <v>356</v>
      </c>
      <c r="B1836" s="102">
        <v>720301710</v>
      </c>
      <c r="C1836" s="103"/>
      <c r="D1836" s="15">
        <v>1259.8</v>
      </c>
      <c r="E1836" s="160">
        <v>2027</v>
      </c>
    </row>
    <row r="1837" spans="1:5" ht="57" hidden="1" thickBot="1">
      <c r="A1837" s="85" t="s">
        <v>157</v>
      </c>
      <c r="B1837" s="102">
        <v>720301710</v>
      </c>
      <c r="C1837" s="103">
        <v>200</v>
      </c>
      <c r="D1837" s="15">
        <v>1259.8</v>
      </c>
      <c r="E1837" s="160">
        <v>2027</v>
      </c>
    </row>
    <row r="1838" spans="1:5" ht="57" hidden="1" thickBot="1">
      <c r="A1838" s="85" t="s">
        <v>159</v>
      </c>
      <c r="B1838" s="102">
        <v>720301710</v>
      </c>
      <c r="C1838" s="103">
        <v>240</v>
      </c>
      <c r="D1838" s="15">
        <v>1259.8</v>
      </c>
      <c r="E1838" s="160">
        <v>2027</v>
      </c>
    </row>
    <row r="1839" spans="1:5" ht="34.5" hidden="1" thickBot="1">
      <c r="A1839" s="85" t="s">
        <v>171</v>
      </c>
      <c r="B1839" s="102">
        <v>740000000</v>
      </c>
      <c r="C1839" s="103"/>
      <c r="D1839" s="15">
        <v>2736.27</v>
      </c>
      <c r="E1839" s="160">
        <v>2027</v>
      </c>
    </row>
    <row r="1840" spans="1:5" ht="68.25" hidden="1" thickBot="1">
      <c r="A1840" s="85" t="s">
        <v>173</v>
      </c>
      <c r="B1840" s="102">
        <v>740100000</v>
      </c>
      <c r="C1840" s="103"/>
      <c r="D1840" s="15">
        <v>2736.27</v>
      </c>
      <c r="E1840" s="160">
        <v>2027</v>
      </c>
    </row>
    <row r="1841" spans="1:5" ht="225.75" hidden="1" thickBot="1">
      <c r="A1841" s="85" t="s">
        <v>175</v>
      </c>
      <c r="B1841" s="102">
        <v>740162050</v>
      </c>
      <c r="C1841" s="103"/>
      <c r="D1841" s="15">
        <v>2736.27</v>
      </c>
      <c r="E1841" s="160">
        <v>2027</v>
      </c>
    </row>
    <row r="1842" spans="1:5" ht="135.75" hidden="1" thickBot="1">
      <c r="A1842" s="85" t="s">
        <v>144</v>
      </c>
      <c r="B1842" s="102">
        <v>740162050</v>
      </c>
      <c r="C1842" s="103">
        <v>100</v>
      </c>
      <c r="D1842" s="15">
        <v>1075.3599999999999</v>
      </c>
      <c r="E1842" s="160">
        <v>2027</v>
      </c>
    </row>
    <row r="1843" spans="1:5" ht="57" hidden="1" thickBot="1">
      <c r="A1843" s="85" t="s">
        <v>146</v>
      </c>
      <c r="B1843" s="102">
        <v>740162050</v>
      </c>
      <c r="C1843" s="103">
        <v>120</v>
      </c>
      <c r="D1843" s="15">
        <v>1075.3599999999999</v>
      </c>
      <c r="E1843" s="160">
        <v>2027</v>
      </c>
    </row>
    <row r="1844" spans="1:5" ht="57" hidden="1" thickBot="1">
      <c r="A1844" s="85" t="s">
        <v>157</v>
      </c>
      <c r="B1844" s="102">
        <v>740162050</v>
      </c>
      <c r="C1844" s="103">
        <v>200</v>
      </c>
      <c r="D1844" s="15">
        <v>1660.91</v>
      </c>
      <c r="E1844" s="160">
        <v>2027</v>
      </c>
    </row>
    <row r="1845" spans="1:5" ht="57" hidden="1" thickBot="1">
      <c r="A1845" s="85" t="s">
        <v>159</v>
      </c>
      <c r="B1845" s="102">
        <v>740162050</v>
      </c>
      <c r="C1845" s="103">
        <v>240</v>
      </c>
      <c r="D1845" s="15">
        <v>1660.91</v>
      </c>
      <c r="E1845" s="160">
        <v>2027</v>
      </c>
    </row>
    <row r="1846" spans="1:5" ht="45.75" hidden="1" thickBot="1">
      <c r="A1846" s="85" t="s">
        <v>554</v>
      </c>
      <c r="B1846" s="102">
        <v>750000000</v>
      </c>
      <c r="C1846" s="103"/>
      <c r="D1846" s="15">
        <v>4618.2299999999996</v>
      </c>
      <c r="E1846" s="160">
        <v>2027</v>
      </c>
    </row>
    <row r="1847" spans="1:5" ht="113.25" hidden="1" thickBot="1">
      <c r="A1847" s="85" t="s">
        <v>556</v>
      </c>
      <c r="B1847" s="102">
        <v>750200000</v>
      </c>
      <c r="C1847" s="103"/>
      <c r="D1847" s="15">
        <v>4618.2299999999996</v>
      </c>
      <c r="E1847" s="160">
        <v>2027</v>
      </c>
    </row>
    <row r="1848" spans="1:5" ht="90.75" hidden="1" thickBot="1">
      <c r="A1848" s="85" t="s">
        <v>558</v>
      </c>
      <c r="B1848" s="102">
        <v>750201720</v>
      </c>
      <c r="C1848" s="103"/>
      <c r="D1848" s="15">
        <v>4618.2299999999996</v>
      </c>
      <c r="E1848" s="160">
        <v>2027</v>
      </c>
    </row>
    <row r="1849" spans="1:5" ht="57" hidden="1" thickBot="1">
      <c r="A1849" s="85" t="s">
        <v>157</v>
      </c>
      <c r="B1849" s="102">
        <v>750201720</v>
      </c>
      <c r="C1849" s="103">
        <v>200</v>
      </c>
      <c r="D1849" s="15">
        <v>4618.2299999999996</v>
      </c>
      <c r="E1849" s="160">
        <v>2027</v>
      </c>
    </row>
    <row r="1850" spans="1:5" ht="57" hidden="1" thickBot="1">
      <c r="A1850" s="85" t="s">
        <v>159</v>
      </c>
      <c r="B1850" s="102">
        <v>750201720</v>
      </c>
      <c r="C1850" s="103">
        <v>240</v>
      </c>
      <c r="D1850" s="15">
        <v>4618.2299999999996</v>
      </c>
      <c r="E1850" s="160">
        <v>2027</v>
      </c>
    </row>
    <row r="1851" spans="1:5" ht="79.5" thickBot="1">
      <c r="A1851" s="85" t="s">
        <v>272</v>
      </c>
      <c r="B1851" s="102">
        <v>800000000</v>
      </c>
      <c r="C1851" s="103"/>
      <c r="D1851" s="15">
        <v>176281</v>
      </c>
      <c r="E1851" s="160">
        <v>2027</v>
      </c>
    </row>
    <row r="1852" spans="1:5" ht="45.75" hidden="1" thickBot="1">
      <c r="A1852" s="85" t="s">
        <v>316</v>
      </c>
      <c r="B1852" s="102">
        <v>810000000</v>
      </c>
      <c r="C1852" s="103"/>
      <c r="D1852" s="15">
        <v>74486</v>
      </c>
      <c r="E1852" s="160">
        <v>2027</v>
      </c>
    </row>
    <row r="1853" spans="1:5" ht="147" hidden="1" thickBot="1">
      <c r="A1853" s="85" t="s">
        <v>318</v>
      </c>
      <c r="B1853" s="102">
        <v>810100000</v>
      </c>
      <c r="C1853" s="103"/>
      <c r="D1853" s="15">
        <v>1650</v>
      </c>
      <c r="E1853" s="160">
        <v>2027</v>
      </c>
    </row>
    <row r="1854" spans="1:5" ht="147" hidden="1" thickBot="1">
      <c r="A1854" s="85" t="s">
        <v>320</v>
      </c>
      <c r="B1854" s="102">
        <v>810100300</v>
      </c>
      <c r="C1854" s="103"/>
      <c r="D1854" s="15">
        <v>200</v>
      </c>
      <c r="E1854" s="160">
        <v>2027</v>
      </c>
    </row>
    <row r="1855" spans="1:5" ht="57" hidden="1" thickBot="1">
      <c r="A1855" s="85" t="s">
        <v>157</v>
      </c>
      <c r="B1855" s="102">
        <v>810100300</v>
      </c>
      <c r="C1855" s="103">
        <v>200</v>
      </c>
      <c r="D1855" s="15">
        <v>50</v>
      </c>
      <c r="E1855" s="160">
        <v>2027</v>
      </c>
    </row>
    <row r="1856" spans="1:5" ht="57" hidden="1" thickBot="1">
      <c r="A1856" s="85" t="s">
        <v>159</v>
      </c>
      <c r="B1856" s="102">
        <v>810100300</v>
      </c>
      <c r="C1856" s="103">
        <v>240</v>
      </c>
      <c r="D1856" s="15">
        <v>50</v>
      </c>
      <c r="E1856" s="160">
        <v>2027</v>
      </c>
    </row>
    <row r="1857" spans="1:5" ht="68.25" hidden="1" thickBot="1">
      <c r="A1857" s="85" t="s">
        <v>234</v>
      </c>
      <c r="B1857" s="102">
        <v>810100300</v>
      </c>
      <c r="C1857" s="103">
        <v>600</v>
      </c>
      <c r="D1857" s="15">
        <v>150</v>
      </c>
      <c r="E1857" s="160">
        <v>2027</v>
      </c>
    </row>
    <row r="1858" spans="1:5" ht="23.25" hidden="1" thickBot="1">
      <c r="A1858" s="85" t="s">
        <v>236</v>
      </c>
      <c r="B1858" s="102">
        <v>810100300</v>
      </c>
      <c r="C1858" s="103">
        <v>620</v>
      </c>
      <c r="D1858" s="15">
        <v>150</v>
      </c>
      <c r="E1858" s="160">
        <v>2027</v>
      </c>
    </row>
    <row r="1859" spans="1:5" ht="113.25" hidden="1" thickBot="1">
      <c r="A1859" s="85" t="s">
        <v>322</v>
      </c>
      <c r="B1859" s="102">
        <v>810100310</v>
      </c>
      <c r="C1859" s="103"/>
      <c r="D1859" s="15">
        <v>50</v>
      </c>
      <c r="E1859" s="160">
        <v>2027</v>
      </c>
    </row>
    <row r="1860" spans="1:5" ht="57" hidden="1" thickBot="1">
      <c r="A1860" s="85" t="s">
        <v>157</v>
      </c>
      <c r="B1860" s="102">
        <v>810100310</v>
      </c>
      <c r="C1860" s="103">
        <v>200</v>
      </c>
      <c r="D1860" s="15">
        <v>50</v>
      </c>
      <c r="E1860" s="160">
        <v>2027</v>
      </c>
    </row>
    <row r="1861" spans="1:5" ht="57" hidden="1" thickBot="1">
      <c r="A1861" s="85" t="s">
        <v>159</v>
      </c>
      <c r="B1861" s="102">
        <v>810100310</v>
      </c>
      <c r="C1861" s="103">
        <v>240</v>
      </c>
      <c r="D1861" s="15">
        <v>50</v>
      </c>
      <c r="E1861" s="160">
        <v>2027</v>
      </c>
    </row>
    <row r="1862" spans="1:5" ht="259.5" hidden="1" thickBot="1">
      <c r="A1862" s="85" t="s">
        <v>324</v>
      </c>
      <c r="B1862" s="102">
        <v>810100320</v>
      </c>
      <c r="C1862" s="103"/>
      <c r="D1862" s="15">
        <v>1400</v>
      </c>
      <c r="E1862" s="160">
        <v>2027</v>
      </c>
    </row>
    <row r="1863" spans="1:5" ht="57" hidden="1" thickBot="1">
      <c r="A1863" s="85" t="s">
        <v>157</v>
      </c>
      <c r="B1863" s="102">
        <v>810100320</v>
      </c>
      <c r="C1863" s="103">
        <v>200</v>
      </c>
      <c r="D1863" s="15">
        <v>500</v>
      </c>
      <c r="E1863" s="160">
        <v>2027</v>
      </c>
    </row>
    <row r="1864" spans="1:5" ht="57" hidden="1" thickBot="1">
      <c r="A1864" s="85" t="s">
        <v>159</v>
      </c>
      <c r="B1864" s="102">
        <v>810100320</v>
      </c>
      <c r="C1864" s="103">
        <v>240</v>
      </c>
      <c r="D1864" s="15">
        <v>500</v>
      </c>
      <c r="E1864" s="160">
        <v>2027</v>
      </c>
    </row>
    <row r="1865" spans="1:5" ht="68.25" hidden="1" thickBot="1">
      <c r="A1865" s="85" t="s">
        <v>234</v>
      </c>
      <c r="B1865" s="102">
        <v>810100320</v>
      </c>
      <c r="C1865" s="103">
        <v>600</v>
      </c>
      <c r="D1865" s="15">
        <v>900</v>
      </c>
      <c r="E1865" s="160">
        <v>2027</v>
      </c>
    </row>
    <row r="1866" spans="1:5" ht="23.25" hidden="1" thickBot="1">
      <c r="A1866" s="85" t="s">
        <v>236</v>
      </c>
      <c r="B1866" s="102">
        <v>810100320</v>
      </c>
      <c r="C1866" s="103">
        <v>620</v>
      </c>
      <c r="D1866" s="15">
        <v>900</v>
      </c>
      <c r="E1866" s="160">
        <v>2027</v>
      </c>
    </row>
    <row r="1867" spans="1:5" ht="90.75" hidden="1" thickBot="1">
      <c r="A1867" s="85" t="s">
        <v>326</v>
      </c>
      <c r="B1867" s="102">
        <v>810200000</v>
      </c>
      <c r="C1867" s="103"/>
      <c r="D1867" s="15">
        <v>3401</v>
      </c>
      <c r="E1867" s="160">
        <v>2027</v>
      </c>
    </row>
    <row r="1868" spans="1:5" ht="102" hidden="1" thickBot="1">
      <c r="A1868" s="85" t="s">
        <v>328</v>
      </c>
      <c r="B1868" s="102">
        <v>810200780</v>
      </c>
      <c r="C1868" s="103"/>
      <c r="D1868" s="15">
        <v>3401</v>
      </c>
      <c r="E1868" s="160">
        <v>2027</v>
      </c>
    </row>
    <row r="1869" spans="1:5" ht="135.75" hidden="1" thickBot="1">
      <c r="A1869" s="85" t="s">
        <v>144</v>
      </c>
      <c r="B1869" s="102">
        <v>810200780</v>
      </c>
      <c r="C1869" s="103">
        <v>100</v>
      </c>
      <c r="D1869" s="15">
        <v>3401</v>
      </c>
      <c r="E1869" s="160">
        <v>2027</v>
      </c>
    </row>
    <row r="1870" spans="1:5" ht="57" hidden="1" thickBot="1">
      <c r="A1870" s="85" t="s">
        <v>146</v>
      </c>
      <c r="B1870" s="102">
        <v>810200780</v>
      </c>
      <c r="C1870" s="103">
        <v>120</v>
      </c>
      <c r="D1870" s="15">
        <v>3401</v>
      </c>
      <c r="E1870" s="160">
        <v>2027</v>
      </c>
    </row>
    <row r="1871" spans="1:5" ht="135.75" hidden="1" thickBot="1">
      <c r="A1871" s="85" t="s">
        <v>330</v>
      </c>
      <c r="B1871" s="102">
        <v>810300000</v>
      </c>
      <c r="C1871" s="103"/>
      <c r="D1871" s="15">
        <v>100</v>
      </c>
      <c r="E1871" s="160">
        <v>2027</v>
      </c>
    </row>
    <row r="1872" spans="1:5" ht="147" hidden="1" thickBot="1">
      <c r="A1872" s="85" t="s">
        <v>320</v>
      </c>
      <c r="B1872" s="102">
        <v>810300300</v>
      </c>
      <c r="C1872" s="103"/>
      <c r="D1872" s="15">
        <v>50</v>
      </c>
      <c r="E1872" s="160">
        <v>2027</v>
      </c>
    </row>
    <row r="1873" spans="1:5" ht="57" hidden="1" thickBot="1">
      <c r="A1873" s="85" t="s">
        <v>157</v>
      </c>
      <c r="B1873" s="102">
        <v>810300300</v>
      </c>
      <c r="C1873" s="103">
        <v>200</v>
      </c>
      <c r="D1873" s="15">
        <v>50</v>
      </c>
      <c r="E1873" s="160">
        <v>2027</v>
      </c>
    </row>
    <row r="1874" spans="1:5" ht="57" hidden="1" thickBot="1">
      <c r="A1874" s="85" t="s">
        <v>159</v>
      </c>
      <c r="B1874" s="102">
        <v>810300300</v>
      </c>
      <c r="C1874" s="103">
        <v>240</v>
      </c>
      <c r="D1874" s="15">
        <v>50</v>
      </c>
      <c r="E1874" s="160">
        <v>2027</v>
      </c>
    </row>
    <row r="1875" spans="1:5" ht="79.5" hidden="1" thickBot="1">
      <c r="A1875" s="85" t="s">
        <v>333</v>
      </c>
      <c r="B1875" s="102">
        <v>810300980</v>
      </c>
      <c r="C1875" s="103"/>
      <c r="D1875" s="15">
        <v>50</v>
      </c>
      <c r="E1875" s="160">
        <v>2027</v>
      </c>
    </row>
    <row r="1876" spans="1:5" ht="57" hidden="1" thickBot="1">
      <c r="A1876" s="85" t="s">
        <v>157</v>
      </c>
      <c r="B1876" s="102">
        <v>810300980</v>
      </c>
      <c r="C1876" s="103">
        <v>200</v>
      </c>
      <c r="D1876" s="15">
        <v>50</v>
      </c>
      <c r="E1876" s="160">
        <v>2027</v>
      </c>
    </row>
    <row r="1877" spans="1:5" ht="57" hidden="1" thickBot="1">
      <c r="A1877" s="85" t="s">
        <v>159</v>
      </c>
      <c r="B1877" s="102">
        <v>810300980</v>
      </c>
      <c r="C1877" s="103">
        <v>240</v>
      </c>
      <c r="D1877" s="15">
        <v>50</v>
      </c>
      <c r="E1877" s="160">
        <v>2027</v>
      </c>
    </row>
    <row r="1878" spans="1:5" ht="135.75" hidden="1" thickBot="1">
      <c r="A1878" s="85" t="s">
        <v>335</v>
      </c>
      <c r="B1878" s="102">
        <v>810400000</v>
      </c>
      <c r="C1878" s="103"/>
      <c r="D1878" s="15">
        <v>37024</v>
      </c>
      <c r="E1878" s="160">
        <v>2027</v>
      </c>
    </row>
    <row r="1879" spans="1:5" ht="45.75" hidden="1" thickBot="1">
      <c r="A1879" s="85" t="s">
        <v>337</v>
      </c>
      <c r="B1879" s="102">
        <v>810400900</v>
      </c>
      <c r="C1879" s="103"/>
      <c r="D1879" s="15">
        <v>37024</v>
      </c>
      <c r="E1879" s="160">
        <v>2027</v>
      </c>
    </row>
    <row r="1880" spans="1:5" ht="57" hidden="1" thickBot="1">
      <c r="A1880" s="85" t="s">
        <v>157</v>
      </c>
      <c r="B1880" s="102">
        <v>810400900</v>
      </c>
      <c r="C1880" s="103">
        <v>200</v>
      </c>
      <c r="D1880" s="15">
        <v>37024</v>
      </c>
      <c r="E1880" s="160">
        <v>2027</v>
      </c>
    </row>
    <row r="1881" spans="1:5" ht="57" hidden="1" thickBot="1">
      <c r="A1881" s="85" t="s">
        <v>159</v>
      </c>
      <c r="B1881" s="102">
        <v>810400900</v>
      </c>
      <c r="C1881" s="103">
        <v>240</v>
      </c>
      <c r="D1881" s="15">
        <v>37024</v>
      </c>
      <c r="E1881" s="160">
        <v>2027</v>
      </c>
    </row>
    <row r="1882" spans="1:5" ht="282" hidden="1" thickBot="1">
      <c r="A1882" s="85" t="s">
        <v>339</v>
      </c>
      <c r="B1882" s="102">
        <v>810500000</v>
      </c>
      <c r="C1882" s="103"/>
      <c r="D1882" s="15">
        <v>150</v>
      </c>
      <c r="E1882" s="160">
        <v>2027</v>
      </c>
    </row>
    <row r="1883" spans="1:5" ht="214.5" hidden="1" thickBot="1">
      <c r="A1883" s="85" t="s">
        <v>341</v>
      </c>
      <c r="B1883" s="102">
        <v>810500990</v>
      </c>
      <c r="C1883" s="103"/>
      <c r="D1883" s="15">
        <v>150</v>
      </c>
      <c r="E1883" s="160">
        <v>2027</v>
      </c>
    </row>
    <row r="1884" spans="1:5" ht="57" hidden="1" thickBot="1">
      <c r="A1884" s="85" t="s">
        <v>157</v>
      </c>
      <c r="B1884" s="102">
        <v>810500990</v>
      </c>
      <c r="C1884" s="103">
        <v>200</v>
      </c>
      <c r="D1884" s="15">
        <v>150</v>
      </c>
      <c r="E1884" s="160">
        <v>2027</v>
      </c>
    </row>
    <row r="1885" spans="1:5" ht="57" hidden="1" thickBot="1">
      <c r="A1885" s="85" t="s">
        <v>159</v>
      </c>
      <c r="B1885" s="102">
        <v>810500990</v>
      </c>
      <c r="C1885" s="103">
        <v>240</v>
      </c>
      <c r="D1885" s="15">
        <v>150</v>
      </c>
      <c r="E1885" s="160">
        <v>2027</v>
      </c>
    </row>
    <row r="1886" spans="1:5" ht="45.75" hidden="1" thickBot="1">
      <c r="A1886" s="85" t="s">
        <v>395</v>
      </c>
      <c r="B1886" s="102">
        <v>810700000</v>
      </c>
      <c r="C1886" s="103"/>
      <c r="D1886" s="15">
        <v>32161</v>
      </c>
      <c r="E1886" s="160">
        <v>2027</v>
      </c>
    </row>
    <row r="1887" spans="1:5" ht="23.25" hidden="1" thickBot="1">
      <c r="A1887" s="85" t="s">
        <v>506</v>
      </c>
      <c r="B1887" s="102">
        <v>810700590</v>
      </c>
      <c r="C1887" s="103"/>
      <c r="D1887" s="15">
        <v>11357.584999999999</v>
      </c>
      <c r="E1887" s="160">
        <v>2027</v>
      </c>
    </row>
    <row r="1888" spans="1:5" ht="57" hidden="1" thickBot="1">
      <c r="A1888" s="85" t="s">
        <v>157</v>
      </c>
      <c r="B1888" s="102">
        <v>810700590</v>
      </c>
      <c r="C1888" s="103">
        <v>200</v>
      </c>
      <c r="D1888" s="15">
        <v>11357.584999999999</v>
      </c>
      <c r="E1888" s="160">
        <v>2027</v>
      </c>
    </row>
    <row r="1889" spans="1:5" ht="57" hidden="1" thickBot="1">
      <c r="A1889" s="85" t="s">
        <v>159</v>
      </c>
      <c r="B1889" s="102">
        <v>810700590</v>
      </c>
      <c r="C1889" s="103">
        <v>240</v>
      </c>
      <c r="D1889" s="15">
        <v>11357.584999999999</v>
      </c>
      <c r="E1889" s="160">
        <v>2027</v>
      </c>
    </row>
    <row r="1890" spans="1:5" ht="34.5" hidden="1" thickBot="1">
      <c r="A1890" s="85" t="s">
        <v>508</v>
      </c>
      <c r="B1890" s="102">
        <v>810701240</v>
      </c>
      <c r="C1890" s="103"/>
      <c r="D1890" s="15">
        <v>0</v>
      </c>
      <c r="E1890" s="160">
        <v>2027</v>
      </c>
    </row>
    <row r="1891" spans="1:5" ht="57" hidden="1" thickBot="1">
      <c r="A1891" s="85" t="s">
        <v>157</v>
      </c>
      <c r="B1891" s="102">
        <v>810701240</v>
      </c>
      <c r="C1891" s="103">
        <v>200</v>
      </c>
      <c r="D1891" s="15">
        <v>0</v>
      </c>
      <c r="E1891" s="160">
        <v>2027</v>
      </c>
    </row>
    <row r="1892" spans="1:5" ht="57" hidden="1" thickBot="1">
      <c r="A1892" s="85" t="s">
        <v>159</v>
      </c>
      <c r="B1892" s="102">
        <v>810701240</v>
      </c>
      <c r="C1892" s="103">
        <v>240</v>
      </c>
      <c r="D1892" s="15">
        <v>0</v>
      </c>
      <c r="E1892" s="160">
        <v>2027</v>
      </c>
    </row>
    <row r="1893" spans="1:5" ht="79.5" hidden="1" thickBot="1">
      <c r="A1893" s="85" t="s">
        <v>397</v>
      </c>
      <c r="B1893" s="102">
        <v>810706250</v>
      </c>
      <c r="C1893" s="103"/>
      <c r="D1893" s="15">
        <v>17466.415000000001</v>
      </c>
      <c r="E1893" s="160">
        <v>2027</v>
      </c>
    </row>
    <row r="1894" spans="1:5" ht="135.75" hidden="1" thickBot="1">
      <c r="A1894" s="85" t="s">
        <v>144</v>
      </c>
      <c r="B1894" s="102">
        <v>810706250</v>
      </c>
      <c r="C1894" s="103">
        <v>100</v>
      </c>
      <c r="D1894" s="15">
        <v>15499.222</v>
      </c>
      <c r="E1894" s="160">
        <v>2027</v>
      </c>
    </row>
    <row r="1895" spans="1:5" ht="34.5" hidden="1" thickBot="1">
      <c r="A1895" s="85" t="s">
        <v>203</v>
      </c>
      <c r="B1895" s="102">
        <v>810706250</v>
      </c>
      <c r="C1895" s="103">
        <v>110</v>
      </c>
      <c r="D1895" s="15">
        <v>15499.222</v>
      </c>
      <c r="E1895" s="160">
        <v>2027</v>
      </c>
    </row>
    <row r="1896" spans="1:5" ht="57" hidden="1" thickBot="1">
      <c r="A1896" s="85" t="s">
        <v>157</v>
      </c>
      <c r="B1896" s="102">
        <v>810706250</v>
      </c>
      <c r="C1896" s="103">
        <v>200</v>
      </c>
      <c r="D1896" s="15">
        <v>1813</v>
      </c>
      <c r="E1896" s="160">
        <v>2027</v>
      </c>
    </row>
    <row r="1897" spans="1:5" ht="57" hidden="1" thickBot="1">
      <c r="A1897" s="85" t="s">
        <v>159</v>
      </c>
      <c r="B1897" s="102">
        <v>810706250</v>
      </c>
      <c r="C1897" s="103">
        <v>240</v>
      </c>
      <c r="D1897" s="15">
        <v>1813</v>
      </c>
      <c r="E1897" s="160">
        <v>2027</v>
      </c>
    </row>
    <row r="1898" spans="1:5" ht="23.25" hidden="1" thickBot="1">
      <c r="A1898" s="85" t="s">
        <v>211</v>
      </c>
      <c r="B1898" s="102">
        <v>810706250</v>
      </c>
      <c r="C1898" s="103">
        <v>800</v>
      </c>
      <c r="D1898" s="15">
        <v>154.19300000000001</v>
      </c>
      <c r="E1898" s="160">
        <v>2027</v>
      </c>
    </row>
    <row r="1899" spans="1:5" ht="34.5" hidden="1" thickBot="1">
      <c r="A1899" s="85" t="s">
        <v>213</v>
      </c>
      <c r="B1899" s="102">
        <v>810706250</v>
      </c>
      <c r="C1899" s="103">
        <v>850</v>
      </c>
      <c r="D1899" s="15">
        <v>154.19300000000001</v>
      </c>
      <c r="E1899" s="160">
        <v>2027</v>
      </c>
    </row>
    <row r="1900" spans="1:5" ht="158.25" hidden="1" thickBot="1">
      <c r="A1900" s="85" t="s">
        <v>399</v>
      </c>
      <c r="B1900" s="102">
        <v>810762820</v>
      </c>
      <c r="C1900" s="103"/>
      <c r="D1900" s="15">
        <v>3337</v>
      </c>
      <c r="E1900" s="160">
        <v>2027</v>
      </c>
    </row>
    <row r="1901" spans="1:5" ht="57" hidden="1" thickBot="1">
      <c r="A1901" s="85" t="s">
        <v>157</v>
      </c>
      <c r="B1901" s="102">
        <v>810762820</v>
      </c>
      <c r="C1901" s="103">
        <v>200</v>
      </c>
      <c r="D1901" s="15">
        <v>3337</v>
      </c>
      <c r="E1901" s="160">
        <v>2027</v>
      </c>
    </row>
    <row r="1902" spans="1:5" ht="57" hidden="1" thickBot="1">
      <c r="A1902" s="85" t="s">
        <v>159</v>
      </c>
      <c r="B1902" s="102">
        <v>810762820</v>
      </c>
      <c r="C1902" s="103">
        <v>240</v>
      </c>
      <c r="D1902" s="15">
        <v>3337</v>
      </c>
      <c r="E1902" s="160">
        <v>2027</v>
      </c>
    </row>
    <row r="1903" spans="1:5" ht="79.5" hidden="1" thickBot="1">
      <c r="A1903" s="85" t="s">
        <v>292</v>
      </c>
      <c r="B1903" s="102">
        <v>820000000</v>
      </c>
      <c r="C1903" s="103"/>
      <c r="D1903" s="15">
        <v>1300</v>
      </c>
      <c r="E1903" s="160">
        <v>2027</v>
      </c>
    </row>
    <row r="1904" spans="1:5" ht="135.75" hidden="1" thickBot="1">
      <c r="A1904" s="85" t="s">
        <v>294</v>
      </c>
      <c r="B1904" s="102">
        <v>820200000</v>
      </c>
      <c r="C1904" s="103"/>
      <c r="D1904" s="15">
        <v>1300</v>
      </c>
      <c r="E1904" s="160">
        <v>2027</v>
      </c>
    </row>
    <row r="1905" spans="1:5" ht="90.75" hidden="1" thickBot="1">
      <c r="A1905" s="85" t="s">
        <v>296</v>
      </c>
      <c r="B1905" s="102">
        <v>820200340</v>
      </c>
      <c r="C1905" s="103"/>
      <c r="D1905" s="15">
        <v>1300</v>
      </c>
      <c r="E1905" s="160">
        <v>2027</v>
      </c>
    </row>
    <row r="1906" spans="1:5" ht="57" hidden="1" thickBot="1">
      <c r="A1906" s="85" t="s">
        <v>157</v>
      </c>
      <c r="B1906" s="102">
        <v>820200340</v>
      </c>
      <c r="C1906" s="103">
        <v>200</v>
      </c>
      <c r="D1906" s="15">
        <v>1300</v>
      </c>
      <c r="E1906" s="160">
        <v>2027</v>
      </c>
    </row>
    <row r="1907" spans="1:5" ht="57" hidden="1" thickBot="1">
      <c r="A1907" s="85" t="s">
        <v>159</v>
      </c>
      <c r="B1907" s="102">
        <v>820200340</v>
      </c>
      <c r="C1907" s="103">
        <v>240</v>
      </c>
      <c r="D1907" s="15">
        <v>1300</v>
      </c>
      <c r="E1907" s="160">
        <v>2027</v>
      </c>
    </row>
    <row r="1908" spans="1:5" ht="90.75" hidden="1" thickBot="1">
      <c r="A1908" s="85" t="s">
        <v>274</v>
      </c>
      <c r="B1908" s="102">
        <v>830000000</v>
      </c>
      <c r="C1908" s="103"/>
      <c r="D1908" s="15">
        <v>6500</v>
      </c>
      <c r="E1908" s="160">
        <v>2027</v>
      </c>
    </row>
    <row r="1909" spans="1:5" ht="248.25" hidden="1" thickBot="1">
      <c r="A1909" s="85" t="s">
        <v>276</v>
      </c>
      <c r="B1909" s="102">
        <v>830100000</v>
      </c>
      <c r="C1909" s="103"/>
      <c r="D1909" s="15">
        <v>5500</v>
      </c>
      <c r="E1909" s="160">
        <v>2027</v>
      </c>
    </row>
    <row r="1910" spans="1:5" ht="90.75" hidden="1" thickBot="1">
      <c r="A1910" s="85" t="s">
        <v>278</v>
      </c>
      <c r="B1910" s="102">
        <v>830100690</v>
      </c>
      <c r="C1910" s="103"/>
      <c r="D1910" s="15">
        <v>5500</v>
      </c>
      <c r="E1910" s="160">
        <v>2027</v>
      </c>
    </row>
    <row r="1911" spans="1:5" ht="57" hidden="1" thickBot="1">
      <c r="A1911" s="85" t="s">
        <v>157</v>
      </c>
      <c r="B1911" s="102">
        <v>830100690</v>
      </c>
      <c r="C1911" s="103">
        <v>200</v>
      </c>
      <c r="D1911" s="15">
        <v>5500</v>
      </c>
      <c r="E1911" s="160">
        <v>2027</v>
      </c>
    </row>
    <row r="1912" spans="1:5" ht="57" hidden="1" thickBot="1">
      <c r="A1912" s="85" t="s">
        <v>159</v>
      </c>
      <c r="B1912" s="102">
        <v>830100690</v>
      </c>
      <c r="C1912" s="103">
        <v>240</v>
      </c>
      <c r="D1912" s="15">
        <v>5500</v>
      </c>
      <c r="E1912" s="160">
        <v>2027</v>
      </c>
    </row>
    <row r="1913" spans="1:5" ht="135.75" hidden="1" thickBot="1">
      <c r="A1913" s="85" t="s">
        <v>280</v>
      </c>
      <c r="B1913" s="102">
        <v>830200000</v>
      </c>
      <c r="C1913" s="103"/>
      <c r="D1913" s="15">
        <v>1000</v>
      </c>
      <c r="E1913" s="160">
        <v>2027</v>
      </c>
    </row>
    <row r="1914" spans="1:5" ht="90.75" hidden="1" thickBot="1">
      <c r="A1914" s="85" t="s">
        <v>282</v>
      </c>
      <c r="B1914" s="102">
        <v>830200700</v>
      </c>
      <c r="C1914" s="103"/>
      <c r="D1914" s="15">
        <v>1000</v>
      </c>
      <c r="E1914" s="160">
        <v>2027</v>
      </c>
    </row>
    <row r="1915" spans="1:5" ht="57" hidden="1" thickBot="1">
      <c r="A1915" s="85" t="s">
        <v>157</v>
      </c>
      <c r="B1915" s="102">
        <v>830200700</v>
      </c>
      <c r="C1915" s="103">
        <v>200</v>
      </c>
      <c r="D1915" s="15">
        <v>1000</v>
      </c>
      <c r="E1915" s="160">
        <v>2027</v>
      </c>
    </row>
    <row r="1916" spans="1:5" ht="57" hidden="1" thickBot="1">
      <c r="A1916" s="85" t="s">
        <v>159</v>
      </c>
      <c r="B1916" s="102">
        <v>830200700</v>
      </c>
      <c r="C1916" s="103">
        <v>240</v>
      </c>
      <c r="D1916" s="15">
        <v>1000</v>
      </c>
      <c r="E1916" s="160">
        <v>2027</v>
      </c>
    </row>
    <row r="1917" spans="1:5" ht="90.75" hidden="1" thickBot="1">
      <c r="A1917" s="85" t="s">
        <v>298</v>
      </c>
      <c r="B1917" s="102">
        <v>840000000</v>
      </c>
      <c r="C1917" s="103"/>
      <c r="D1917" s="15">
        <v>1000</v>
      </c>
      <c r="E1917" s="160">
        <v>2027</v>
      </c>
    </row>
    <row r="1918" spans="1:5" ht="102" hidden="1" thickBot="1">
      <c r="A1918" s="85" t="s">
        <v>300</v>
      </c>
      <c r="B1918" s="102">
        <v>840100000</v>
      </c>
      <c r="C1918" s="103"/>
      <c r="D1918" s="15">
        <v>1000</v>
      </c>
      <c r="E1918" s="160">
        <v>2027</v>
      </c>
    </row>
    <row r="1919" spans="1:5" ht="79.5" hidden="1" thickBot="1">
      <c r="A1919" s="85" t="s">
        <v>302</v>
      </c>
      <c r="B1919" s="102">
        <v>840100360</v>
      </c>
      <c r="C1919" s="103"/>
      <c r="D1919" s="15">
        <v>1000</v>
      </c>
      <c r="E1919" s="160">
        <v>2027</v>
      </c>
    </row>
    <row r="1920" spans="1:5" ht="57" hidden="1" thickBot="1">
      <c r="A1920" s="85" t="s">
        <v>157</v>
      </c>
      <c r="B1920" s="102">
        <v>840100360</v>
      </c>
      <c r="C1920" s="103">
        <v>200</v>
      </c>
      <c r="D1920" s="15">
        <v>1000</v>
      </c>
      <c r="E1920" s="160">
        <v>2027</v>
      </c>
    </row>
    <row r="1921" spans="1:5" ht="57" hidden="1" thickBot="1">
      <c r="A1921" s="85" t="s">
        <v>159</v>
      </c>
      <c r="B1921" s="102">
        <v>840100360</v>
      </c>
      <c r="C1921" s="103">
        <v>240</v>
      </c>
      <c r="D1921" s="15">
        <v>1000</v>
      </c>
      <c r="E1921" s="160">
        <v>2027</v>
      </c>
    </row>
    <row r="1922" spans="1:5" ht="158.25" hidden="1" thickBot="1">
      <c r="A1922" s="85" t="s">
        <v>304</v>
      </c>
      <c r="B1922" s="102">
        <v>840101890</v>
      </c>
      <c r="C1922" s="103"/>
      <c r="D1922" s="15">
        <v>0</v>
      </c>
      <c r="E1922" s="160">
        <v>2027</v>
      </c>
    </row>
    <row r="1923" spans="1:5" ht="57" hidden="1" thickBot="1">
      <c r="A1923" s="85" t="s">
        <v>306</v>
      </c>
      <c r="B1923" s="102">
        <v>840101890</v>
      </c>
      <c r="C1923" s="103">
        <v>400</v>
      </c>
      <c r="D1923" s="15">
        <v>0</v>
      </c>
      <c r="E1923" s="160">
        <v>2027</v>
      </c>
    </row>
    <row r="1924" spans="1:5" ht="23.25" hidden="1" thickBot="1">
      <c r="A1924" s="85" t="s">
        <v>308</v>
      </c>
      <c r="B1924" s="102">
        <v>840101890</v>
      </c>
      <c r="C1924" s="103">
        <v>410</v>
      </c>
      <c r="D1924" s="15">
        <v>0</v>
      </c>
      <c r="E1924" s="160">
        <v>2027</v>
      </c>
    </row>
    <row r="1925" spans="1:5" ht="113.25" hidden="1" thickBot="1">
      <c r="A1925" s="85" t="s">
        <v>284</v>
      </c>
      <c r="B1925" s="102">
        <v>850000000</v>
      </c>
      <c r="C1925" s="103"/>
      <c r="D1925" s="15">
        <v>300</v>
      </c>
      <c r="E1925" s="160">
        <v>2027</v>
      </c>
    </row>
    <row r="1926" spans="1:5" ht="113.25" hidden="1" thickBot="1">
      <c r="A1926" s="85" t="s">
        <v>286</v>
      </c>
      <c r="B1926" s="102">
        <v>850100000</v>
      </c>
      <c r="C1926" s="103"/>
      <c r="D1926" s="15">
        <v>300</v>
      </c>
      <c r="E1926" s="160">
        <v>2027</v>
      </c>
    </row>
    <row r="1927" spans="1:5" ht="79.5" hidden="1" thickBot="1">
      <c r="A1927" s="85" t="s">
        <v>288</v>
      </c>
      <c r="B1927" s="102">
        <v>850100730</v>
      </c>
      <c r="C1927" s="103"/>
      <c r="D1927" s="15">
        <v>300</v>
      </c>
      <c r="E1927" s="160">
        <v>2027</v>
      </c>
    </row>
    <row r="1928" spans="1:5" ht="57" hidden="1" thickBot="1">
      <c r="A1928" s="85" t="s">
        <v>157</v>
      </c>
      <c r="B1928" s="102">
        <v>850100730</v>
      </c>
      <c r="C1928" s="103">
        <v>200</v>
      </c>
      <c r="D1928" s="15">
        <v>200</v>
      </c>
      <c r="E1928" s="160">
        <v>2027</v>
      </c>
    </row>
    <row r="1929" spans="1:5" ht="57" hidden="1" thickBot="1">
      <c r="A1929" s="85" t="s">
        <v>159</v>
      </c>
      <c r="B1929" s="102">
        <v>850100730</v>
      </c>
      <c r="C1929" s="103">
        <v>240</v>
      </c>
      <c r="D1929" s="15">
        <v>200</v>
      </c>
      <c r="E1929" s="160">
        <v>2027</v>
      </c>
    </row>
    <row r="1930" spans="1:5" ht="68.25" hidden="1" thickBot="1">
      <c r="A1930" s="85" t="s">
        <v>234</v>
      </c>
      <c r="B1930" s="102">
        <v>850100730</v>
      </c>
      <c r="C1930" s="103">
        <v>600</v>
      </c>
      <c r="D1930" s="15">
        <v>100</v>
      </c>
      <c r="E1930" s="160">
        <v>2027</v>
      </c>
    </row>
    <row r="1931" spans="1:5" ht="23.25" hidden="1" thickBot="1">
      <c r="A1931" s="85" t="s">
        <v>236</v>
      </c>
      <c r="B1931" s="102">
        <v>850100730</v>
      </c>
      <c r="C1931" s="103">
        <v>620</v>
      </c>
      <c r="D1931" s="15">
        <v>100</v>
      </c>
      <c r="E1931" s="160">
        <v>2027</v>
      </c>
    </row>
    <row r="1932" spans="1:5" ht="23.25" hidden="1" thickBot="1">
      <c r="A1932" s="85" t="s">
        <v>138</v>
      </c>
      <c r="B1932" s="102">
        <v>860000000</v>
      </c>
      <c r="C1932" s="103"/>
      <c r="D1932" s="15">
        <v>92695</v>
      </c>
      <c r="E1932" s="160">
        <v>2027</v>
      </c>
    </row>
    <row r="1933" spans="1:5" ht="79.5" hidden="1" thickBot="1">
      <c r="A1933" s="85" t="s">
        <v>140</v>
      </c>
      <c r="B1933" s="102">
        <v>860100000</v>
      </c>
      <c r="C1933" s="103"/>
      <c r="D1933" s="15">
        <v>92695</v>
      </c>
      <c r="E1933" s="160">
        <v>2027</v>
      </c>
    </row>
    <row r="1934" spans="1:5" ht="57" hidden="1" thickBot="1">
      <c r="A1934" s="85" t="s">
        <v>312</v>
      </c>
      <c r="B1934" s="102">
        <v>860101020</v>
      </c>
      <c r="C1934" s="103"/>
      <c r="D1934" s="15">
        <v>92695</v>
      </c>
      <c r="E1934" s="160">
        <v>2027</v>
      </c>
    </row>
    <row r="1935" spans="1:5" ht="135.75" hidden="1" thickBot="1">
      <c r="A1935" s="85" t="s">
        <v>144</v>
      </c>
      <c r="B1935" s="102">
        <v>860101020</v>
      </c>
      <c r="C1935" s="103">
        <v>100</v>
      </c>
      <c r="D1935" s="15">
        <v>86613.7</v>
      </c>
      <c r="E1935" s="160">
        <v>2027</v>
      </c>
    </row>
    <row r="1936" spans="1:5" ht="34.5" hidden="1" thickBot="1">
      <c r="A1936" s="85" t="s">
        <v>203</v>
      </c>
      <c r="B1936" s="102">
        <v>860101020</v>
      </c>
      <c r="C1936" s="103">
        <v>110</v>
      </c>
      <c r="D1936" s="15">
        <v>86613.7</v>
      </c>
      <c r="E1936" s="160">
        <v>2027</v>
      </c>
    </row>
    <row r="1937" spans="1:5" ht="57" hidden="1" thickBot="1">
      <c r="A1937" s="85" t="s">
        <v>157</v>
      </c>
      <c r="B1937" s="102">
        <v>860101020</v>
      </c>
      <c r="C1937" s="103">
        <v>200</v>
      </c>
      <c r="D1937" s="15">
        <v>6033.3</v>
      </c>
      <c r="E1937" s="160">
        <v>2027</v>
      </c>
    </row>
    <row r="1938" spans="1:5" ht="57" hidden="1" thickBot="1">
      <c r="A1938" s="85" t="s">
        <v>159</v>
      </c>
      <c r="B1938" s="102">
        <v>860101020</v>
      </c>
      <c r="C1938" s="103">
        <v>240</v>
      </c>
      <c r="D1938" s="15">
        <v>6033.3</v>
      </c>
      <c r="E1938" s="160">
        <v>2027</v>
      </c>
    </row>
    <row r="1939" spans="1:5" ht="23.25" hidden="1" thickBot="1">
      <c r="A1939" s="85" t="s">
        <v>211</v>
      </c>
      <c r="B1939" s="102">
        <v>860101020</v>
      </c>
      <c r="C1939" s="103">
        <v>800</v>
      </c>
      <c r="D1939" s="15">
        <v>48</v>
      </c>
      <c r="E1939" s="160">
        <v>2027</v>
      </c>
    </row>
    <row r="1940" spans="1:5" ht="34.5" hidden="1" thickBot="1">
      <c r="A1940" s="85" t="s">
        <v>213</v>
      </c>
      <c r="B1940" s="102">
        <v>860101020</v>
      </c>
      <c r="C1940" s="103">
        <v>850</v>
      </c>
      <c r="D1940" s="15">
        <v>48</v>
      </c>
      <c r="E1940" s="160">
        <v>2027</v>
      </c>
    </row>
    <row r="1941" spans="1:5" ht="23.25" thickBot="1">
      <c r="A1941" s="85" t="s">
        <v>580</v>
      </c>
      <c r="B1941" s="102">
        <v>900000000</v>
      </c>
      <c r="C1941" s="103"/>
      <c r="D1941" s="15">
        <v>73696.399999999994</v>
      </c>
      <c r="E1941" s="160">
        <v>2027</v>
      </c>
    </row>
    <row r="1942" spans="1:5" ht="34.5" hidden="1" thickBot="1">
      <c r="A1942" s="85" t="s">
        <v>589</v>
      </c>
      <c r="B1942" s="102">
        <v>920000000</v>
      </c>
      <c r="C1942" s="103"/>
      <c r="D1942" s="15">
        <v>57544.4</v>
      </c>
      <c r="E1942" s="160">
        <v>2027</v>
      </c>
    </row>
    <row r="1943" spans="1:5" ht="147" hidden="1" thickBot="1">
      <c r="A1943" s="85" t="s">
        <v>591</v>
      </c>
      <c r="B1943" s="102">
        <v>920100000</v>
      </c>
      <c r="C1943" s="103"/>
      <c r="D1943" s="15">
        <v>57544.4</v>
      </c>
      <c r="E1943" s="160">
        <v>2027</v>
      </c>
    </row>
    <row r="1944" spans="1:5" ht="68.25" hidden="1" thickBot="1">
      <c r="A1944" s="85" t="s">
        <v>593</v>
      </c>
      <c r="B1944" s="102">
        <v>920174970</v>
      </c>
      <c r="C1944" s="103"/>
      <c r="D1944" s="15">
        <v>0</v>
      </c>
      <c r="E1944" s="160">
        <v>2027</v>
      </c>
    </row>
    <row r="1945" spans="1:5" ht="34.5" hidden="1" thickBot="1">
      <c r="A1945" s="85" t="s">
        <v>575</v>
      </c>
      <c r="B1945" s="102">
        <v>920174970</v>
      </c>
      <c r="C1945" s="103">
        <v>300</v>
      </c>
      <c r="D1945" s="15">
        <v>0</v>
      </c>
      <c r="E1945" s="160">
        <v>2027</v>
      </c>
    </row>
    <row r="1946" spans="1:5" ht="57" hidden="1" thickBot="1">
      <c r="A1946" s="85" t="s">
        <v>577</v>
      </c>
      <c r="B1946" s="102">
        <v>920174970</v>
      </c>
      <c r="C1946" s="103">
        <v>320</v>
      </c>
      <c r="D1946" s="15">
        <v>0</v>
      </c>
      <c r="E1946" s="160">
        <v>2027</v>
      </c>
    </row>
    <row r="1947" spans="1:5" ht="45.75" hidden="1" thickBot="1">
      <c r="A1947" s="85" t="s">
        <v>595</v>
      </c>
      <c r="B1947" s="102" t="s">
        <v>596</v>
      </c>
      <c r="C1947" s="103"/>
      <c r="D1947" s="15">
        <v>57544.4</v>
      </c>
      <c r="E1947" s="160">
        <v>2027</v>
      </c>
    </row>
    <row r="1948" spans="1:5" ht="34.5" hidden="1" thickBot="1">
      <c r="A1948" s="85" t="s">
        <v>575</v>
      </c>
      <c r="B1948" s="102" t="s">
        <v>596</v>
      </c>
      <c r="C1948" s="103">
        <v>300</v>
      </c>
      <c r="D1948" s="15">
        <v>57544.4</v>
      </c>
      <c r="E1948" s="160">
        <v>2027</v>
      </c>
    </row>
    <row r="1949" spans="1:5" ht="57" hidden="1" thickBot="1">
      <c r="A1949" s="85" t="s">
        <v>577</v>
      </c>
      <c r="B1949" s="102" t="s">
        <v>596</v>
      </c>
      <c r="C1949" s="103">
        <v>320</v>
      </c>
      <c r="D1949" s="15">
        <v>57544.4</v>
      </c>
      <c r="E1949" s="160">
        <v>2027</v>
      </c>
    </row>
    <row r="1950" spans="1:5" ht="102" hidden="1" thickBot="1">
      <c r="A1950" s="85" t="s">
        <v>597</v>
      </c>
      <c r="B1950" s="102">
        <v>930000000</v>
      </c>
      <c r="C1950" s="103"/>
      <c r="D1950" s="15">
        <v>4787</v>
      </c>
      <c r="E1950" s="160">
        <v>2027</v>
      </c>
    </row>
    <row r="1951" spans="1:5" ht="147" hidden="1" thickBot="1">
      <c r="A1951" s="85" t="s">
        <v>599</v>
      </c>
      <c r="B1951" s="102">
        <v>930100000</v>
      </c>
      <c r="C1951" s="103"/>
      <c r="D1951" s="15">
        <v>4787</v>
      </c>
      <c r="E1951" s="160">
        <v>2027</v>
      </c>
    </row>
    <row r="1952" spans="1:5" ht="102" hidden="1" thickBot="1">
      <c r="A1952" s="85" t="s">
        <v>601</v>
      </c>
      <c r="B1952" s="102">
        <v>930160820</v>
      </c>
      <c r="C1952" s="103"/>
      <c r="D1952" s="15">
        <v>4787</v>
      </c>
      <c r="E1952" s="160">
        <v>2027</v>
      </c>
    </row>
    <row r="1953" spans="1:5" ht="57" hidden="1" thickBot="1">
      <c r="A1953" s="85" t="s">
        <v>306</v>
      </c>
      <c r="B1953" s="102">
        <v>930160820</v>
      </c>
      <c r="C1953" s="103">
        <v>400</v>
      </c>
      <c r="D1953" s="15">
        <v>4787</v>
      </c>
      <c r="E1953" s="160">
        <v>2027</v>
      </c>
    </row>
    <row r="1954" spans="1:5" ht="23.25" hidden="1" thickBot="1">
      <c r="A1954" s="85" t="s">
        <v>308</v>
      </c>
      <c r="B1954" s="102">
        <v>930160820</v>
      </c>
      <c r="C1954" s="103">
        <v>410</v>
      </c>
      <c r="D1954" s="15">
        <v>4787</v>
      </c>
      <c r="E1954" s="160">
        <v>2027</v>
      </c>
    </row>
    <row r="1955" spans="1:5" ht="57" hidden="1" thickBot="1">
      <c r="A1955" s="85" t="s">
        <v>582</v>
      </c>
      <c r="B1955" s="102">
        <v>970000000</v>
      </c>
      <c r="C1955" s="103"/>
      <c r="D1955" s="15">
        <v>11365</v>
      </c>
      <c r="E1955" s="160">
        <v>2027</v>
      </c>
    </row>
    <row r="1956" spans="1:5" ht="113.25" hidden="1" thickBot="1">
      <c r="A1956" s="85" t="s">
        <v>584</v>
      </c>
      <c r="B1956" s="102">
        <v>970100000</v>
      </c>
      <c r="C1956" s="103"/>
      <c r="D1956" s="15">
        <v>11365</v>
      </c>
      <c r="E1956" s="160">
        <v>2027</v>
      </c>
    </row>
    <row r="1957" spans="1:5" ht="57" hidden="1" thickBot="1">
      <c r="A1957" s="85" t="s">
        <v>586</v>
      </c>
      <c r="B1957" s="102" t="s">
        <v>587</v>
      </c>
      <c r="C1957" s="103"/>
      <c r="D1957" s="15">
        <v>11365</v>
      </c>
      <c r="E1957" s="160">
        <v>2027</v>
      </c>
    </row>
    <row r="1958" spans="1:5" ht="34.5" hidden="1" thickBot="1">
      <c r="A1958" s="85" t="s">
        <v>575</v>
      </c>
      <c r="B1958" s="102" t="s">
        <v>587</v>
      </c>
      <c r="C1958" s="103">
        <v>300</v>
      </c>
      <c r="D1958" s="15">
        <v>11365</v>
      </c>
      <c r="E1958" s="160">
        <v>2027</v>
      </c>
    </row>
    <row r="1959" spans="1:5" ht="57" hidden="1" thickBot="1">
      <c r="A1959" s="85" t="s">
        <v>577</v>
      </c>
      <c r="B1959" s="102" t="s">
        <v>587</v>
      </c>
      <c r="C1959" s="103">
        <v>320</v>
      </c>
      <c r="D1959" s="15">
        <v>11365</v>
      </c>
      <c r="E1959" s="160">
        <v>2027</v>
      </c>
    </row>
    <row r="1960" spans="1:5" ht="79.5" thickBot="1">
      <c r="A1960" s="85" t="s">
        <v>430</v>
      </c>
      <c r="B1960" s="102">
        <v>1000000000</v>
      </c>
      <c r="C1960" s="103"/>
      <c r="D1960" s="15">
        <v>307717.34000000003</v>
      </c>
      <c r="E1960" s="160">
        <v>2027</v>
      </c>
    </row>
    <row r="1961" spans="1:5" ht="23.25" hidden="1" thickBot="1">
      <c r="A1961" s="85" t="s">
        <v>432</v>
      </c>
      <c r="B1961" s="102">
        <v>1010000000</v>
      </c>
      <c r="C1961" s="103"/>
      <c r="D1961" s="15">
        <v>21913.59</v>
      </c>
      <c r="E1961" s="160">
        <v>2027</v>
      </c>
    </row>
    <row r="1962" spans="1:5" ht="147" hidden="1" thickBot="1">
      <c r="A1962" s="85" t="s">
        <v>434</v>
      </c>
      <c r="B1962" s="102">
        <v>1010200000</v>
      </c>
      <c r="C1962" s="103"/>
      <c r="D1962" s="15">
        <v>21913.59</v>
      </c>
      <c r="E1962" s="160">
        <v>2027</v>
      </c>
    </row>
    <row r="1963" spans="1:5" ht="113.25" hidden="1" thickBot="1">
      <c r="A1963" s="85" t="s">
        <v>436</v>
      </c>
      <c r="B1963" s="102">
        <v>1010200190</v>
      </c>
      <c r="C1963" s="103"/>
      <c r="D1963" s="15">
        <v>1500</v>
      </c>
      <c r="E1963" s="160">
        <v>2027</v>
      </c>
    </row>
    <row r="1964" spans="1:5" ht="57" hidden="1" thickBot="1">
      <c r="A1964" s="85" t="s">
        <v>157</v>
      </c>
      <c r="B1964" s="102">
        <v>1010200190</v>
      </c>
      <c r="C1964" s="103">
        <v>200</v>
      </c>
      <c r="D1964" s="15">
        <v>1500</v>
      </c>
      <c r="E1964" s="160">
        <v>2027</v>
      </c>
    </row>
    <row r="1965" spans="1:5" ht="57" hidden="1" thickBot="1">
      <c r="A1965" s="85" t="s">
        <v>159</v>
      </c>
      <c r="B1965" s="102">
        <v>1010200190</v>
      </c>
      <c r="C1965" s="103">
        <v>240</v>
      </c>
      <c r="D1965" s="15">
        <v>1500</v>
      </c>
      <c r="E1965" s="160">
        <v>2027</v>
      </c>
    </row>
    <row r="1966" spans="1:5" ht="23.25" hidden="1" thickBot="1">
      <c r="A1966" s="85" t="s">
        <v>438</v>
      </c>
      <c r="B1966" s="102">
        <v>1010201540</v>
      </c>
      <c r="C1966" s="103"/>
      <c r="D1966" s="15">
        <v>3000</v>
      </c>
      <c r="E1966" s="160">
        <v>2027</v>
      </c>
    </row>
    <row r="1967" spans="1:5" ht="57" hidden="1" thickBot="1">
      <c r="A1967" s="85" t="s">
        <v>157</v>
      </c>
      <c r="B1967" s="102">
        <v>1010201540</v>
      </c>
      <c r="C1967" s="103">
        <v>200</v>
      </c>
      <c r="D1967" s="15">
        <v>3000</v>
      </c>
      <c r="E1967" s="160">
        <v>2027</v>
      </c>
    </row>
    <row r="1968" spans="1:5" ht="57" hidden="1" thickBot="1">
      <c r="A1968" s="85" t="s">
        <v>159</v>
      </c>
      <c r="B1968" s="102">
        <v>1010201540</v>
      </c>
      <c r="C1968" s="103">
        <v>240</v>
      </c>
      <c r="D1968" s="15">
        <v>3000</v>
      </c>
      <c r="E1968" s="160">
        <v>2027</v>
      </c>
    </row>
    <row r="1969" spans="1:5" ht="57" hidden="1" thickBot="1">
      <c r="A1969" s="85" t="s">
        <v>440</v>
      </c>
      <c r="B1969" s="102" t="s">
        <v>441</v>
      </c>
      <c r="C1969" s="103"/>
      <c r="D1969" s="15">
        <v>17413.59</v>
      </c>
      <c r="E1969" s="160">
        <v>2027</v>
      </c>
    </row>
    <row r="1970" spans="1:5" ht="57" hidden="1" thickBot="1">
      <c r="A1970" s="85" t="s">
        <v>157</v>
      </c>
      <c r="B1970" s="102" t="s">
        <v>441</v>
      </c>
      <c r="C1970" s="103">
        <v>200</v>
      </c>
      <c r="D1970" s="15">
        <v>17413.59</v>
      </c>
      <c r="E1970" s="160">
        <v>2027</v>
      </c>
    </row>
    <row r="1971" spans="1:5" ht="57" hidden="1" thickBot="1">
      <c r="A1971" s="85" t="s">
        <v>159</v>
      </c>
      <c r="B1971" s="102" t="s">
        <v>441</v>
      </c>
      <c r="C1971" s="103">
        <v>240</v>
      </c>
      <c r="D1971" s="15">
        <v>17413.59</v>
      </c>
      <c r="E1971" s="160">
        <v>2027</v>
      </c>
    </row>
    <row r="1972" spans="1:5" ht="34.5" hidden="1" thickBot="1">
      <c r="A1972" s="85" t="s">
        <v>442</v>
      </c>
      <c r="B1972" s="102">
        <v>1020000000</v>
      </c>
      <c r="C1972" s="103"/>
      <c r="D1972" s="15">
        <v>80451.759999999995</v>
      </c>
      <c r="E1972" s="160">
        <v>2027</v>
      </c>
    </row>
    <row r="1973" spans="1:5" ht="158.25" hidden="1" thickBot="1">
      <c r="A1973" s="85" t="s">
        <v>542</v>
      </c>
      <c r="B1973" s="102">
        <v>1020100000</v>
      </c>
      <c r="C1973" s="103"/>
      <c r="D1973" s="15">
        <v>21757.759999999998</v>
      </c>
      <c r="E1973" s="160">
        <v>2027</v>
      </c>
    </row>
    <row r="1974" spans="1:5" ht="45.75" hidden="1" thickBot="1">
      <c r="A1974" s="85" t="s">
        <v>544</v>
      </c>
      <c r="B1974" s="102" t="s">
        <v>545</v>
      </c>
      <c r="C1974" s="103"/>
      <c r="D1974" s="15">
        <v>21757.759999999998</v>
      </c>
      <c r="E1974" s="160">
        <v>2027</v>
      </c>
    </row>
    <row r="1975" spans="1:5" ht="57" hidden="1" thickBot="1">
      <c r="A1975" s="85" t="s">
        <v>306</v>
      </c>
      <c r="B1975" s="102" t="s">
        <v>545</v>
      </c>
      <c r="C1975" s="103">
        <v>400</v>
      </c>
      <c r="D1975" s="15">
        <v>21757.759999999998</v>
      </c>
      <c r="E1975" s="160">
        <v>2027</v>
      </c>
    </row>
    <row r="1976" spans="1:5" ht="23.25" hidden="1" thickBot="1">
      <c r="A1976" s="85" t="s">
        <v>308</v>
      </c>
      <c r="B1976" s="102" t="s">
        <v>545</v>
      </c>
      <c r="C1976" s="103">
        <v>410</v>
      </c>
      <c r="D1976" s="15">
        <v>21757.759999999998</v>
      </c>
      <c r="E1976" s="160">
        <v>2027</v>
      </c>
    </row>
    <row r="1977" spans="1:5" ht="158.25" hidden="1" thickBot="1">
      <c r="A1977" s="85" t="s">
        <v>444</v>
      </c>
      <c r="B1977" s="102">
        <v>1020200000</v>
      </c>
      <c r="C1977" s="103"/>
      <c r="D1977" s="15">
        <v>58694</v>
      </c>
      <c r="E1977" s="160">
        <v>2027</v>
      </c>
    </row>
    <row r="1978" spans="1:5" ht="90.75" hidden="1" thickBot="1">
      <c r="A1978" s="85" t="s">
        <v>446</v>
      </c>
      <c r="B1978" s="102" t="s">
        <v>447</v>
      </c>
      <c r="C1978" s="103"/>
      <c r="D1978" s="15">
        <v>58694</v>
      </c>
      <c r="E1978" s="160">
        <v>2027</v>
      </c>
    </row>
    <row r="1979" spans="1:5" ht="57" hidden="1" thickBot="1">
      <c r="A1979" s="85" t="s">
        <v>306</v>
      </c>
      <c r="B1979" s="102" t="s">
        <v>447</v>
      </c>
      <c r="C1979" s="103">
        <v>400</v>
      </c>
      <c r="D1979" s="15">
        <v>58694</v>
      </c>
      <c r="E1979" s="160">
        <v>2027</v>
      </c>
    </row>
    <row r="1980" spans="1:5" ht="23.25" hidden="1" thickBot="1">
      <c r="A1980" s="85" t="s">
        <v>308</v>
      </c>
      <c r="B1980" s="102" t="s">
        <v>447</v>
      </c>
      <c r="C1980" s="103">
        <v>410</v>
      </c>
      <c r="D1980" s="15">
        <v>58694</v>
      </c>
      <c r="E1980" s="160">
        <v>2027</v>
      </c>
    </row>
    <row r="1981" spans="1:5" ht="57" hidden="1" thickBot="1">
      <c r="A1981" s="85" t="s">
        <v>448</v>
      </c>
      <c r="B1981" s="102">
        <v>1030000000</v>
      </c>
      <c r="C1981" s="103"/>
      <c r="D1981" s="15">
        <v>204651.99</v>
      </c>
      <c r="E1981" s="160">
        <v>2027</v>
      </c>
    </row>
    <row r="1982" spans="1:5" ht="124.5" hidden="1" thickBot="1">
      <c r="A1982" s="85" t="s">
        <v>450</v>
      </c>
      <c r="B1982" s="102">
        <v>1030100000</v>
      </c>
      <c r="C1982" s="103"/>
      <c r="D1982" s="15">
        <v>0</v>
      </c>
      <c r="E1982" s="160">
        <v>2027</v>
      </c>
    </row>
    <row r="1983" spans="1:5" ht="90.75" hidden="1" thickBot="1">
      <c r="A1983" s="85" t="s">
        <v>452</v>
      </c>
      <c r="B1983" s="102" t="s">
        <v>453</v>
      </c>
      <c r="C1983" s="103"/>
      <c r="D1983" s="15">
        <v>0</v>
      </c>
      <c r="E1983" s="160">
        <v>2027</v>
      </c>
    </row>
    <row r="1984" spans="1:5" ht="57" hidden="1" thickBot="1">
      <c r="A1984" s="85" t="s">
        <v>306</v>
      </c>
      <c r="B1984" s="102" t="s">
        <v>453</v>
      </c>
      <c r="C1984" s="103">
        <v>400</v>
      </c>
      <c r="D1984" s="15">
        <v>0</v>
      </c>
      <c r="E1984" s="160">
        <v>2027</v>
      </c>
    </row>
    <row r="1985" spans="1:5" ht="23.25" hidden="1" thickBot="1">
      <c r="A1985" s="85" t="s">
        <v>308</v>
      </c>
      <c r="B1985" s="102" t="s">
        <v>453</v>
      </c>
      <c r="C1985" s="103">
        <v>410</v>
      </c>
      <c r="D1985" s="15">
        <v>0</v>
      </c>
      <c r="E1985" s="160">
        <v>2027</v>
      </c>
    </row>
    <row r="1986" spans="1:5" ht="248.25" hidden="1" thickBot="1">
      <c r="A1986" s="85" t="s">
        <v>454</v>
      </c>
      <c r="B1986" s="102" t="s">
        <v>453</v>
      </c>
      <c r="C1986" s="103">
        <v>460</v>
      </c>
      <c r="D1986" s="15">
        <v>0</v>
      </c>
      <c r="E1986" s="160">
        <v>2027</v>
      </c>
    </row>
    <row r="1987" spans="1:5" ht="57" hidden="1" thickBot="1">
      <c r="A1987" s="85" t="s">
        <v>456</v>
      </c>
      <c r="B1987" s="102" t="s">
        <v>457</v>
      </c>
      <c r="C1987" s="103"/>
      <c r="D1987" s="15">
        <v>0</v>
      </c>
      <c r="E1987" s="160">
        <v>2027</v>
      </c>
    </row>
    <row r="1988" spans="1:5" ht="23.25" hidden="1" thickBot="1">
      <c r="A1988" s="85" t="s">
        <v>211</v>
      </c>
      <c r="B1988" s="102" t="s">
        <v>457</v>
      </c>
      <c r="C1988" s="103">
        <v>800</v>
      </c>
      <c r="D1988" s="15">
        <v>0</v>
      </c>
      <c r="E1988" s="160">
        <v>2027</v>
      </c>
    </row>
    <row r="1989" spans="1:5" ht="113.25" hidden="1" thickBot="1">
      <c r="A1989" s="85" t="s">
        <v>417</v>
      </c>
      <c r="B1989" s="102" t="s">
        <v>457</v>
      </c>
      <c r="C1989" s="103">
        <v>810</v>
      </c>
      <c r="D1989" s="15">
        <v>0</v>
      </c>
      <c r="E1989" s="160">
        <v>2027</v>
      </c>
    </row>
    <row r="1990" spans="1:5" ht="135.75" hidden="1" thickBot="1">
      <c r="A1990" s="85" t="s">
        <v>458</v>
      </c>
      <c r="B1990" s="102" t="s">
        <v>459</v>
      </c>
      <c r="C1990" s="103"/>
      <c r="D1990" s="15">
        <v>0</v>
      </c>
      <c r="E1990" s="160">
        <v>2027</v>
      </c>
    </row>
    <row r="1991" spans="1:5" ht="23.25" hidden="1" thickBot="1">
      <c r="A1991" s="85" t="s">
        <v>211</v>
      </c>
      <c r="B1991" s="102" t="s">
        <v>459</v>
      </c>
      <c r="C1991" s="103">
        <v>800</v>
      </c>
      <c r="D1991" s="15">
        <v>0</v>
      </c>
      <c r="E1991" s="160">
        <v>2027</v>
      </c>
    </row>
    <row r="1992" spans="1:5" ht="113.25" hidden="1" thickBot="1">
      <c r="A1992" s="85" t="s">
        <v>417</v>
      </c>
      <c r="B1992" s="102" t="s">
        <v>459</v>
      </c>
      <c r="C1992" s="103">
        <v>810</v>
      </c>
      <c r="D1992" s="15">
        <v>0</v>
      </c>
      <c r="E1992" s="160">
        <v>2027</v>
      </c>
    </row>
    <row r="1993" spans="1:5" ht="135.75" hidden="1" thickBot="1">
      <c r="A1993" s="85" t="s">
        <v>460</v>
      </c>
      <c r="B1993" s="102" t="s">
        <v>461</v>
      </c>
      <c r="C1993" s="103"/>
      <c r="D1993" s="15">
        <v>0</v>
      </c>
      <c r="E1993" s="160">
        <v>2027</v>
      </c>
    </row>
    <row r="1994" spans="1:5" ht="23.25" hidden="1" thickBot="1">
      <c r="A1994" s="85" t="s">
        <v>211</v>
      </c>
      <c r="B1994" s="102" t="s">
        <v>461</v>
      </c>
      <c r="C1994" s="103">
        <v>800</v>
      </c>
      <c r="D1994" s="15">
        <v>0</v>
      </c>
      <c r="E1994" s="160">
        <v>2027</v>
      </c>
    </row>
    <row r="1995" spans="1:5" ht="113.25" hidden="1" thickBot="1">
      <c r="A1995" s="85" t="s">
        <v>417</v>
      </c>
      <c r="B1995" s="102" t="s">
        <v>461</v>
      </c>
      <c r="C1995" s="103">
        <v>810</v>
      </c>
      <c r="D1995" s="15">
        <v>0</v>
      </c>
      <c r="E1995" s="160">
        <v>2027</v>
      </c>
    </row>
    <row r="1996" spans="1:5" ht="135.75" hidden="1" thickBot="1">
      <c r="A1996" s="85" t="s">
        <v>462</v>
      </c>
      <c r="B1996" s="102" t="s">
        <v>463</v>
      </c>
      <c r="C1996" s="103"/>
      <c r="D1996" s="15">
        <v>0</v>
      </c>
      <c r="E1996" s="160">
        <v>2027</v>
      </c>
    </row>
    <row r="1997" spans="1:5" ht="57" hidden="1" thickBot="1">
      <c r="A1997" s="85" t="s">
        <v>306</v>
      </c>
      <c r="B1997" s="102" t="s">
        <v>463</v>
      </c>
      <c r="C1997" s="103">
        <v>400</v>
      </c>
      <c r="D1997" s="15">
        <v>0</v>
      </c>
      <c r="E1997" s="160">
        <v>2027</v>
      </c>
    </row>
    <row r="1998" spans="1:5" ht="23.25" hidden="1" thickBot="1">
      <c r="A1998" s="85" t="s">
        <v>308</v>
      </c>
      <c r="B1998" s="102" t="s">
        <v>463</v>
      </c>
      <c r="C1998" s="103">
        <v>410</v>
      </c>
      <c r="D1998" s="15">
        <v>0</v>
      </c>
      <c r="E1998" s="160">
        <v>2027</v>
      </c>
    </row>
    <row r="1999" spans="1:5" ht="135.75" hidden="1" thickBot="1">
      <c r="A1999" s="85" t="s">
        <v>464</v>
      </c>
      <c r="B1999" s="102">
        <v>1030200000</v>
      </c>
      <c r="C1999" s="103"/>
      <c r="D1999" s="15">
        <v>195489.99</v>
      </c>
      <c r="E1999" s="160">
        <v>2027</v>
      </c>
    </row>
    <row r="2000" spans="1:5" ht="57" hidden="1" thickBot="1">
      <c r="A2000" s="85" t="s">
        <v>466</v>
      </c>
      <c r="B2000" s="102" t="s">
        <v>467</v>
      </c>
      <c r="C2000" s="103"/>
      <c r="D2000" s="15">
        <v>145523.64000000001</v>
      </c>
      <c r="E2000" s="160">
        <v>2027</v>
      </c>
    </row>
    <row r="2001" spans="1:5" ht="57" hidden="1" thickBot="1">
      <c r="A2001" s="85" t="s">
        <v>306</v>
      </c>
      <c r="B2001" s="102" t="s">
        <v>467</v>
      </c>
      <c r="C2001" s="103">
        <v>400</v>
      </c>
      <c r="D2001" s="15">
        <v>145523.64000000001</v>
      </c>
      <c r="E2001" s="160">
        <v>2027</v>
      </c>
    </row>
    <row r="2002" spans="1:5" ht="23.25" hidden="1" thickBot="1">
      <c r="A2002" s="85" t="s">
        <v>308</v>
      </c>
      <c r="B2002" s="102" t="s">
        <v>467</v>
      </c>
      <c r="C2002" s="103">
        <v>410</v>
      </c>
      <c r="D2002" s="15">
        <v>145523.64000000001</v>
      </c>
      <c r="E2002" s="160">
        <v>2027</v>
      </c>
    </row>
    <row r="2003" spans="1:5" ht="79.5" hidden="1" thickBot="1">
      <c r="A2003" s="85" t="s">
        <v>468</v>
      </c>
      <c r="B2003" s="102" t="s">
        <v>469</v>
      </c>
      <c r="C2003" s="103"/>
      <c r="D2003" s="15">
        <v>0</v>
      </c>
      <c r="E2003" s="160">
        <v>2027</v>
      </c>
    </row>
    <row r="2004" spans="1:5" ht="57" hidden="1" thickBot="1">
      <c r="A2004" s="85" t="s">
        <v>157</v>
      </c>
      <c r="B2004" s="102" t="s">
        <v>469</v>
      </c>
      <c r="C2004" s="103">
        <v>200</v>
      </c>
      <c r="D2004" s="15">
        <v>0</v>
      </c>
      <c r="E2004" s="160">
        <v>2027</v>
      </c>
    </row>
    <row r="2005" spans="1:5" ht="57" hidden="1" thickBot="1">
      <c r="A2005" s="85" t="s">
        <v>159</v>
      </c>
      <c r="B2005" s="102" t="s">
        <v>469</v>
      </c>
      <c r="C2005" s="103">
        <v>240</v>
      </c>
      <c r="D2005" s="15">
        <v>0</v>
      </c>
      <c r="E2005" s="160">
        <v>2027</v>
      </c>
    </row>
    <row r="2006" spans="1:5" ht="68.25" hidden="1" thickBot="1">
      <c r="A2006" s="85" t="s">
        <v>470</v>
      </c>
      <c r="B2006" s="102" t="s">
        <v>471</v>
      </c>
      <c r="C2006" s="103"/>
      <c r="D2006" s="15">
        <v>49966.35</v>
      </c>
      <c r="E2006" s="160">
        <v>2027</v>
      </c>
    </row>
    <row r="2007" spans="1:5" ht="57" hidden="1" thickBot="1">
      <c r="A2007" s="85" t="s">
        <v>157</v>
      </c>
      <c r="B2007" s="102" t="s">
        <v>471</v>
      </c>
      <c r="C2007" s="103">
        <v>200</v>
      </c>
      <c r="D2007" s="15">
        <v>49966.35</v>
      </c>
      <c r="E2007" s="160">
        <v>2027</v>
      </c>
    </row>
    <row r="2008" spans="1:5" ht="57" hidden="1" thickBot="1">
      <c r="A2008" s="85" t="s">
        <v>159</v>
      </c>
      <c r="B2008" s="102" t="s">
        <v>471</v>
      </c>
      <c r="C2008" s="103">
        <v>240</v>
      </c>
      <c r="D2008" s="15">
        <v>49966.35</v>
      </c>
      <c r="E2008" s="160">
        <v>2027</v>
      </c>
    </row>
    <row r="2009" spans="1:5" ht="169.5" hidden="1" thickBot="1">
      <c r="A2009" s="85" t="s">
        <v>472</v>
      </c>
      <c r="B2009" s="102">
        <v>1030500000</v>
      </c>
      <c r="C2009" s="103"/>
      <c r="D2009" s="15">
        <v>9162</v>
      </c>
      <c r="E2009" s="160">
        <v>2027</v>
      </c>
    </row>
    <row r="2010" spans="1:5" ht="113.25" hidden="1" thickBot="1">
      <c r="A2010" s="85" t="s">
        <v>436</v>
      </c>
      <c r="B2010" s="102">
        <v>1030500190</v>
      </c>
      <c r="C2010" s="103"/>
      <c r="D2010" s="15">
        <v>9162</v>
      </c>
      <c r="E2010" s="160">
        <v>2027</v>
      </c>
    </row>
    <row r="2011" spans="1:5" ht="57" hidden="1" thickBot="1">
      <c r="A2011" s="85" t="s">
        <v>157</v>
      </c>
      <c r="B2011" s="102">
        <v>1030500190</v>
      </c>
      <c r="C2011" s="103">
        <v>200</v>
      </c>
      <c r="D2011" s="15">
        <v>9162</v>
      </c>
      <c r="E2011" s="160">
        <v>2027</v>
      </c>
    </row>
    <row r="2012" spans="1:5" ht="57" hidden="1" thickBot="1">
      <c r="A2012" s="85" t="s">
        <v>159</v>
      </c>
      <c r="B2012" s="102">
        <v>1030500190</v>
      </c>
      <c r="C2012" s="103">
        <v>240</v>
      </c>
      <c r="D2012" s="15">
        <v>9162</v>
      </c>
      <c r="E2012" s="160">
        <v>2027</v>
      </c>
    </row>
    <row r="2013" spans="1:5" ht="45.75" hidden="1" thickBot="1">
      <c r="A2013" s="85" t="s">
        <v>475</v>
      </c>
      <c r="B2013" s="102" t="s">
        <v>476</v>
      </c>
      <c r="C2013" s="103"/>
      <c r="D2013" s="15">
        <v>0</v>
      </c>
      <c r="E2013" s="160">
        <v>2027</v>
      </c>
    </row>
    <row r="2014" spans="1:5" ht="57" hidden="1" thickBot="1">
      <c r="A2014" s="85" t="s">
        <v>477</v>
      </c>
      <c r="B2014" s="102" t="s">
        <v>478</v>
      </c>
      <c r="C2014" s="103"/>
      <c r="D2014" s="15">
        <v>0</v>
      </c>
      <c r="E2014" s="160">
        <v>2027</v>
      </c>
    </row>
    <row r="2015" spans="1:5" ht="23.25" hidden="1" thickBot="1">
      <c r="A2015" s="85" t="s">
        <v>211</v>
      </c>
      <c r="B2015" s="102" t="s">
        <v>478</v>
      </c>
      <c r="C2015" s="103">
        <v>800</v>
      </c>
      <c r="D2015" s="15">
        <v>0</v>
      </c>
      <c r="E2015" s="160">
        <v>2027</v>
      </c>
    </row>
    <row r="2016" spans="1:5" ht="113.25" hidden="1" thickBot="1">
      <c r="A2016" s="85" t="s">
        <v>417</v>
      </c>
      <c r="B2016" s="102" t="s">
        <v>478</v>
      </c>
      <c r="C2016" s="103">
        <v>810</v>
      </c>
      <c r="D2016" s="15">
        <v>0</v>
      </c>
      <c r="E2016" s="160">
        <v>2027</v>
      </c>
    </row>
    <row r="2017" spans="1:5" ht="57" hidden="1" thickBot="1">
      <c r="A2017" s="85" t="s">
        <v>479</v>
      </c>
      <c r="B2017" s="102">
        <v>1050000000</v>
      </c>
      <c r="C2017" s="103"/>
      <c r="D2017" s="15">
        <v>700</v>
      </c>
      <c r="E2017" s="160">
        <v>2027</v>
      </c>
    </row>
    <row r="2018" spans="1:5" ht="68.25" hidden="1" thickBot="1">
      <c r="A2018" s="85" t="s">
        <v>481</v>
      </c>
      <c r="B2018" s="102">
        <v>1050200000</v>
      </c>
      <c r="C2018" s="103"/>
      <c r="D2018" s="15">
        <v>700</v>
      </c>
      <c r="E2018" s="160">
        <v>2027</v>
      </c>
    </row>
    <row r="2019" spans="1:5" ht="102" hidden="1" thickBot="1">
      <c r="A2019" s="85" t="s">
        <v>483</v>
      </c>
      <c r="B2019" s="102">
        <v>1050201200</v>
      </c>
      <c r="C2019" s="103"/>
      <c r="D2019" s="15">
        <v>200</v>
      </c>
      <c r="E2019" s="160">
        <v>2027</v>
      </c>
    </row>
    <row r="2020" spans="1:5" ht="57" hidden="1" thickBot="1">
      <c r="A2020" s="85" t="s">
        <v>157</v>
      </c>
      <c r="B2020" s="102">
        <v>1050201200</v>
      </c>
      <c r="C2020" s="103">
        <v>200</v>
      </c>
      <c r="D2020" s="15">
        <v>200</v>
      </c>
      <c r="E2020" s="160">
        <v>2027</v>
      </c>
    </row>
    <row r="2021" spans="1:5" ht="57" hidden="1" thickBot="1">
      <c r="A2021" s="85" t="s">
        <v>159</v>
      </c>
      <c r="B2021" s="102">
        <v>1050201200</v>
      </c>
      <c r="C2021" s="103">
        <v>240</v>
      </c>
      <c r="D2021" s="15">
        <v>200</v>
      </c>
      <c r="E2021" s="160">
        <v>2027</v>
      </c>
    </row>
    <row r="2022" spans="1:5" ht="113.25" hidden="1" thickBot="1">
      <c r="A2022" s="85" t="s">
        <v>485</v>
      </c>
      <c r="B2022" s="102">
        <v>1050201500</v>
      </c>
      <c r="C2022" s="103"/>
      <c r="D2022" s="15">
        <v>500</v>
      </c>
      <c r="E2022" s="160">
        <v>2027</v>
      </c>
    </row>
    <row r="2023" spans="1:5" ht="57" hidden="1" thickBot="1">
      <c r="A2023" s="85" t="s">
        <v>157</v>
      </c>
      <c r="B2023" s="102">
        <v>1050201500</v>
      </c>
      <c r="C2023" s="103">
        <v>200</v>
      </c>
      <c r="D2023" s="15">
        <v>500</v>
      </c>
      <c r="E2023" s="160">
        <v>2027</v>
      </c>
    </row>
    <row r="2024" spans="1:5" ht="57" hidden="1" thickBot="1">
      <c r="A2024" s="85" t="s">
        <v>159</v>
      </c>
      <c r="B2024" s="102">
        <v>1050201500</v>
      </c>
      <c r="C2024" s="103">
        <v>240</v>
      </c>
      <c r="D2024" s="15">
        <v>500</v>
      </c>
      <c r="E2024" s="160">
        <v>2027</v>
      </c>
    </row>
    <row r="2025" spans="1:5" ht="68.25" hidden="1" thickBot="1">
      <c r="A2025" s="85" t="s">
        <v>487</v>
      </c>
      <c r="B2025" s="102">
        <v>1080000000</v>
      </c>
      <c r="C2025" s="103"/>
      <c r="D2025" s="15">
        <v>0</v>
      </c>
      <c r="E2025" s="160">
        <v>2027</v>
      </c>
    </row>
    <row r="2026" spans="1:5" ht="135.75" hidden="1" thickBot="1">
      <c r="A2026" s="85" t="s">
        <v>489</v>
      </c>
      <c r="B2026" s="102">
        <v>1080100000</v>
      </c>
      <c r="C2026" s="103"/>
      <c r="D2026" s="15">
        <v>0</v>
      </c>
      <c r="E2026" s="160">
        <v>2027</v>
      </c>
    </row>
    <row r="2027" spans="1:5" ht="68.25" hidden="1" thickBot="1">
      <c r="A2027" s="85" t="s">
        <v>491</v>
      </c>
      <c r="B2027" s="102" t="s">
        <v>492</v>
      </c>
      <c r="C2027" s="103"/>
      <c r="D2027" s="15">
        <v>0</v>
      </c>
      <c r="E2027" s="160">
        <v>2027</v>
      </c>
    </row>
    <row r="2028" spans="1:5" ht="23.25" hidden="1" thickBot="1">
      <c r="A2028" s="85" t="s">
        <v>211</v>
      </c>
      <c r="B2028" s="102" t="s">
        <v>492</v>
      </c>
      <c r="C2028" s="103">
        <v>800</v>
      </c>
      <c r="D2028" s="15">
        <v>0</v>
      </c>
      <c r="E2028" s="160">
        <v>2027</v>
      </c>
    </row>
    <row r="2029" spans="1:5" ht="113.25" hidden="1" thickBot="1">
      <c r="A2029" s="85" t="s">
        <v>417</v>
      </c>
      <c r="B2029" s="102" t="s">
        <v>492</v>
      </c>
      <c r="C2029" s="103">
        <v>810</v>
      </c>
      <c r="D2029" s="15">
        <v>0</v>
      </c>
      <c r="E2029" s="160">
        <v>2027</v>
      </c>
    </row>
    <row r="2030" spans="1:5" ht="68.25" hidden="1" thickBot="1">
      <c r="A2030" s="85" t="s">
        <v>493</v>
      </c>
      <c r="B2030" s="102" t="s">
        <v>494</v>
      </c>
      <c r="C2030" s="103"/>
      <c r="D2030" s="15">
        <v>0</v>
      </c>
      <c r="E2030" s="160">
        <v>2027</v>
      </c>
    </row>
    <row r="2031" spans="1:5" ht="23.25" hidden="1" thickBot="1">
      <c r="A2031" s="85" t="s">
        <v>211</v>
      </c>
      <c r="B2031" s="102" t="s">
        <v>494</v>
      </c>
      <c r="C2031" s="103">
        <v>800</v>
      </c>
      <c r="D2031" s="15">
        <v>0</v>
      </c>
      <c r="E2031" s="160">
        <v>2027</v>
      </c>
    </row>
    <row r="2032" spans="1:5" ht="113.25" hidden="1" thickBot="1">
      <c r="A2032" s="85" t="s">
        <v>417</v>
      </c>
      <c r="B2032" s="102" t="s">
        <v>494</v>
      </c>
      <c r="C2032" s="103">
        <v>810</v>
      </c>
      <c r="D2032" s="15">
        <v>0</v>
      </c>
      <c r="E2032" s="160">
        <v>2027</v>
      </c>
    </row>
    <row r="2033" spans="1:5" ht="45.75" hidden="1" thickBot="1">
      <c r="A2033" s="85" t="s">
        <v>495</v>
      </c>
      <c r="B2033" s="102" t="s">
        <v>496</v>
      </c>
      <c r="C2033" s="103"/>
      <c r="D2033" s="15">
        <v>0</v>
      </c>
      <c r="E2033" s="160">
        <v>2027</v>
      </c>
    </row>
    <row r="2034" spans="1:5" ht="23.25" hidden="1" thickBot="1">
      <c r="A2034" s="85" t="s">
        <v>211</v>
      </c>
      <c r="B2034" s="102" t="s">
        <v>496</v>
      </c>
      <c r="C2034" s="103">
        <v>800</v>
      </c>
      <c r="D2034" s="15">
        <v>0</v>
      </c>
      <c r="E2034" s="160">
        <v>2027</v>
      </c>
    </row>
    <row r="2035" spans="1:5" ht="113.25" hidden="1" thickBot="1">
      <c r="A2035" s="85" t="s">
        <v>417</v>
      </c>
      <c r="B2035" s="102" t="s">
        <v>496</v>
      </c>
      <c r="C2035" s="103">
        <v>810</v>
      </c>
      <c r="D2035" s="15">
        <v>0</v>
      </c>
      <c r="E2035" s="160">
        <v>2027</v>
      </c>
    </row>
    <row r="2036" spans="1:5" ht="45.75" hidden="1" thickBot="1">
      <c r="A2036" s="85" t="s">
        <v>497</v>
      </c>
      <c r="B2036" s="102" t="s">
        <v>498</v>
      </c>
      <c r="C2036" s="103"/>
      <c r="D2036" s="15">
        <v>0</v>
      </c>
      <c r="E2036" s="160">
        <v>2027</v>
      </c>
    </row>
    <row r="2037" spans="1:5" ht="57" hidden="1" thickBot="1">
      <c r="A2037" s="85" t="s">
        <v>306</v>
      </c>
      <c r="B2037" s="102" t="s">
        <v>498</v>
      </c>
      <c r="C2037" s="103">
        <v>400</v>
      </c>
      <c r="D2037" s="15">
        <v>0</v>
      </c>
      <c r="E2037" s="160">
        <v>2027</v>
      </c>
    </row>
    <row r="2038" spans="1:5" ht="23.25" hidden="1" thickBot="1">
      <c r="A2038" s="85" t="s">
        <v>308</v>
      </c>
      <c r="B2038" s="102" t="s">
        <v>498</v>
      </c>
      <c r="C2038" s="103">
        <v>410</v>
      </c>
      <c r="D2038" s="15">
        <v>0</v>
      </c>
      <c r="E2038" s="160">
        <v>2027</v>
      </c>
    </row>
    <row r="2039" spans="1:5" ht="45.75" thickBot="1">
      <c r="A2039" s="85" t="s">
        <v>401</v>
      </c>
      <c r="B2039" s="102">
        <v>1100000000</v>
      </c>
      <c r="C2039" s="103"/>
      <c r="D2039" s="15">
        <v>0</v>
      </c>
      <c r="E2039" s="160">
        <v>2027</v>
      </c>
    </row>
    <row r="2040" spans="1:5" ht="90.75" hidden="1" thickBot="1">
      <c r="A2040" s="85" t="s">
        <v>403</v>
      </c>
      <c r="B2040" s="102">
        <v>1140000000</v>
      </c>
      <c r="C2040" s="103"/>
      <c r="D2040" s="15">
        <v>0</v>
      </c>
      <c r="E2040" s="160">
        <v>2027</v>
      </c>
    </row>
    <row r="2041" spans="1:5" ht="90.75" hidden="1" thickBot="1">
      <c r="A2041" s="85" t="s">
        <v>405</v>
      </c>
      <c r="B2041" s="102">
        <v>1140100000</v>
      </c>
      <c r="C2041" s="103"/>
      <c r="D2041" s="15">
        <v>0</v>
      </c>
      <c r="E2041" s="160">
        <v>2027</v>
      </c>
    </row>
    <row r="2042" spans="1:5" ht="102" hidden="1" thickBot="1">
      <c r="A2042" s="85" t="s">
        <v>407</v>
      </c>
      <c r="B2042" s="102">
        <v>1140101860</v>
      </c>
      <c r="C2042" s="103"/>
      <c r="D2042" s="15">
        <v>0</v>
      </c>
      <c r="E2042" s="160">
        <v>2027</v>
      </c>
    </row>
    <row r="2043" spans="1:5" ht="57" hidden="1" thickBot="1">
      <c r="A2043" s="85" t="s">
        <v>157</v>
      </c>
      <c r="B2043" s="102">
        <v>1140101860</v>
      </c>
      <c r="C2043" s="103">
        <v>200</v>
      </c>
      <c r="D2043" s="15">
        <v>0</v>
      </c>
      <c r="E2043" s="160">
        <v>2027</v>
      </c>
    </row>
    <row r="2044" spans="1:5" ht="57" hidden="1" thickBot="1">
      <c r="A2044" s="85" t="s">
        <v>159</v>
      </c>
      <c r="B2044" s="102">
        <v>1140101860</v>
      </c>
      <c r="C2044" s="103">
        <v>240</v>
      </c>
      <c r="D2044" s="15">
        <v>0</v>
      </c>
      <c r="E2044" s="160">
        <v>2027</v>
      </c>
    </row>
    <row r="2045" spans="1:5" ht="68.25" thickBot="1">
      <c r="A2045" s="85" t="s">
        <v>136</v>
      </c>
      <c r="B2045" s="102">
        <v>1200000000</v>
      </c>
      <c r="C2045" s="103"/>
      <c r="D2045" s="15">
        <v>986064.696</v>
      </c>
      <c r="E2045" s="160">
        <v>2027</v>
      </c>
    </row>
    <row r="2046" spans="1:5" ht="57" hidden="1" thickBot="1">
      <c r="A2046" s="85" t="s">
        <v>177</v>
      </c>
      <c r="B2046" s="102">
        <v>1210000000</v>
      </c>
      <c r="C2046" s="103"/>
      <c r="D2046" s="15">
        <v>30243</v>
      </c>
      <c r="E2046" s="160">
        <v>2027</v>
      </c>
    </row>
    <row r="2047" spans="1:5" ht="102" hidden="1" thickBot="1">
      <c r="A2047" s="85" t="s">
        <v>205</v>
      </c>
      <c r="B2047" s="102">
        <v>1210200000</v>
      </c>
      <c r="C2047" s="103"/>
      <c r="D2047" s="15">
        <v>0</v>
      </c>
      <c r="E2047" s="160">
        <v>2027</v>
      </c>
    </row>
    <row r="2048" spans="1:5" ht="102" hidden="1" thickBot="1">
      <c r="A2048" s="85" t="s">
        <v>207</v>
      </c>
      <c r="B2048" s="102">
        <v>1210200170</v>
      </c>
      <c r="C2048" s="103"/>
      <c r="D2048" s="15">
        <v>0</v>
      </c>
      <c r="E2048" s="160">
        <v>2027</v>
      </c>
    </row>
    <row r="2049" spans="1:5" ht="57" hidden="1" thickBot="1">
      <c r="A2049" s="85" t="s">
        <v>157</v>
      </c>
      <c r="B2049" s="102">
        <v>1210200170</v>
      </c>
      <c r="C2049" s="103">
        <v>200</v>
      </c>
      <c r="D2049" s="15">
        <v>0</v>
      </c>
      <c r="E2049" s="160">
        <v>2027</v>
      </c>
    </row>
    <row r="2050" spans="1:5" ht="57" hidden="1" thickBot="1">
      <c r="A2050" s="85" t="s">
        <v>159</v>
      </c>
      <c r="B2050" s="102">
        <v>1210200170</v>
      </c>
      <c r="C2050" s="103">
        <v>240</v>
      </c>
      <c r="D2050" s="15">
        <v>0</v>
      </c>
      <c r="E2050" s="160">
        <v>2027</v>
      </c>
    </row>
    <row r="2051" spans="1:5" ht="57" hidden="1" thickBot="1">
      <c r="A2051" s="85" t="s">
        <v>411</v>
      </c>
      <c r="B2051" s="102">
        <v>1210200180</v>
      </c>
      <c r="C2051" s="103"/>
      <c r="D2051" s="15">
        <v>0</v>
      </c>
      <c r="E2051" s="160">
        <v>2027</v>
      </c>
    </row>
    <row r="2052" spans="1:5" ht="57" hidden="1" thickBot="1">
      <c r="A2052" s="85" t="s">
        <v>157</v>
      </c>
      <c r="B2052" s="102">
        <v>1210200180</v>
      </c>
      <c r="C2052" s="103">
        <v>200</v>
      </c>
      <c r="D2052" s="15">
        <v>0</v>
      </c>
      <c r="E2052" s="160">
        <v>2027</v>
      </c>
    </row>
    <row r="2053" spans="1:5" ht="57" hidden="1" thickBot="1">
      <c r="A2053" s="85" t="s">
        <v>159</v>
      </c>
      <c r="B2053" s="102">
        <v>1210200180</v>
      </c>
      <c r="C2053" s="103">
        <v>240</v>
      </c>
      <c r="D2053" s="15">
        <v>0</v>
      </c>
      <c r="E2053" s="160">
        <v>2027</v>
      </c>
    </row>
    <row r="2054" spans="1:5" ht="169.5" hidden="1" thickBot="1">
      <c r="A2054" s="85" t="s">
        <v>179</v>
      </c>
      <c r="B2054" s="102">
        <v>1210300000</v>
      </c>
      <c r="C2054" s="103"/>
      <c r="D2054" s="15">
        <v>30243</v>
      </c>
      <c r="E2054" s="160">
        <v>2027</v>
      </c>
    </row>
    <row r="2055" spans="1:5" ht="169.5" hidden="1" thickBot="1">
      <c r="A2055" s="85" t="s">
        <v>181</v>
      </c>
      <c r="B2055" s="102">
        <v>1210365900</v>
      </c>
      <c r="C2055" s="103"/>
      <c r="D2055" s="15">
        <v>30243</v>
      </c>
      <c r="E2055" s="160">
        <v>2027</v>
      </c>
    </row>
    <row r="2056" spans="1:5" ht="135.75" hidden="1" thickBot="1">
      <c r="A2056" s="85" t="s">
        <v>144</v>
      </c>
      <c r="B2056" s="102">
        <v>1210365900</v>
      </c>
      <c r="C2056" s="103">
        <v>100</v>
      </c>
      <c r="D2056" s="15">
        <v>30243</v>
      </c>
      <c r="E2056" s="160">
        <v>2027</v>
      </c>
    </row>
    <row r="2057" spans="1:5" ht="57" hidden="1" thickBot="1">
      <c r="A2057" s="85" t="s">
        <v>146</v>
      </c>
      <c r="B2057" s="102">
        <v>1210365900</v>
      </c>
      <c r="C2057" s="103">
        <v>120</v>
      </c>
      <c r="D2057" s="15">
        <v>30243</v>
      </c>
      <c r="E2057" s="160">
        <v>2027</v>
      </c>
    </row>
    <row r="2058" spans="1:5" ht="45.75" hidden="1" thickBot="1">
      <c r="A2058" s="85" t="s">
        <v>626</v>
      </c>
      <c r="B2058" s="102">
        <v>1230000000</v>
      </c>
      <c r="C2058" s="103"/>
      <c r="D2058" s="15">
        <v>500</v>
      </c>
      <c r="E2058" s="160">
        <v>2027</v>
      </c>
    </row>
    <row r="2059" spans="1:5" ht="79.5" hidden="1" thickBot="1">
      <c r="A2059" s="85" t="s">
        <v>628</v>
      </c>
      <c r="B2059" s="102">
        <v>1230100000</v>
      </c>
      <c r="C2059" s="103"/>
      <c r="D2059" s="15">
        <v>500</v>
      </c>
      <c r="E2059" s="160">
        <v>2027</v>
      </c>
    </row>
    <row r="2060" spans="1:5" ht="23.25" hidden="1" thickBot="1">
      <c r="A2060" s="85" t="s">
        <v>630</v>
      </c>
      <c r="B2060" s="102">
        <v>1230100800</v>
      </c>
      <c r="C2060" s="103"/>
      <c r="D2060" s="15">
        <v>500</v>
      </c>
      <c r="E2060" s="160">
        <v>2027</v>
      </c>
    </row>
    <row r="2061" spans="1:5" ht="45.75" hidden="1" thickBot="1">
      <c r="A2061" s="85" t="s">
        <v>624</v>
      </c>
      <c r="B2061" s="102">
        <v>1230100800</v>
      </c>
      <c r="C2061" s="103">
        <v>700</v>
      </c>
      <c r="D2061" s="15">
        <v>500</v>
      </c>
      <c r="E2061" s="160">
        <v>2027</v>
      </c>
    </row>
    <row r="2062" spans="1:5" ht="23.25" hidden="1" thickBot="1">
      <c r="A2062" s="85" t="s">
        <v>630</v>
      </c>
      <c r="B2062" s="102">
        <v>1230100800</v>
      </c>
      <c r="C2062" s="103">
        <v>730</v>
      </c>
      <c r="D2062" s="15">
        <v>500</v>
      </c>
      <c r="E2062" s="160">
        <v>2027</v>
      </c>
    </row>
    <row r="2063" spans="1:5" ht="23.25" hidden="1" thickBot="1">
      <c r="A2063" s="85" t="s">
        <v>138</v>
      </c>
      <c r="B2063" s="102">
        <v>1250000000</v>
      </c>
      <c r="C2063" s="103"/>
      <c r="D2063" s="15">
        <v>955321.696</v>
      </c>
      <c r="E2063" s="160">
        <v>2027</v>
      </c>
    </row>
    <row r="2064" spans="1:5" ht="79.5" hidden="1" thickBot="1">
      <c r="A2064" s="85" t="s">
        <v>140</v>
      </c>
      <c r="B2064" s="102">
        <v>1250100000</v>
      </c>
      <c r="C2064" s="103"/>
      <c r="D2064" s="15">
        <v>955321.696</v>
      </c>
      <c r="E2064" s="160">
        <v>2027</v>
      </c>
    </row>
    <row r="2065" spans="1:5" ht="34.5" hidden="1" thickBot="1">
      <c r="A2065" s="85" t="s">
        <v>142</v>
      </c>
      <c r="B2065" s="102">
        <v>1250100110</v>
      </c>
      <c r="C2065" s="103"/>
      <c r="D2065" s="15">
        <v>6042.9960000000001</v>
      </c>
      <c r="E2065" s="160">
        <v>2027</v>
      </c>
    </row>
    <row r="2066" spans="1:5" ht="135.75" hidden="1" thickBot="1">
      <c r="A2066" s="85" t="s">
        <v>144</v>
      </c>
      <c r="B2066" s="102">
        <v>1250100110</v>
      </c>
      <c r="C2066" s="103">
        <v>100</v>
      </c>
      <c r="D2066" s="15">
        <v>6042.9960000000001</v>
      </c>
      <c r="E2066" s="160">
        <v>2027</v>
      </c>
    </row>
    <row r="2067" spans="1:5" ht="57" hidden="1" thickBot="1">
      <c r="A2067" s="85" t="s">
        <v>146</v>
      </c>
      <c r="B2067" s="102">
        <v>1250100110</v>
      </c>
      <c r="C2067" s="103">
        <v>120</v>
      </c>
      <c r="D2067" s="15">
        <v>6042.9960000000001</v>
      </c>
      <c r="E2067" s="160">
        <v>2027</v>
      </c>
    </row>
    <row r="2068" spans="1:5" ht="34.5" hidden="1" thickBot="1">
      <c r="A2068" s="85" t="s">
        <v>183</v>
      </c>
      <c r="B2068" s="102">
        <v>1250100120</v>
      </c>
      <c r="C2068" s="103"/>
      <c r="D2068" s="15">
        <v>300698.5</v>
      </c>
      <c r="E2068" s="160">
        <v>2027</v>
      </c>
    </row>
    <row r="2069" spans="1:5" ht="135.75" hidden="1" thickBot="1">
      <c r="A2069" s="85" t="s">
        <v>144</v>
      </c>
      <c r="B2069" s="102">
        <v>1250100120</v>
      </c>
      <c r="C2069" s="103">
        <v>100</v>
      </c>
      <c r="D2069" s="15">
        <v>296698.5</v>
      </c>
      <c r="E2069" s="160">
        <v>2027</v>
      </c>
    </row>
    <row r="2070" spans="1:5" ht="57" hidden="1" thickBot="1">
      <c r="A2070" s="85" t="s">
        <v>146</v>
      </c>
      <c r="B2070" s="102">
        <v>1250100120</v>
      </c>
      <c r="C2070" s="103">
        <v>120</v>
      </c>
      <c r="D2070" s="15">
        <v>296698.5</v>
      </c>
      <c r="E2070" s="160">
        <v>2027</v>
      </c>
    </row>
    <row r="2071" spans="1:5" ht="57" hidden="1" thickBot="1">
      <c r="A2071" s="85" t="s">
        <v>157</v>
      </c>
      <c r="B2071" s="102">
        <v>1250100120</v>
      </c>
      <c r="C2071" s="103">
        <v>200</v>
      </c>
      <c r="D2071" s="15">
        <v>4000</v>
      </c>
      <c r="E2071" s="160">
        <v>2027</v>
      </c>
    </row>
    <row r="2072" spans="1:5" ht="57" hidden="1" thickBot="1">
      <c r="A2072" s="85" t="s">
        <v>159</v>
      </c>
      <c r="B2072" s="102">
        <v>1250100120</v>
      </c>
      <c r="C2072" s="103">
        <v>240</v>
      </c>
      <c r="D2072" s="15">
        <v>4000</v>
      </c>
      <c r="E2072" s="160">
        <v>2027</v>
      </c>
    </row>
    <row r="2073" spans="1:5" ht="34.5" hidden="1" thickBot="1">
      <c r="A2073" s="85" t="s">
        <v>886</v>
      </c>
      <c r="B2073" s="102">
        <v>1250100160</v>
      </c>
      <c r="C2073" s="103"/>
      <c r="D2073" s="15">
        <v>65988</v>
      </c>
      <c r="E2073" s="160">
        <v>2027</v>
      </c>
    </row>
    <row r="2074" spans="1:5" ht="135.75" hidden="1" thickBot="1">
      <c r="A2074" s="85" t="s">
        <v>144</v>
      </c>
      <c r="B2074" s="102">
        <v>1250100160</v>
      </c>
      <c r="C2074" s="103">
        <v>100</v>
      </c>
      <c r="D2074" s="15">
        <v>63938</v>
      </c>
      <c r="E2074" s="160">
        <v>2027</v>
      </c>
    </row>
    <row r="2075" spans="1:5" ht="57" hidden="1" thickBot="1">
      <c r="A2075" s="85" t="s">
        <v>146</v>
      </c>
      <c r="B2075" s="102">
        <v>1250100160</v>
      </c>
      <c r="C2075" s="103">
        <v>120</v>
      </c>
      <c r="D2075" s="15">
        <v>63938</v>
      </c>
      <c r="E2075" s="160">
        <v>2027</v>
      </c>
    </row>
    <row r="2076" spans="1:5" ht="57" hidden="1" thickBot="1">
      <c r="A2076" s="85" t="s">
        <v>157</v>
      </c>
      <c r="B2076" s="102">
        <v>1250100160</v>
      </c>
      <c r="C2076" s="103">
        <v>200</v>
      </c>
      <c r="D2076" s="15">
        <v>2000</v>
      </c>
      <c r="E2076" s="160">
        <v>2027</v>
      </c>
    </row>
    <row r="2077" spans="1:5" ht="57" hidden="1" thickBot="1">
      <c r="A2077" s="85" t="s">
        <v>159</v>
      </c>
      <c r="B2077" s="102">
        <v>1250100160</v>
      </c>
      <c r="C2077" s="103">
        <v>240</v>
      </c>
      <c r="D2077" s="15">
        <v>2000</v>
      </c>
      <c r="E2077" s="160">
        <v>2027</v>
      </c>
    </row>
    <row r="2078" spans="1:5" ht="23.25" hidden="1" thickBot="1">
      <c r="A2078" s="85" t="s">
        <v>211</v>
      </c>
      <c r="B2078" s="102">
        <v>1250100160</v>
      </c>
      <c r="C2078" s="103">
        <v>800</v>
      </c>
      <c r="D2078" s="15">
        <v>50</v>
      </c>
      <c r="E2078" s="160">
        <v>2027</v>
      </c>
    </row>
    <row r="2079" spans="1:5" ht="34.5" hidden="1" thickBot="1">
      <c r="A2079" s="85" t="s">
        <v>213</v>
      </c>
      <c r="B2079" s="102">
        <v>1250100160</v>
      </c>
      <c r="C2079" s="103">
        <v>850</v>
      </c>
      <c r="D2079" s="15">
        <v>50</v>
      </c>
      <c r="E2079" s="160">
        <v>2027</v>
      </c>
    </row>
    <row r="2080" spans="1:5" ht="57" hidden="1" thickBot="1">
      <c r="A2080" s="85" t="s">
        <v>266</v>
      </c>
      <c r="B2080" s="102">
        <v>1250100720</v>
      </c>
      <c r="C2080" s="103"/>
      <c r="D2080" s="15">
        <v>74</v>
      </c>
      <c r="E2080" s="160">
        <v>2027</v>
      </c>
    </row>
    <row r="2081" spans="1:5" ht="57" hidden="1" thickBot="1">
      <c r="A2081" s="85" t="s">
        <v>157</v>
      </c>
      <c r="B2081" s="102">
        <v>1250100720</v>
      </c>
      <c r="C2081" s="103">
        <v>200</v>
      </c>
      <c r="D2081" s="15">
        <v>74</v>
      </c>
      <c r="E2081" s="160">
        <v>2027</v>
      </c>
    </row>
    <row r="2082" spans="1:5" ht="57" hidden="1" thickBot="1">
      <c r="A2082" s="85" t="s">
        <v>159</v>
      </c>
      <c r="B2082" s="102">
        <v>1250100720</v>
      </c>
      <c r="C2082" s="103">
        <v>240</v>
      </c>
      <c r="D2082" s="15">
        <v>74</v>
      </c>
      <c r="E2082" s="160">
        <v>2027</v>
      </c>
    </row>
    <row r="2083" spans="1:5" ht="34.5" hidden="1" thickBot="1">
      <c r="A2083" s="85" t="s">
        <v>209</v>
      </c>
      <c r="B2083" s="102">
        <v>1250100870</v>
      </c>
      <c r="C2083" s="103"/>
      <c r="D2083" s="15">
        <v>0</v>
      </c>
      <c r="E2083" s="160">
        <v>2027</v>
      </c>
    </row>
    <row r="2084" spans="1:5" ht="23.25" hidden="1" thickBot="1">
      <c r="A2084" s="85" t="s">
        <v>211</v>
      </c>
      <c r="B2084" s="102">
        <v>1250100870</v>
      </c>
      <c r="C2084" s="103">
        <v>800</v>
      </c>
      <c r="D2084" s="15">
        <v>0</v>
      </c>
      <c r="E2084" s="160">
        <v>2027</v>
      </c>
    </row>
    <row r="2085" spans="1:5" ht="34.5" hidden="1" thickBot="1">
      <c r="A2085" s="85" t="s">
        <v>213</v>
      </c>
      <c r="B2085" s="102">
        <v>1250100870</v>
      </c>
      <c r="C2085" s="103">
        <v>850</v>
      </c>
      <c r="D2085" s="15">
        <v>0</v>
      </c>
      <c r="E2085" s="160">
        <v>2027</v>
      </c>
    </row>
    <row r="2086" spans="1:5" ht="113.25" hidden="1" thickBot="1">
      <c r="A2086" s="85" t="s">
        <v>215</v>
      </c>
      <c r="B2086" s="102">
        <v>1250106070</v>
      </c>
      <c r="C2086" s="103"/>
      <c r="D2086" s="15">
        <v>191735.6</v>
      </c>
      <c r="E2086" s="160">
        <v>2027</v>
      </c>
    </row>
    <row r="2087" spans="1:5" ht="135.75" hidden="1" thickBot="1">
      <c r="A2087" s="85" t="s">
        <v>144</v>
      </c>
      <c r="B2087" s="102">
        <v>1250106070</v>
      </c>
      <c r="C2087" s="103">
        <v>100</v>
      </c>
      <c r="D2087" s="15">
        <v>184956.38500000001</v>
      </c>
      <c r="E2087" s="160">
        <v>2027</v>
      </c>
    </row>
    <row r="2088" spans="1:5" ht="34.5" hidden="1" thickBot="1">
      <c r="A2088" s="85" t="s">
        <v>203</v>
      </c>
      <c r="B2088" s="102">
        <v>1250106070</v>
      </c>
      <c r="C2088" s="103">
        <v>110</v>
      </c>
      <c r="D2088" s="15">
        <v>184956.38500000001</v>
      </c>
      <c r="E2088" s="160">
        <v>2027</v>
      </c>
    </row>
    <row r="2089" spans="1:5" ht="57" hidden="1" thickBot="1">
      <c r="A2089" s="85" t="s">
        <v>157</v>
      </c>
      <c r="B2089" s="102">
        <v>1250106070</v>
      </c>
      <c r="C2089" s="103">
        <v>200</v>
      </c>
      <c r="D2089" s="15">
        <v>6779.2150000000001</v>
      </c>
      <c r="E2089" s="160">
        <v>2027</v>
      </c>
    </row>
    <row r="2090" spans="1:5" ht="57" hidden="1" thickBot="1">
      <c r="A2090" s="85" t="s">
        <v>159</v>
      </c>
      <c r="B2090" s="102">
        <v>1250106070</v>
      </c>
      <c r="C2090" s="103">
        <v>240</v>
      </c>
      <c r="D2090" s="15">
        <v>6779.2150000000001</v>
      </c>
      <c r="E2090" s="160">
        <v>2027</v>
      </c>
    </row>
    <row r="2091" spans="1:5" ht="113.25" hidden="1" thickBot="1">
      <c r="A2091" s="85" t="s">
        <v>217</v>
      </c>
      <c r="B2091" s="102">
        <v>1250106090</v>
      </c>
      <c r="C2091" s="103"/>
      <c r="D2091" s="15">
        <v>390782.6</v>
      </c>
      <c r="E2091" s="160">
        <v>2027</v>
      </c>
    </row>
    <row r="2092" spans="1:5" ht="135.75" hidden="1" thickBot="1">
      <c r="A2092" s="85" t="s">
        <v>144</v>
      </c>
      <c r="B2092" s="102">
        <v>1250106090</v>
      </c>
      <c r="C2092" s="103">
        <v>100</v>
      </c>
      <c r="D2092" s="15">
        <v>315153.41200000001</v>
      </c>
      <c r="E2092" s="160">
        <v>2027</v>
      </c>
    </row>
    <row r="2093" spans="1:5" ht="34.5" hidden="1" thickBot="1">
      <c r="A2093" s="85" t="s">
        <v>203</v>
      </c>
      <c r="B2093" s="102">
        <v>1250106090</v>
      </c>
      <c r="C2093" s="103">
        <v>110</v>
      </c>
      <c r="D2093" s="15">
        <v>315153.41200000001</v>
      </c>
      <c r="E2093" s="160">
        <v>2027</v>
      </c>
    </row>
    <row r="2094" spans="1:5" ht="57" hidden="1" thickBot="1">
      <c r="A2094" s="85" t="s">
        <v>157</v>
      </c>
      <c r="B2094" s="102">
        <v>1250106090</v>
      </c>
      <c r="C2094" s="103">
        <v>200</v>
      </c>
      <c r="D2094" s="15">
        <v>70829.187999999995</v>
      </c>
      <c r="E2094" s="160">
        <v>2027</v>
      </c>
    </row>
    <row r="2095" spans="1:5" ht="57" hidden="1" thickBot="1">
      <c r="A2095" s="85" t="s">
        <v>159</v>
      </c>
      <c r="B2095" s="102">
        <v>1250106090</v>
      </c>
      <c r="C2095" s="103">
        <v>240</v>
      </c>
      <c r="D2095" s="15">
        <v>70829.187999999995</v>
      </c>
      <c r="E2095" s="160">
        <v>2027</v>
      </c>
    </row>
    <row r="2096" spans="1:5" ht="23.25" hidden="1" thickBot="1">
      <c r="A2096" s="85" t="s">
        <v>211</v>
      </c>
      <c r="B2096" s="102">
        <v>1250106090</v>
      </c>
      <c r="C2096" s="103">
        <v>800</v>
      </c>
      <c r="D2096" s="15">
        <v>4800</v>
      </c>
      <c r="E2096" s="160">
        <v>2027</v>
      </c>
    </row>
    <row r="2097" spans="1:5" ht="34.5" hidden="1" thickBot="1">
      <c r="A2097" s="85" t="s">
        <v>213</v>
      </c>
      <c r="B2097" s="102">
        <v>1250106090</v>
      </c>
      <c r="C2097" s="103">
        <v>850</v>
      </c>
      <c r="D2097" s="15">
        <v>4800</v>
      </c>
      <c r="E2097" s="160">
        <v>2027</v>
      </c>
    </row>
    <row r="2098" spans="1:5" ht="102" hidden="1" thickBot="1">
      <c r="A2098" s="85" t="s">
        <v>563</v>
      </c>
      <c r="B2098" s="102">
        <v>1250300000</v>
      </c>
      <c r="C2098" s="103"/>
      <c r="D2098" s="15">
        <v>0</v>
      </c>
      <c r="E2098" s="160">
        <v>2027</v>
      </c>
    </row>
    <row r="2099" spans="1:5" ht="304.5" hidden="1" thickBot="1">
      <c r="A2099" s="85" t="s">
        <v>565</v>
      </c>
      <c r="B2099" s="102">
        <v>1250300830</v>
      </c>
      <c r="C2099" s="103"/>
      <c r="D2099" s="15">
        <v>0</v>
      </c>
      <c r="E2099" s="160">
        <v>2027</v>
      </c>
    </row>
    <row r="2100" spans="1:5" ht="57" hidden="1" thickBot="1">
      <c r="A2100" s="85" t="s">
        <v>157</v>
      </c>
      <c r="B2100" s="102">
        <v>1250300830</v>
      </c>
      <c r="C2100" s="103">
        <v>200</v>
      </c>
      <c r="D2100" s="15">
        <v>0</v>
      </c>
      <c r="E2100" s="160">
        <v>2027</v>
      </c>
    </row>
    <row r="2101" spans="1:5" ht="57" hidden="1" thickBot="1">
      <c r="A2101" s="85" t="s">
        <v>159</v>
      </c>
      <c r="B2101" s="102">
        <v>1250300830</v>
      </c>
      <c r="C2101" s="103">
        <v>240</v>
      </c>
      <c r="D2101" s="15">
        <v>0</v>
      </c>
      <c r="E2101" s="160">
        <v>2027</v>
      </c>
    </row>
    <row r="2102" spans="1:5" ht="124.5" thickBot="1">
      <c r="A2102" s="85" t="s">
        <v>219</v>
      </c>
      <c r="B2102" s="102">
        <v>1300000000</v>
      </c>
      <c r="C2102" s="103"/>
      <c r="D2102" s="15">
        <v>77153.88</v>
      </c>
      <c r="E2102" s="160">
        <v>2027</v>
      </c>
    </row>
    <row r="2103" spans="1:5" ht="147" hidden="1" thickBot="1">
      <c r="A2103" s="85" t="s">
        <v>614</v>
      </c>
      <c r="B2103" s="102">
        <v>1310000000</v>
      </c>
      <c r="C2103" s="103"/>
      <c r="D2103" s="15">
        <v>20000</v>
      </c>
      <c r="E2103" s="160">
        <v>2027</v>
      </c>
    </row>
    <row r="2104" spans="1:5" ht="113.25" hidden="1" thickBot="1">
      <c r="A2104" s="85" t="s">
        <v>616</v>
      </c>
      <c r="B2104" s="102">
        <v>1310100000</v>
      </c>
      <c r="C2104" s="103"/>
      <c r="D2104" s="15">
        <v>19000</v>
      </c>
      <c r="E2104" s="160">
        <v>2027</v>
      </c>
    </row>
    <row r="2105" spans="1:5" ht="338.25" hidden="1" thickBot="1">
      <c r="A2105" s="85" t="s">
        <v>618</v>
      </c>
      <c r="B2105" s="102">
        <v>1310100820</v>
      </c>
      <c r="C2105" s="103"/>
      <c r="D2105" s="15">
        <v>19000</v>
      </c>
      <c r="E2105" s="160">
        <v>2027</v>
      </c>
    </row>
    <row r="2106" spans="1:5" ht="57" hidden="1" thickBot="1">
      <c r="A2106" s="85" t="s">
        <v>157</v>
      </c>
      <c r="B2106" s="102">
        <v>1310100820</v>
      </c>
      <c r="C2106" s="103">
        <v>200</v>
      </c>
      <c r="D2106" s="15">
        <v>19000</v>
      </c>
      <c r="E2106" s="160">
        <v>2027</v>
      </c>
    </row>
    <row r="2107" spans="1:5" ht="57" hidden="1" thickBot="1">
      <c r="A2107" s="85" t="s">
        <v>159</v>
      </c>
      <c r="B2107" s="102">
        <v>1310100820</v>
      </c>
      <c r="C2107" s="103">
        <v>240</v>
      </c>
      <c r="D2107" s="15">
        <v>19000</v>
      </c>
      <c r="E2107" s="160">
        <v>2027</v>
      </c>
    </row>
    <row r="2108" spans="1:5" ht="68.25" hidden="1" thickBot="1">
      <c r="A2108" s="85" t="s">
        <v>620</v>
      </c>
      <c r="B2108" s="102">
        <v>1310700000</v>
      </c>
      <c r="C2108" s="103"/>
      <c r="D2108" s="15">
        <v>1000</v>
      </c>
      <c r="E2108" s="160">
        <v>2027</v>
      </c>
    </row>
    <row r="2109" spans="1:5" ht="169.5" hidden="1" thickBot="1">
      <c r="A2109" s="85" t="s">
        <v>622</v>
      </c>
      <c r="B2109" s="102">
        <v>1310700660</v>
      </c>
      <c r="C2109" s="103"/>
      <c r="D2109" s="15">
        <v>1000</v>
      </c>
      <c r="E2109" s="160">
        <v>2027</v>
      </c>
    </row>
    <row r="2110" spans="1:5" ht="57" hidden="1" thickBot="1">
      <c r="A2110" s="85" t="s">
        <v>157</v>
      </c>
      <c r="B2110" s="102">
        <v>1310700660</v>
      </c>
      <c r="C2110" s="103">
        <v>200</v>
      </c>
      <c r="D2110" s="15">
        <v>1000</v>
      </c>
      <c r="E2110" s="160">
        <v>2027</v>
      </c>
    </row>
    <row r="2111" spans="1:5" ht="57" hidden="1" thickBot="1">
      <c r="A2111" s="85" t="s">
        <v>159</v>
      </c>
      <c r="B2111" s="102">
        <v>1310700660</v>
      </c>
      <c r="C2111" s="103">
        <v>240</v>
      </c>
      <c r="D2111" s="15">
        <v>1000</v>
      </c>
      <c r="E2111" s="160">
        <v>2027</v>
      </c>
    </row>
    <row r="2112" spans="1:5" ht="34.5" hidden="1" thickBot="1">
      <c r="A2112" s="85" t="s">
        <v>653</v>
      </c>
      <c r="B2112" s="102">
        <v>1340000000</v>
      </c>
      <c r="C2112" s="103"/>
      <c r="D2112" s="15">
        <v>15683</v>
      </c>
      <c r="E2112" s="160">
        <v>2027</v>
      </c>
    </row>
    <row r="2113" spans="1:5" ht="57" hidden="1" thickBot="1">
      <c r="A2113" s="85" t="s">
        <v>655</v>
      </c>
      <c r="B2113" s="102">
        <v>1340100000</v>
      </c>
      <c r="C2113" s="103"/>
      <c r="D2113" s="15">
        <v>2683</v>
      </c>
      <c r="E2113" s="160">
        <v>2027</v>
      </c>
    </row>
    <row r="2114" spans="1:5" ht="79.5" hidden="1" thickBot="1">
      <c r="A2114" s="85" t="s">
        <v>657</v>
      </c>
      <c r="B2114" s="102">
        <v>1340100770</v>
      </c>
      <c r="C2114" s="103"/>
      <c r="D2114" s="15">
        <v>2683</v>
      </c>
      <c r="E2114" s="160">
        <v>2027</v>
      </c>
    </row>
    <row r="2115" spans="1:5" ht="68.25" hidden="1" thickBot="1">
      <c r="A2115" s="85" t="s">
        <v>234</v>
      </c>
      <c r="B2115" s="102">
        <v>1340100770</v>
      </c>
      <c r="C2115" s="103">
        <v>600</v>
      </c>
      <c r="D2115" s="15">
        <v>2683</v>
      </c>
      <c r="E2115" s="160">
        <v>2027</v>
      </c>
    </row>
    <row r="2116" spans="1:5" ht="23.25" hidden="1" thickBot="1">
      <c r="A2116" s="85" t="s">
        <v>377</v>
      </c>
      <c r="B2116" s="102">
        <v>1340100770</v>
      </c>
      <c r="C2116" s="103">
        <v>610</v>
      </c>
      <c r="D2116" s="15">
        <v>2683</v>
      </c>
      <c r="E2116" s="160">
        <v>2027</v>
      </c>
    </row>
    <row r="2117" spans="1:5" ht="225.75" hidden="1" thickBot="1">
      <c r="A2117" s="85" t="s">
        <v>659</v>
      </c>
      <c r="B2117" s="102">
        <v>1340200000</v>
      </c>
      <c r="C2117" s="103"/>
      <c r="D2117" s="15">
        <v>13000</v>
      </c>
      <c r="E2117" s="160">
        <v>2027</v>
      </c>
    </row>
    <row r="2118" spans="1:5" ht="90.75" hidden="1" thickBot="1">
      <c r="A2118" s="85" t="s">
        <v>661</v>
      </c>
      <c r="B2118" s="102">
        <v>1340201510</v>
      </c>
      <c r="C2118" s="103"/>
      <c r="D2118" s="15">
        <v>13000</v>
      </c>
      <c r="E2118" s="160">
        <v>2027</v>
      </c>
    </row>
    <row r="2119" spans="1:5" ht="68.25" hidden="1" thickBot="1">
      <c r="A2119" s="85" t="s">
        <v>234</v>
      </c>
      <c r="B2119" s="102">
        <v>1340201510</v>
      </c>
      <c r="C2119" s="103">
        <v>600</v>
      </c>
      <c r="D2119" s="15">
        <v>13000</v>
      </c>
      <c r="E2119" s="160">
        <v>2027</v>
      </c>
    </row>
    <row r="2120" spans="1:5" ht="23.25" hidden="1" thickBot="1">
      <c r="A2120" s="85" t="s">
        <v>377</v>
      </c>
      <c r="B2120" s="102">
        <v>1340201510</v>
      </c>
      <c r="C2120" s="103">
        <v>610</v>
      </c>
      <c r="D2120" s="15">
        <v>13000</v>
      </c>
      <c r="E2120" s="160">
        <v>2027</v>
      </c>
    </row>
    <row r="2121" spans="1:5" ht="23.25" hidden="1" thickBot="1">
      <c r="A2121" s="85" t="s">
        <v>138</v>
      </c>
      <c r="B2121" s="102">
        <v>1360000000</v>
      </c>
      <c r="C2121" s="103"/>
      <c r="D2121" s="15">
        <v>41470.879999999997</v>
      </c>
      <c r="E2121" s="160">
        <v>2027</v>
      </c>
    </row>
    <row r="2122" spans="1:5" ht="79.5" hidden="1" thickBot="1">
      <c r="A2122" s="85" t="s">
        <v>140</v>
      </c>
      <c r="B2122" s="102">
        <v>1360100000</v>
      </c>
      <c r="C2122" s="103"/>
      <c r="D2122" s="15">
        <v>41370</v>
      </c>
      <c r="E2122" s="160">
        <v>2027</v>
      </c>
    </row>
    <row r="2123" spans="1:5" ht="79.5" hidden="1" thickBot="1">
      <c r="A2123" s="85" t="s">
        <v>664</v>
      </c>
      <c r="B2123" s="102">
        <v>1360106020</v>
      </c>
      <c r="C2123" s="103"/>
      <c r="D2123" s="15">
        <v>41370</v>
      </c>
      <c r="E2123" s="160">
        <v>2027</v>
      </c>
    </row>
    <row r="2124" spans="1:5" ht="68.25" hidden="1" thickBot="1">
      <c r="A2124" s="85" t="s">
        <v>234</v>
      </c>
      <c r="B2124" s="102">
        <v>1360106020</v>
      </c>
      <c r="C2124" s="103">
        <v>600</v>
      </c>
      <c r="D2124" s="15">
        <v>41370</v>
      </c>
      <c r="E2124" s="160">
        <v>2027</v>
      </c>
    </row>
    <row r="2125" spans="1:5" ht="23.25" hidden="1" thickBot="1">
      <c r="A2125" s="85" t="s">
        <v>377</v>
      </c>
      <c r="B2125" s="102">
        <v>1360106020</v>
      </c>
      <c r="C2125" s="103">
        <v>610</v>
      </c>
      <c r="D2125" s="15">
        <v>41370</v>
      </c>
      <c r="E2125" s="160">
        <v>2027</v>
      </c>
    </row>
    <row r="2126" spans="1:5" ht="102" hidden="1" thickBot="1">
      <c r="A2126" s="85" t="s">
        <v>222</v>
      </c>
      <c r="B2126" s="102">
        <v>1360400000</v>
      </c>
      <c r="C2126" s="103"/>
      <c r="D2126" s="15">
        <v>100.88</v>
      </c>
      <c r="E2126" s="160">
        <v>2027</v>
      </c>
    </row>
    <row r="2127" spans="1:5" ht="113.25" hidden="1" thickBot="1">
      <c r="A2127" s="85" t="s">
        <v>224</v>
      </c>
      <c r="B2127" s="102">
        <v>1360451200</v>
      </c>
      <c r="C2127" s="103"/>
      <c r="D2127" s="15">
        <v>100.88</v>
      </c>
      <c r="E2127" s="160">
        <v>2027</v>
      </c>
    </row>
    <row r="2128" spans="1:5" ht="57" hidden="1" thickBot="1">
      <c r="A2128" s="85" t="s">
        <v>157</v>
      </c>
      <c r="B2128" s="102">
        <v>1360451200</v>
      </c>
      <c r="C2128" s="103">
        <v>200</v>
      </c>
      <c r="D2128" s="15">
        <v>100.88</v>
      </c>
      <c r="E2128" s="160">
        <v>2027</v>
      </c>
    </row>
    <row r="2129" spans="1:5" ht="57" hidden="1" thickBot="1">
      <c r="A2129" s="85" t="s">
        <v>159</v>
      </c>
      <c r="B2129" s="102">
        <v>1360451200</v>
      </c>
      <c r="C2129" s="103">
        <v>240</v>
      </c>
      <c r="D2129" s="15">
        <v>100.88</v>
      </c>
      <c r="E2129" s="160">
        <v>2027</v>
      </c>
    </row>
    <row r="2130" spans="1:5" ht="68.25" thickBot="1">
      <c r="A2130" s="85" t="s">
        <v>360</v>
      </c>
      <c r="B2130" s="102">
        <v>1400000000</v>
      </c>
      <c r="C2130" s="103"/>
      <c r="D2130" s="15">
        <v>753809</v>
      </c>
      <c r="E2130" s="160">
        <v>2027</v>
      </c>
    </row>
    <row r="2131" spans="1:5" ht="45.75" hidden="1" thickBot="1">
      <c r="A2131" s="85" t="s">
        <v>362</v>
      </c>
      <c r="B2131" s="102">
        <v>1410000000</v>
      </c>
      <c r="C2131" s="103"/>
      <c r="D2131" s="15">
        <v>5000</v>
      </c>
      <c r="E2131" s="160">
        <v>2027</v>
      </c>
    </row>
    <row r="2132" spans="1:5" ht="68.25" hidden="1" thickBot="1">
      <c r="A2132" s="85" t="s">
        <v>364</v>
      </c>
      <c r="B2132" s="102">
        <v>1410200000</v>
      </c>
      <c r="C2132" s="103"/>
      <c r="D2132" s="15">
        <v>5000</v>
      </c>
      <c r="E2132" s="160">
        <v>2027</v>
      </c>
    </row>
    <row r="2133" spans="1:5" ht="135.75" hidden="1" thickBot="1">
      <c r="A2133" s="85" t="s">
        <v>366</v>
      </c>
      <c r="B2133" s="102">
        <v>1410200280</v>
      </c>
      <c r="C2133" s="103"/>
      <c r="D2133" s="15">
        <v>5000</v>
      </c>
      <c r="E2133" s="160">
        <v>2027</v>
      </c>
    </row>
    <row r="2134" spans="1:5" ht="57" hidden="1" thickBot="1">
      <c r="A2134" s="85" t="s">
        <v>157</v>
      </c>
      <c r="B2134" s="102">
        <v>1410200280</v>
      </c>
      <c r="C2134" s="103">
        <v>200</v>
      </c>
      <c r="D2134" s="15">
        <v>5000</v>
      </c>
      <c r="E2134" s="160">
        <v>2027</v>
      </c>
    </row>
    <row r="2135" spans="1:5" ht="57" hidden="1" thickBot="1">
      <c r="A2135" s="85" t="s">
        <v>159</v>
      </c>
      <c r="B2135" s="102">
        <v>1410200280</v>
      </c>
      <c r="C2135" s="103">
        <v>240</v>
      </c>
      <c r="D2135" s="15">
        <v>5000</v>
      </c>
      <c r="E2135" s="160">
        <v>2027</v>
      </c>
    </row>
    <row r="2136" spans="1:5" ht="147" hidden="1" thickBot="1">
      <c r="A2136" s="85" t="s">
        <v>368</v>
      </c>
      <c r="B2136" s="102">
        <v>1410271570</v>
      </c>
      <c r="C2136" s="103"/>
      <c r="D2136" s="15">
        <v>0</v>
      </c>
      <c r="E2136" s="160">
        <v>2027</v>
      </c>
    </row>
    <row r="2137" spans="1:5" ht="57" hidden="1" thickBot="1">
      <c r="A2137" s="85" t="s">
        <v>157</v>
      </c>
      <c r="B2137" s="102">
        <v>1410271570</v>
      </c>
      <c r="C2137" s="103">
        <v>200</v>
      </c>
      <c r="D2137" s="15">
        <v>0</v>
      </c>
      <c r="E2137" s="160">
        <v>2027</v>
      </c>
    </row>
    <row r="2138" spans="1:5" ht="57" hidden="1" thickBot="1">
      <c r="A2138" s="85" t="s">
        <v>159</v>
      </c>
      <c r="B2138" s="102">
        <v>1410271570</v>
      </c>
      <c r="C2138" s="103">
        <v>240</v>
      </c>
      <c r="D2138" s="15">
        <v>0</v>
      </c>
      <c r="E2138" s="160">
        <v>2027</v>
      </c>
    </row>
    <row r="2139" spans="1:5" ht="23.25" hidden="1" thickBot="1">
      <c r="A2139" s="85" t="s">
        <v>371</v>
      </c>
      <c r="B2139" s="102">
        <v>1420000000</v>
      </c>
      <c r="C2139" s="103"/>
      <c r="D2139" s="15">
        <v>743809</v>
      </c>
      <c r="E2139" s="160">
        <v>2027</v>
      </c>
    </row>
    <row r="2140" spans="1:5" ht="57" hidden="1" thickBot="1">
      <c r="A2140" s="85" t="s">
        <v>373</v>
      </c>
      <c r="B2140" s="102">
        <v>1420300000</v>
      </c>
      <c r="C2140" s="103"/>
      <c r="D2140" s="15">
        <v>415000</v>
      </c>
      <c r="E2140" s="160">
        <v>2027</v>
      </c>
    </row>
    <row r="2141" spans="1:5" ht="113.25" hidden="1" thickBot="1">
      <c r="A2141" s="85" t="s">
        <v>375</v>
      </c>
      <c r="B2141" s="102" t="s">
        <v>376</v>
      </c>
      <c r="C2141" s="103"/>
      <c r="D2141" s="15">
        <v>415000</v>
      </c>
      <c r="E2141" s="160">
        <v>2027</v>
      </c>
    </row>
    <row r="2142" spans="1:5" ht="57" hidden="1" thickBot="1">
      <c r="A2142" s="85" t="s">
        <v>157</v>
      </c>
      <c r="B2142" s="102" t="s">
        <v>376</v>
      </c>
      <c r="C2142" s="103">
        <v>200</v>
      </c>
      <c r="D2142" s="15">
        <v>275000</v>
      </c>
      <c r="E2142" s="160">
        <v>2027</v>
      </c>
    </row>
    <row r="2143" spans="1:5" ht="57" hidden="1" thickBot="1">
      <c r="A2143" s="85" t="s">
        <v>159</v>
      </c>
      <c r="B2143" s="102" t="s">
        <v>376</v>
      </c>
      <c r="C2143" s="103">
        <v>240</v>
      </c>
      <c r="D2143" s="15">
        <v>275000</v>
      </c>
      <c r="E2143" s="160">
        <v>2027</v>
      </c>
    </row>
    <row r="2144" spans="1:5" ht="68.25" hidden="1" thickBot="1">
      <c r="A2144" s="85" t="s">
        <v>234</v>
      </c>
      <c r="B2144" s="102" t="s">
        <v>376</v>
      </c>
      <c r="C2144" s="103">
        <v>600</v>
      </c>
      <c r="D2144" s="15">
        <v>140000</v>
      </c>
      <c r="E2144" s="160">
        <v>2027</v>
      </c>
    </row>
    <row r="2145" spans="1:5" ht="23.25" hidden="1" thickBot="1">
      <c r="A2145" s="85" t="s">
        <v>377</v>
      </c>
      <c r="B2145" s="102" t="s">
        <v>376</v>
      </c>
      <c r="C2145" s="103">
        <v>610</v>
      </c>
      <c r="D2145" s="15">
        <v>140000</v>
      </c>
      <c r="E2145" s="160">
        <v>2027</v>
      </c>
    </row>
    <row r="2146" spans="1:5" ht="79.5" hidden="1" thickBot="1">
      <c r="A2146" s="85" t="s">
        <v>379</v>
      </c>
      <c r="B2146" s="102">
        <v>1420400000</v>
      </c>
      <c r="C2146" s="103"/>
      <c r="D2146" s="15">
        <v>328809</v>
      </c>
      <c r="E2146" s="160">
        <v>2027</v>
      </c>
    </row>
    <row r="2147" spans="1:5" ht="102" hidden="1" thickBot="1">
      <c r="A2147" s="85" t="s">
        <v>381</v>
      </c>
      <c r="B2147" s="102" t="s">
        <v>382</v>
      </c>
      <c r="C2147" s="103"/>
      <c r="D2147" s="15">
        <v>325809</v>
      </c>
      <c r="E2147" s="160">
        <v>2027</v>
      </c>
    </row>
    <row r="2148" spans="1:5" ht="57" hidden="1" thickBot="1">
      <c r="A2148" s="85" t="s">
        <v>157</v>
      </c>
      <c r="B2148" s="102" t="s">
        <v>382</v>
      </c>
      <c r="C2148" s="103">
        <v>200</v>
      </c>
      <c r="D2148" s="15">
        <v>325809</v>
      </c>
      <c r="E2148" s="160">
        <v>2027</v>
      </c>
    </row>
    <row r="2149" spans="1:5" ht="57" hidden="1" thickBot="1">
      <c r="A2149" s="85" t="s">
        <v>159</v>
      </c>
      <c r="B2149" s="102" t="s">
        <v>382</v>
      </c>
      <c r="C2149" s="103">
        <v>240</v>
      </c>
      <c r="D2149" s="15">
        <v>325809</v>
      </c>
      <c r="E2149" s="160">
        <v>2027</v>
      </c>
    </row>
    <row r="2150" spans="1:5" ht="23.25" hidden="1" thickBot="1">
      <c r="A2150" s="85" t="s">
        <v>383</v>
      </c>
      <c r="B2150" s="102" t="s">
        <v>384</v>
      </c>
      <c r="C2150" s="103"/>
      <c r="D2150" s="15">
        <v>3000</v>
      </c>
      <c r="E2150" s="160">
        <v>2027</v>
      </c>
    </row>
    <row r="2151" spans="1:5" ht="57" hidden="1" thickBot="1">
      <c r="A2151" s="85" t="s">
        <v>157</v>
      </c>
      <c r="B2151" s="102" t="s">
        <v>384</v>
      </c>
      <c r="C2151" s="103">
        <v>200</v>
      </c>
      <c r="D2151" s="15">
        <v>3000</v>
      </c>
      <c r="E2151" s="160">
        <v>2027</v>
      </c>
    </row>
    <row r="2152" spans="1:5" ht="57" hidden="1" thickBot="1">
      <c r="A2152" s="85" t="s">
        <v>159</v>
      </c>
      <c r="B2152" s="102" t="s">
        <v>384</v>
      </c>
      <c r="C2152" s="103">
        <v>240</v>
      </c>
      <c r="D2152" s="15">
        <v>3000</v>
      </c>
      <c r="E2152" s="160">
        <v>2027</v>
      </c>
    </row>
    <row r="2153" spans="1:5" ht="34.5" hidden="1" thickBot="1">
      <c r="A2153" s="85" t="s">
        <v>385</v>
      </c>
      <c r="B2153" s="102">
        <v>1430000000</v>
      </c>
      <c r="C2153" s="103"/>
      <c r="D2153" s="15">
        <v>5000</v>
      </c>
      <c r="E2153" s="160">
        <v>2027</v>
      </c>
    </row>
    <row r="2154" spans="1:5" ht="57" hidden="1" thickBot="1">
      <c r="A2154" s="85" t="s">
        <v>387</v>
      </c>
      <c r="B2154" s="102">
        <v>1430100000</v>
      </c>
      <c r="C2154" s="103"/>
      <c r="D2154" s="15">
        <v>5000</v>
      </c>
      <c r="E2154" s="160">
        <v>2027</v>
      </c>
    </row>
    <row r="2155" spans="1:5" ht="45.75" hidden="1" thickBot="1">
      <c r="A2155" s="85" t="s">
        <v>389</v>
      </c>
      <c r="B2155" s="102" t="s">
        <v>390</v>
      </c>
      <c r="C2155" s="103"/>
      <c r="D2155" s="15">
        <v>5000</v>
      </c>
      <c r="E2155" s="160">
        <v>2027</v>
      </c>
    </row>
    <row r="2156" spans="1:5" ht="57" hidden="1" thickBot="1">
      <c r="A2156" s="85" t="s">
        <v>157</v>
      </c>
      <c r="B2156" s="102" t="s">
        <v>390</v>
      </c>
      <c r="C2156" s="103">
        <v>200</v>
      </c>
      <c r="D2156" s="15">
        <v>5000</v>
      </c>
      <c r="E2156" s="160">
        <v>2027</v>
      </c>
    </row>
    <row r="2157" spans="1:5" ht="57" hidden="1" thickBot="1">
      <c r="A2157" s="85" t="s">
        <v>159</v>
      </c>
      <c r="B2157" s="102" t="s">
        <v>390</v>
      </c>
      <c r="C2157" s="103">
        <v>240</v>
      </c>
      <c r="D2157" s="15">
        <v>5000</v>
      </c>
      <c r="E2157" s="160">
        <v>2027</v>
      </c>
    </row>
    <row r="2158" spans="1:5" ht="45.75" thickBot="1">
      <c r="A2158" s="85" t="s">
        <v>226</v>
      </c>
      <c r="B2158" s="102">
        <v>1500000000</v>
      </c>
      <c r="C2158" s="103"/>
      <c r="D2158" s="15">
        <v>168806.58499999999</v>
      </c>
      <c r="E2158" s="160">
        <v>2027</v>
      </c>
    </row>
    <row r="2159" spans="1:5" ht="135.75" hidden="1" thickBot="1">
      <c r="A2159" s="85" t="s">
        <v>228</v>
      </c>
      <c r="B2159" s="102">
        <v>1510000000</v>
      </c>
      <c r="C2159" s="103"/>
      <c r="D2159" s="15">
        <v>0</v>
      </c>
      <c r="E2159" s="160">
        <v>2027</v>
      </c>
    </row>
    <row r="2160" spans="1:5" ht="158.25" hidden="1" thickBot="1">
      <c r="A2160" s="85" t="s">
        <v>230</v>
      </c>
      <c r="B2160" s="102">
        <v>1510200000</v>
      </c>
      <c r="C2160" s="103"/>
      <c r="D2160" s="15">
        <v>0</v>
      </c>
      <c r="E2160" s="160">
        <v>2027</v>
      </c>
    </row>
    <row r="2161" spans="1:5" ht="270.75" hidden="1" thickBot="1">
      <c r="A2161" s="85" t="s">
        <v>232</v>
      </c>
      <c r="B2161" s="102">
        <v>1510202080</v>
      </c>
      <c r="C2161" s="103"/>
      <c r="D2161" s="15">
        <v>0</v>
      </c>
      <c r="E2161" s="160">
        <v>2027</v>
      </c>
    </row>
    <row r="2162" spans="1:5" ht="68.25" hidden="1" thickBot="1">
      <c r="A2162" s="85" t="s">
        <v>234</v>
      </c>
      <c r="B2162" s="102">
        <v>1510202080</v>
      </c>
      <c r="C2162" s="103">
        <v>600</v>
      </c>
      <c r="D2162" s="15">
        <v>0</v>
      </c>
      <c r="E2162" s="160">
        <v>2027</v>
      </c>
    </row>
    <row r="2163" spans="1:5" ht="23.25" hidden="1" thickBot="1">
      <c r="A2163" s="85" t="s">
        <v>236</v>
      </c>
      <c r="B2163" s="102">
        <v>1510202080</v>
      </c>
      <c r="C2163" s="103">
        <v>620</v>
      </c>
      <c r="D2163" s="15">
        <v>0</v>
      </c>
      <c r="E2163" s="160">
        <v>2027</v>
      </c>
    </row>
    <row r="2164" spans="1:5" ht="113.25" hidden="1" thickBot="1">
      <c r="A2164" s="85" t="s">
        <v>238</v>
      </c>
      <c r="B2164" s="102">
        <v>1520000000</v>
      </c>
      <c r="C2164" s="103"/>
      <c r="D2164" s="15">
        <v>8200</v>
      </c>
      <c r="E2164" s="160">
        <v>2027</v>
      </c>
    </row>
    <row r="2165" spans="1:5" ht="45.75" hidden="1" thickBot="1">
      <c r="A2165" s="85" t="s">
        <v>240</v>
      </c>
      <c r="B2165" s="102">
        <v>1520100000</v>
      </c>
      <c r="C2165" s="103"/>
      <c r="D2165" s="15">
        <v>4200</v>
      </c>
      <c r="E2165" s="160">
        <v>2027</v>
      </c>
    </row>
    <row r="2166" spans="1:5" ht="34.5" hidden="1" thickBot="1">
      <c r="A2166" s="85" t="s">
        <v>242</v>
      </c>
      <c r="B2166" s="102">
        <v>1520101150</v>
      </c>
      <c r="C2166" s="103"/>
      <c r="D2166" s="15">
        <v>4200</v>
      </c>
      <c r="E2166" s="160">
        <v>2027</v>
      </c>
    </row>
    <row r="2167" spans="1:5" ht="57" hidden="1" thickBot="1">
      <c r="A2167" s="85" t="s">
        <v>157</v>
      </c>
      <c r="B2167" s="102">
        <v>1520101150</v>
      </c>
      <c r="C2167" s="103">
        <v>200</v>
      </c>
      <c r="D2167" s="15">
        <v>4200</v>
      </c>
      <c r="E2167" s="160">
        <v>2027</v>
      </c>
    </row>
    <row r="2168" spans="1:5" ht="57" hidden="1" thickBot="1">
      <c r="A2168" s="85" t="s">
        <v>159</v>
      </c>
      <c r="B2168" s="102">
        <v>1520101150</v>
      </c>
      <c r="C2168" s="103">
        <v>240</v>
      </c>
      <c r="D2168" s="15">
        <v>4200</v>
      </c>
      <c r="E2168" s="160">
        <v>2027</v>
      </c>
    </row>
    <row r="2169" spans="1:5" ht="45.75" hidden="1" thickBot="1">
      <c r="A2169" s="85" t="s">
        <v>244</v>
      </c>
      <c r="B2169" s="102">
        <v>1520200000</v>
      </c>
      <c r="C2169" s="103"/>
      <c r="D2169" s="15">
        <v>2000</v>
      </c>
      <c r="E2169" s="160">
        <v>2027</v>
      </c>
    </row>
    <row r="2170" spans="1:5" ht="23.25" hidden="1" thickBot="1">
      <c r="A2170" s="85" t="s">
        <v>246</v>
      </c>
      <c r="B2170" s="102">
        <v>1520201160</v>
      </c>
      <c r="C2170" s="103"/>
      <c r="D2170" s="15">
        <v>2000</v>
      </c>
      <c r="E2170" s="160">
        <v>2027</v>
      </c>
    </row>
    <row r="2171" spans="1:5" ht="57" hidden="1" thickBot="1">
      <c r="A2171" s="85" t="s">
        <v>157</v>
      </c>
      <c r="B2171" s="102">
        <v>1520201160</v>
      </c>
      <c r="C2171" s="103">
        <v>200</v>
      </c>
      <c r="D2171" s="15">
        <v>2000</v>
      </c>
      <c r="E2171" s="160">
        <v>2027</v>
      </c>
    </row>
    <row r="2172" spans="1:5" ht="57" hidden="1" thickBot="1">
      <c r="A2172" s="85" t="s">
        <v>159</v>
      </c>
      <c r="B2172" s="102">
        <v>1520201160</v>
      </c>
      <c r="C2172" s="103">
        <v>240</v>
      </c>
      <c r="D2172" s="15">
        <v>2000</v>
      </c>
      <c r="E2172" s="160">
        <v>2027</v>
      </c>
    </row>
    <row r="2173" spans="1:5" ht="57" hidden="1" thickBot="1">
      <c r="A2173" s="85" t="s">
        <v>248</v>
      </c>
      <c r="B2173" s="102">
        <v>1520300000</v>
      </c>
      <c r="C2173" s="103"/>
      <c r="D2173" s="15">
        <v>2000</v>
      </c>
      <c r="E2173" s="160">
        <v>2027</v>
      </c>
    </row>
    <row r="2174" spans="1:5" ht="34.5" hidden="1" thickBot="1">
      <c r="A2174" s="85" t="s">
        <v>250</v>
      </c>
      <c r="B2174" s="102">
        <v>1520301170</v>
      </c>
      <c r="C2174" s="103"/>
      <c r="D2174" s="15">
        <v>2000</v>
      </c>
      <c r="E2174" s="160">
        <v>2027</v>
      </c>
    </row>
    <row r="2175" spans="1:5" ht="57" hidden="1" thickBot="1">
      <c r="A2175" s="85" t="s">
        <v>157</v>
      </c>
      <c r="B2175" s="102">
        <v>1520301170</v>
      </c>
      <c r="C2175" s="103">
        <v>200</v>
      </c>
      <c r="D2175" s="15">
        <v>2000</v>
      </c>
      <c r="E2175" s="160">
        <v>2027</v>
      </c>
    </row>
    <row r="2176" spans="1:5" ht="57" hidden="1" thickBot="1">
      <c r="A2176" s="85" t="s">
        <v>159</v>
      </c>
      <c r="B2176" s="102">
        <v>1520301170</v>
      </c>
      <c r="C2176" s="103">
        <v>240</v>
      </c>
      <c r="D2176" s="15">
        <v>2000</v>
      </c>
      <c r="E2176" s="160">
        <v>2027</v>
      </c>
    </row>
    <row r="2177" spans="1:5" ht="23.25" hidden="1" thickBot="1">
      <c r="A2177" s="85" t="s">
        <v>138</v>
      </c>
      <c r="B2177" s="102">
        <v>1530000000</v>
      </c>
      <c r="C2177" s="103"/>
      <c r="D2177" s="15">
        <v>160606.58499999999</v>
      </c>
      <c r="E2177" s="160">
        <v>2027</v>
      </c>
    </row>
    <row r="2178" spans="1:5" ht="79.5" hidden="1" thickBot="1">
      <c r="A2178" s="85" t="s">
        <v>140</v>
      </c>
      <c r="B2178" s="102">
        <v>1530100000</v>
      </c>
      <c r="C2178" s="103"/>
      <c r="D2178" s="15">
        <v>160606.58499999999</v>
      </c>
      <c r="E2178" s="160">
        <v>2027</v>
      </c>
    </row>
    <row r="2179" spans="1:5" ht="124.5" hidden="1" thickBot="1">
      <c r="A2179" s="85" t="s">
        <v>254</v>
      </c>
      <c r="B2179" s="102">
        <v>1530106190</v>
      </c>
      <c r="C2179" s="103"/>
      <c r="D2179" s="15">
        <v>160606.58499999999</v>
      </c>
      <c r="E2179" s="160">
        <v>2027</v>
      </c>
    </row>
    <row r="2180" spans="1:5" ht="68.25" hidden="1" thickBot="1">
      <c r="A2180" s="85" t="s">
        <v>234</v>
      </c>
      <c r="B2180" s="102">
        <v>1530106190</v>
      </c>
      <c r="C2180" s="103">
        <v>600</v>
      </c>
      <c r="D2180" s="15">
        <v>160606.58499999999</v>
      </c>
      <c r="E2180" s="160">
        <v>2027</v>
      </c>
    </row>
    <row r="2181" spans="1:5" ht="23.25" hidden="1" thickBot="1">
      <c r="A2181" s="85" t="s">
        <v>236</v>
      </c>
      <c r="B2181" s="102">
        <v>1530106190</v>
      </c>
      <c r="C2181" s="103">
        <v>620</v>
      </c>
      <c r="D2181" s="15">
        <v>160606.58499999999</v>
      </c>
      <c r="E2181" s="160">
        <v>2027</v>
      </c>
    </row>
    <row r="2182" spans="1:5" ht="45.75" thickBot="1">
      <c r="A2182" s="85" t="s">
        <v>256</v>
      </c>
      <c r="B2182" s="102">
        <v>1600000000</v>
      </c>
      <c r="C2182" s="103"/>
      <c r="D2182" s="15">
        <v>284225</v>
      </c>
      <c r="E2182" s="160">
        <v>2027</v>
      </c>
    </row>
    <row r="2183" spans="1:5" ht="68.25" hidden="1" thickBot="1">
      <c r="A2183" s="85" t="s">
        <v>258</v>
      </c>
      <c r="B2183" s="102">
        <v>1620000000</v>
      </c>
      <c r="C2183" s="103"/>
      <c r="D2183" s="15">
        <v>284225</v>
      </c>
      <c r="E2183" s="160">
        <v>2027</v>
      </c>
    </row>
    <row r="2184" spans="1:5" ht="124.5" hidden="1" thickBot="1">
      <c r="A2184" s="85" t="s">
        <v>260</v>
      </c>
      <c r="B2184" s="102">
        <v>1620500000</v>
      </c>
      <c r="C2184" s="103"/>
      <c r="D2184" s="15">
        <v>284225</v>
      </c>
      <c r="E2184" s="160">
        <v>2027</v>
      </c>
    </row>
    <row r="2185" spans="1:5" ht="79.5" hidden="1" thickBot="1">
      <c r="A2185" s="85" t="s">
        <v>262</v>
      </c>
      <c r="B2185" s="102">
        <v>1620501210</v>
      </c>
      <c r="C2185" s="103"/>
      <c r="D2185" s="15">
        <v>284225</v>
      </c>
      <c r="E2185" s="160">
        <v>2027</v>
      </c>
    </row>
    <row r="2186" spans="1:5" ht="57" hidden="1" thickBot="1">
      <c r="A2186" s="85" t="s">
        <v>157</v>
      </c>
      <c r="B2186" s="102">
        <v>1620501210</v>
      </c>
      <c r="C2186" s="103">
        <v>200</v>
      </c>
      <c r="D2186" s="15">
        <v>284225</v>
      </c>
      <c r="E2186" s="160">
        <v>2027</v>
      </c>
    </row>
    <row r="2187" spans="1:5" ht="57" hidden="1" thickBot="1">
      <c r="A2187" s="85" t="s">
        <v>159</v>
      </c>
      <c r="B2187" s="102">
        <v>1620501210</v>
      </c>
      <c r="C2187" s="103">
        <v>240</v>
      </c>
      <c r="D2187" s="15">
        <v>284225</v>
      </c>
      <c r="E2187" s="160">
        <v>2027</v>
      </c>
    </row>
    <row r="2188" spans="1:5" ht="68.25" thickBot="1">
      <c r="A2188" s="85" t="s">
        <v>185</v>
      </c>
      <c r="B2188" s="102">
        <v>1700000000</v>
      </c>
      <c r="C2188" s="103"/>
      <c r="D2188" s="15">
        <v>2647796</v>
      </c>
      <c r="E2188" s="160">
        <v>2027</v>
      </c>
    </row>
    <row r="2189" spans="1:5" ht="34.5" hidden="1" thickBot="1">
      <c r="A2189" s="85" t="s">
        <v>510</v>
      </c>
      <c r="B2189" s="102">
        <v>1710000000</v>
      </c>
      <c r="C2189" s="103"/>
      <c r="D2189" s="15">
        <v>571246</v>
      </c>
      <c r="E2189" s="160">
        <v>2027</v>
      </c>
    </row>
    <row r="2190" spans="1:5" ht="90.75" hidden="1" thickBot="1">
      <c r="A2190" s="85" t="s">
        <v>512</v>
      </c>
      <c r="B2190" s="102">
        <v>1710100000</v>
      </c>
      <c r="C2190" s="103"/>
      <c r="D2190" s="15">
        <v>67922</v>
      </c>
      <c r="E2190" s="160">
        <v>2027</v>
      </c>
    </row>
    <row r="2191" spans="1:5" ht="113.25" hidden="1" thickBot="1">
      <c r="A2191" s="85" t="s">
        <v>514</v>
      </c>
      <c r="B2191" s="102">
        <v>1710101340</v>
      </c>
      <c r="C2191" s="103"/>
      <c r="D2191" s="15">
        <v>32861</v>
      </c>
      <c r="E2191" s="160">
        <v>2027</v>
      </c>
    </row>
    <row r="2192" spans="1:5" ht="57" hidden="1" thickBot="1">
      <c r="A2192" s="85" t="s">
        <v>157</v>
      </c>
      <c r="B2192" s="102">
        <v>1710101340</v>
      </c>
      <c r="C2192" s="103">
        <v>200</v>
      </c>
      <c r="D2192" s="15">
        <v>32861</v>
      </c>
      <c r="E2192" s="160">
        <v>2027</v>
      </c>
    </row>
    <row r="2193" spans="1:5" ht="57" hidden="1" thickBot="1">
      <c r="A2193" s="85" t="s">
        <v>159</v>
      </c>
      <c r="B2193" s="102">
        <v>1710101340</v>
      </c>
      <c r="C2193" s="103">
        <v>240</v>
      </c>
      <c r="D2193" s="15">
        <v>32861</v>
      </c>
      <c r="E2193" s="160">
        <v>2027</v>
      </c>
    </row>
    <row r="2194" spans="1:5" ht="57" hidden="1" thickBot="1">
      <c r="A2194" s="85" t="s">
        <v>516</v>
      </c>
      <c r="B2194" s="102">
        <v>1710102120</v>
      </c>
      <c r="C2194" s="103"/>
      <c r="D2194" s="15">
        <v>35061</v>
      </c>
      <c r="E2194" s="160">
        <v>2027</v>
      </c>
    </row>
    <row r="2195" spans="1:5" ht="57" hidden="1" thickBot="1">
      <c r="A2195" s="85" t="s">
        <v>157</v>
      </c>
      <c r="B2195" s="102">
        <v>1710102120</v>
      </c>
      <c r="C2195" s="103">
        <v>200</v>
      </c>
      <c r="D2195" s="15">
        <v>35061</v>
      </c>
      <c r="E2195" s="160">
        <v>2027</v>
      </c>
    </row>
    <row r="2196" spans="1:5" ht="57" hidden="1" thickBot="1">
      <c r="A2196" s="85" t="s">
        <v>159</v>
      </c>
      <c r="B2196" s="102">
        <v>1710102120</v>
      </c>
      <c r="C2196" s="103">
        <v>240</v>
      </c>
      <c r="D2196" s="15">
        <v>35061</v>
      </c>
      <c r="E2196" s="160">
        <v>2027</v>
      </c>
    </row>
    <row r="2197" spans="1:5" ht="23.25" hidden="1" thickBot="1">
      <c r="A2197" s="85" t="s">
        <v>715</v>
      </c>
      <c r="B2197" s="102" t="s">
        <v>716</v>
      </c>
      <c r="C2197" s="103"/>
      <c r="D2197" s="15">
        <v>0</v>
      </c>
      <c r="E2197" s="160">
        <v>2027</v>
      </c>
    </row>
    <row r="2198" spans="1:5" ht="68.25" hidden="1" thickBot="1">
      <c r="A2198" s="85" t="s">
        <v>234</v>
      </c>
      <c r="B2198" s="102" t="s">
        <v>716</v>
      </c>
      <c r="C2198" s="103">
        <v>600</v>
      </c>
      <c r="D2198" s="15">
        <v>0</v>
      </c>
      <c r="E2198" s="160">
        <v>2027</v>
      </c>
    </row>
    <row r="2199" spans="1:5" ht="23.25" hidden="1" thickBot="1">
      <c r="A2199" s="85" t="s">
        <v>236</v>
      </c>
      <c r="B2199" s="102" t="s">
        <v>716</v>
      </c>
      <c r="C2199" s="103">
        <v>620</v>
      </c>
      <c r="D2199" s="15">
        <v>0</v>
      </c>
      <c r="E2199" s="160">
        <v>2027</v>
      </c>
    </row>
    <row r="2200" spans="1:5" ht="45.75" hidden="1" thickBot="1">
      <c r="A2200" s="85" t="s">
        <v>518</v>
      </c>
      <c r="B2200" s="102" t="s">
        <v>519</v>
      </c>
      <c r="C2200" s="103"/>
      <c r="D2200" s="15">
        <v>503324</v>
      </c>
      <c r="E2200" s="160">
        <v>2027</v>
      </c>
    </row>
    <row r="2201" spans="1:5" ht="124.5" hidden="1" thickBot="1">
      <c r="A2201" s="85" t="s">
        <v>520</v>
      </c>
      <c r="B2201" s="102" t="s">
        <v>521</v>
      </c>
      <c r="C2201" s="103"/>
      <c r="D2201" s="15">
        <v>0</v>
      </c>
      <c r="E2201" s="160">
        <v>2027</v>
      </c>
    </row>
    <row r="2202" spans="1:5" ht="57" hidden="1" thickBot="1">
      <c r="A2202" s="85" t="s">
        <v>157</v>
      </c>
      <c r="B2202" s="102" t="s">
        <v>521</v>
      </c>
      <c r="C2202" s="103">
        <v>200</v>
      </c>
      <c r="D2202" s="15">
        <v>0</v>
      </c>
      <c r="E2202" s="160">
        <v>2027</v>
      </c>
    </row>
    <row r="2203" spans="1:5" ht="57" hidden="1" thickBot="1">
      <c r="A2203" s="85" t="s">
        <v>159</v>
      </c>
      <c r="B2203" s="102" t="s">
        <v>521</v>
      </c>
      <c r="C2203" s="103">
        <v>240</v>
      </c>
      <c r="D2203" s="15">
        <v>0</v>
      </c>
      <c r="E2203" s="160">
        <v>2027</v>
      </c>
    </row>
    <row r="2204" spans="1:5" ht="102" hidden="1" thickBot="1">
      <c r="A2204" s="85" t="s">
        <v>522</v>
      </c>
      <c r="B2204" s="102" t="s">
        <v>523</v>
      </c>
      <c r="C2204" s="103"/>
      <c r="D2204" s="15">
        <v>503324</v>
      </c>
      <c r="E2204" s="160">
        <v>2027</v>
      </c>
    </row>
    <row r="2205" spans="1:5" ht="57" hidden="1" thickBot="1">
      <c r="A2205" s="85" t="s">
        <v>157</v>
      </c>
      <c r="B2205" s="102" t="s">
        <v>523</v>
      </c>
      <c r="C2205" s="103">
        <v>200</v>
      </c>
      <c r="D2205" s="15">
        <v>503324</v>
      </c>
      <c r="E2205" s="160">
        <v>2027</v>
      </c>
    </row>
    <row r="2206" spans="1:5" ht="57" hidden="1" thickBot="1">
      <c r="A2206" s="85" t="s">
        <v>159</v>
      </c>
      <c r="B2206" s="102" t="s">
        <v>523</v>
      </c>
      <c r="C2206" s="103">
        <v>240</v>
      </c>
      <c r="D2206" s="15">
        <v>503324</v>
      </c>
      <c r="E2206" s="160">
        <v>2027</v>
      </c>
    </row>
    <row r="2207" spans="1:5" ht="68.25" hidden="1" thickBot="1">
      <c r="A2207" s="85" t="s">
        <v>234</v>
      </c>
      <c r="B2207" s="102" t="s">
        <v>523</v>
      </c>
      <c r="C2207" s="103">
        <v>600</v>
      </c>
      <c r="D2207" s="15">
        <v>0</v>
      </c>
      <c r="E2207" s="160">
        <v>2027</v>
      </c>
    </row>
    <row r="2208" spans="1:5" ht="23.25" hidden="1" thickBot="1">
      <c r="A2208" s="85" t="s">
        <v>236</v>
      </c>
      <c r="B2208" s="102" t="s">
        <v>523</v>
      </c>
      <c r="C2208" s="103">
        <v>620</v>
      </c>
      <c r="D2208" s="15">
        <v>0</v>
      </c>
      <c r="E2208" s="160">
        <v>2027</v>
      </c>
    </row>
    <row r="2209" spans="1:5" ht="102" hidden="1" thickBot="1">
      <c r="A2209" s="85" t="s">
        <v>187</v>
      </c>
      <c r="B2209" s="102">
        <v>1720000000</v>
      </c>
      <c r="C2209" s="103"/>
      <c r="D2209" s="15">
        <v>2076550</v>
      </c>
      <c r="E2209" s="160">
        <v>2027</v>
      </c>
    </row>
    <row r="2210" spans="1:5" ht="102" hidden="1" thickBot="1">
      <c r="A2210" s="85" t="s">
        <v>189</v>
      </c>
      <c r="B2210" s="102">
        <v>1720100000</v>
      </c>
      <c r="C2210" s="103"/>
      <c r="D2210" s="15">
        <v>2076550</v>
      </c>
      <c r="E2210" s="160">
        <v>2027</v>
      </c>
    </row>
    <row r="2211" spans="1:5" ht="45.75" hidden="1" thickBot="1">
      <c r="A2211" s="85" t="s">
        <v>717</v>
      </c>
      <c r="B2211" s="102">
        <v>1720100620</v>
      </c>
      <c r="C2211" s="103"/>
      <c r="D2211" s="15">
        <v>60000</v>
      </c>
      <c r="E2211" s="160">
        <v>2027</v>
      </c>
    </row>
    <row r="2212" spans="1:5" ht="68.25" hidden="1" thickBot="1">
      <c r="A2212" s="85" t="s">
        <v>234</v>
      </c>
      <c r="B2212" s="102">
        <v>1720100620</v>
      </c>
      <c r="C2212" s="103">
        <v>600</v>
      </c>
      <c r="D2212" s="15">
        <v>60000</v>
      </c>
      <c r="E2212" s="160">
        <v>2027</v>
      </c>
    </row>
    <row r="2213" spans="1:5" ht="23.25" hidden="1" thickBot="1">
      <c r="A2213" s="85" t="s">
        <v>236</v>
      </c>
      <c r="B2213" s="102">
        <v>1720100620</v>
      </c>
      <c r="C2213" s="103">
        <v>620</v>
      </c>
      <c r="D2213" s="15">
        <v>60000</v>
      </c>
      <c r="E2213" s="160">
        <v>2027</v>
      </c>
    </row>
    <row r="2214" spans="1:5" ht="23.25" hidden="1" thickBot="1">
      <c r="A2214" s="85" t="s">
        <v>524</v>
      </c>
      <c r="B2214" s="102">
        <v>1720101480</v>
      </c>
      <c r="C2214" s="103"/>
      <c r="D2214" s="15">
        <v>278955</v>
      </c>
      <c r="E2214" s="160">
        <v>2027</v>
      </c>
    </row>
    <row r="2215" spans="1:5" ht="57" hidden="1" thickBot="1">
      <c r="A2215" s="85" t="s">
        <v>157</v>
      </c>
      <c r="B2215" s="102">
        <v>1720101480</v>
      </c>
      <c r="C2215" s="103">
        <v>200</v>
      </c>
      <c r="D2215" s="15">
        <v>278955</v>
      </c>
      <c r="E2215" s="160">
        <v>2027</v>
      </c>
    </row>
    <row r="2216" spans="1:5" ht="57" hidden="1" thickBot="1">
      <c r="A2216" s="85" t="s">
        <v>159</v>
      </c>
      <c r="B2216" s="102">
        <v>1720101480</v>
      </c>
      <c r="C2216" s="103">
        <v>240</v>
      </c>
      <c r="D2216" s="15">
        <v>278955</v>
      </c>
      <c r="E2216" s="160">
        <v>2027</v>
      </c>
    </row>
    <row r="2217" spans="1:5" ht="34.5" hidden="1" thickBot="1">
      <c r="A2217" s="85" t="s">
        <v>526</v>
      </c>
      <c r="B2217" s="102">
        <v>1720101790</v>
      </c>
      <c r="C2217" s="103"/>
      <c r="D2217" s="15">
        <v>3596</v>
      </c>
      <c r="E2217" s="160">
        <v>2027</v>
      </c>
    </row>
    <row r="2218" spans="1:5" ht="57" hidden="1" thickBot="1">
      <c r="A2218" s="85" t="s">
        <v>157</v>
      </c>
      <c r="B2218" s="102">
        <v>1720101790</v>
      </c>
      <c r="C2218" s="103">
        <v>200</v>
      </c>
      <c r="D2218" s="15">
        <v>3596</v>
      </c>
      <c r="E2218" s="160">
        <v>2027</v>
      </c>
    </row>
    <row r="2219" spans="1:5" ht="57" hidden="1" thickBot="1">
      <c r="A2219" s="85" t="s">
        <v>159</v>
      </c>
      <c r="B2219" s="102">
        <v>1720101790</v>
      </c>
      <c r="C2219" s="103">
        <v>240</v>
      </c>
      <c r="D2219" s="15">
        <v>3596</v>
      </c>
      <c r="E2219" s="160">
        <v>2027</v>
      </c>
    </row>
    <row r="2220" spans="1:5" ht="68.25" hidden="1" thickBot="1">
      <c r="A2220" s="85" t="s">
        <v>528</v>
      </c>
      <c r="B2220" s="102">
        <v>1720101930</v>
      </c>
      <c r="C2220" s="103"/>
      <c r="D2220" s="15">
        <v>51642</v>
      </c>
      <c r="E2220" s="160">
        <v>2027</v>
      </c>
    </row>
    <row r="2221" spans="1:5" ht="68.25" hidden="1" thickBot="1">
      <c r="A2221" s="85" t="s">
        <v>234</v>
      </c>
      <c r="B2221" s="102">
        <v>1720101930</v>
      </c>
      <c r="C2221" s="103">
        <v>600</v>
      </c>
      <c r="D2221" s="15">
        <v>51642</v>
      </c>
      <c r="E2221" s="160">
        <v>2027</v>
      </c>
    </row>
    <row r="2222" spans="1:5" ht="23.25" hidden="1" thickBot="1">
      <c r="A2222" s="85" t="s">
        <v>377</v>
      </c>
      <c r="B2222" s="102">
        <v>1720101930</v>
      </c>
      <c r="C2222" s="103">
        <v>610</v>
      </c>
      <c r="D2222" s="15">
        <v>51642</v>
      </c>
      <c r="E2222" s="160">
        <v>2027</v>
      </c>
    </row>
    <row r="2223" spans="1:5" ht="34.5" hidden="1" thickBot="1">
      <c r="A2223" s="85" t="s">
        <v>530</v>
      </c>
      <c r="B2223" s="102">
        <v>1720101940</v>
      </c>
      <c r="C2223" s="103"/>
      <c r="D2223" s="15">
        <v>99458</v>
      </c>
      <c r="E2223" s="160">
        <v>2027</v>
      </c>
    </row>
    <row r="2224" spans="1:5" ht="68.25" hidden="1" thickBot="1">
      <c r="A2224" s="85" t="s">
        <v>234</v>
      </c>
      <c r="B2224" s="102">
        <v>1720101940</v>
      </c>
      <c r="C2224" s="103">
        <v>600</v>
      </c>
      <c r="D2224" s="15">
        <v>99458</v>
      </c>
      <c r="E2224" s="160">
        <v>2027</v>
      </c>
    </row>
    <row r="2225" spans="1:5" ht="23.25" hidden="1" thickBot="1">
      <c r="A2225" s="85" t="s">
        <v>377</v>
      </c>
      <c r="B2225" s="102">
        <v>1720101940</v>
      </c>
      <c r="C2225" s="103">
        <v>610</v>
      </c>
      <c r="D2225" s="15">
        <v>99458</v>
      </c>
      <c r="E2225" s="160">
        <v>2027</v>
      </c>
    </row>
    <row r="2226" spans="1:5" ht="45.75" hidden="1" thickBot="1">
      <c r="A2226" s="85" t="s">
        <v>391</v>
      </c>
      <c r="B2226" s="102">
        <v>1720102100</v>
      </c>
      <c r="C2226" s="103"/>
      <c r="D2226" s="15">
        <v>48712</v>
      </c>
      <c r="E2226" s="160">
        <v>2027</v>
      </c>
    </row>
    <row r="2227" spans="1:5" ht="68.25" hidden="1" thickBot="1">
      <c r="A2227" s="85" t="s">
        <v>234</v>
      </c>
      <c r="B2227" s="102">
        <v>1720102100</v>
      </c>
      <c r="C2227" s="103">
        <v>600</v>
      </c>
      <c r="D2227" s="15">
        <v>48712</v>
      </c>
      <c r="E2227" s="160">
        <v>2027</v>
      </c>
    </row>
    <row r="2228" spans="1:5" ht="23.25" hidden="1" thickBot="1">
      <c r="A2228" s="85" t="s">
        <v>377</v>
      </c>
      <c r="B2228" s="102">
        <v>1720102100</v>
      </c>
      <c r="C2228" s="103">
        <v>610</v>
      </c>
      <c r="D2228" s="15">
        <v>48712</v>
      </c>
      <c r="E2228" s="160">
        <v>2027</v>
      </c>
    </row>
    <row r="2229" spans="1:5" ht="34.5" hidden="1" thickBot="1">
      <c r="A2229" s="85" t="s">
        <v>532</v>
      </c>
      <c r="B2229" s="102">
        <v>1720102110</v>
      </c>
      <c r="C2229" s="103"/>
      <c r="D2229" s="15">
        <v>13601</v>
      </c>
      <c r="E2229" s="160">
        <v>2027</v>
      </c>
    </row>
    <row r="2230" spans="1:5" ht="57" hidden="1" thickBot="1">
      <c r="A2230" s="85" t="s">
        <v>157</v>
      </c>
      <c r="B2230" s="102">
        <v>1720102110</v>
      </c>
      <c r="C2230" s="103">
        <v>200</v>
      </c>
      <c r="D2230" s="15">
        <v>13601</v>
      </c>
      <c r="E2230" s="160">
        <v>2027</v>
      </c>
    </row>
    <row r="2231" spans="1:5" ht="57" hidden="1" thickBot="1">
      <c r="A2231" s="85" t="s">
        <v>159</v>
      </c>
      <c r="B2231" s="102">
        <v>1720102110</v>
      </c>
      <c r="C2231" s="103">
        <v>240</v>
      </c>
      <c r="D2231" s="15">
        <v>13601</v>
      </c>
      <c r="E2231" s="160">
        <v>2027</v>
      </c>
    </row>
    <row r="2232" spans="1:5" ht="23.25" hidden="1" thickBot="1">
      <c r="A2232" s="85" t="s">
        <v>534</v>
      </c>
      <c r="B2232" s="102">
        <v>1720102130</v>
      </c>
      <c r="C2232" s="103"/>
      <c r="D2232" s="15">
        <v>187232</v>
      </c>
      <c r="E2232" s="160">
        <v>2027</v>
      </c>
    </row>
    <row r="2233" spans="1:5" ht="68.25" hidden="1" thickBot="1">
      <c r="A2233" s="85" t="s">
        <v>234</v>
      </c>
      <c r="B2233" s="102">
        <v>1720102130</v>
      </c>
      <c r="C2233" s="103">
        <v>600</v>
      </c>
      <c r="D2233" s="15">
        <v>187232</v>
      </c>
      <c r="E2233" s="160">
        <v>2027</v>
      </c>
    </row>
    <row r="2234" spans="1:5" ht="23.25" hidden="1" thickBot="1">
      <c r="A2234" s="85" t="s">
        <v>377</v>
      </c>
      <c r="B2234" s="102">
        <v>1720102130</v>
      </c>
      <c r="C2234" s="103">
        <v>610</v>
      </c>
      <c r="D2234" s="15">
        <v>187232</v>
      </c>
      <c r="E2234" s="160">
        <v>2027</v>
      </c>
    </row>
    <row r="2235" spans="1:5" ht="45.75" hidden="1" thickBot="1">
      <c r="A2235" s="85" t="s">
        <v>536</v>
      </c>
      <c r="B2235" s="102">
        <v>1720102170</v>
      </c>
      <c r="C2235" s="103"/>
      <c r="D2235" s="15">
        <v>0</v>
      </c>
      <c r="E2235" s="160">
        <v>2027</v>
      </c>
    </row>
    <row r="2236" spans="1:5" ht="68.25" hidden="1" thickBot="1">
      <c r="A2236" s="85" t="s">
        <v>234</v>
      </c>
      <c r="B2236" s="102">
        <v>1720102170</v>
      </c>
      <c r="C2236" s="103">
        <v>600</v>
      </c>
      <c r="D2236" s="15">
        <v>0</v>
      </c>
      <c r="E2236" s="160">
        <v>2027</v>
      </c>
    </row>
    <row r="2237" spans="1:5" ht="23.25" hidden="1" thickBot="1">
      <c r="A2237" s="85" t="s">
        <v>377</v>
      </c>
      <c r="B2237" s="102">
        <v>1720102170</v>
      </c>
      <c r="C2237" s="103">
        <v>610</v>
      </c>
      <c r="D2237" s="15">
        <v>0</v>
      </c>
      <c r="E2237" s="160">
        <v>2027</v>
      </c>
    </row>
    <row r="2238" spans="1:5" ht="90.75" hidden="1" thickBot="1">
      <c r="A2238" s="85" t="s">
        <v>538</v>
      </c>
      <c r="B2238" s="102">
        <v>1720106242</v>
      </c>
      <c r="C2238" s="103"/>
      <c r="D2238" s="15">
        <v>1331916</v>
      </c>
      <c r="E2238" s="160">
        <v>2027</v>
      </c>
    </row>
    <row r="2239" spans="1:5" ht="68.25" hidden="1" thickBot="1">
      <c r="A2239" s="85" t="s">
        <v>234</v>
      </c>
      <c r="B2239" s="102">
        <v>1720106242</v>
      </c>
      <c r="C2239" s="103">
        <v>600</v>
      </c>
      <c r="D2239" s="15">
        <v>1331916</v>
      </c>
      <c r="E2239" s="160">
        <v>2027</v>
      </c>
    </row>
    <row r="2240" spans="1:5" ht="23.25" hidden="1" thickBot="1">
      <c r="A2240" s="85" t="s">
        <v>377</v>
      </c>
      <c r="B2240" s="102">
        <v>1720106242</v>
      </c>
      <c r="C2240" s="103">
        <v>610</v>
      </c>
      <c r="D2240" s="15">
        <v>1331916</v>
      </c>
      <c r="E2240" s="160">
        <v>2027</v>
      </c>
    </row>
    <row r="2241" spans="1:5" ht="102" hidden="1" thickBot="1">
      <c r="A2241" s="85" t="s">
        <v>191</v>
      </c>
      <c r="B2241" s="102">
        <v>1720162670</v>
      </c>
      <c r="C2241" s="103"/>
      <c r="D2241" s="15">
        <v>1438</v>
      </c>
      <c r="E2241" s="160">
        <v>2027</v>
      </c>
    </row>
    <row r="2242" spans="1:5" ht="135.75" hidden="1" thickBot="1">
      <c r="A2242" s="85" t="s">
        <v>144</v>
      </c>
      <c r="B2242" s="102">
        <v>1720162670</v>
      </c>
      <c r="C2242" s="103">
        <v>100</v>
      </c>
      <c r="D2242" s="15">
        <v>1391</v>
      </c>
      <c r="E2242" s="160">
        <v>2027</v>
      </c>
    </row>
    <row r="2243" spans="1:5" ht="57" hidden="1" thickBot="1">
      <c r="A2243" s="85" t="s">
        <v>146</v>
      </c>
      <c r="B2243" s="102">
        <v>1720162670</v>
      </c>
      <c r="C2243" s="103">
        <v>120</v>
      </c>
      <c r="D2243" s="15">
        <v>1391</v>
      </c>
      <c r="E2243" s="160">
        <v>2027</v>
      </c>
    </row>
    <row r="2244" spans="1:5" ht="57" hidden="1" thickBot="1">
      <c r="A2244" s="85" t="s">
        <v>157</v>
      </c>
      <c r="B2244" s="102">
        <v>1720162670</v>
      </c>
      <c r="C2244" s="103">
        <v>200</v>
      </c>
      <c r="D2244" s="15">
        <v>47</v>
      </c>
      <c r="E2244" s="160">
        <v>2027</v>
      </c>
    </row>
    <row r="2245" spans="1:5" ht="57" hidden="1" thickBot="1">
      <c r="A2245" s="85" t="s">
        <v>159</v>
      </c>
      <c r="B2245" s="102">
        <v>1720162670</v>
      </c>
      <c r="C2245" s="103">
        <v>240</v>
      </c>
      <c r="D2245" s="15">
        <v>47</v>
      </c>
      <c r="E2245" s="160">
        <v>2027</v>
      </c>
    </row>
    <row r="2246" spans="1:5" ht="79.5" hidden="1" thickBot="1">
      <c r="A2246" s="85" t="s">
        <v>413</v>
      </c>
      <c r="B2246" s="102">
        <v>1720300000</v>
      </c>
      <c r="C2246" s="103"/>
      <c r="D2246" s="15">
        <v>0</v>
      </c>
      <c r="E2246" s="160">
        <v>2027</v>
      </c>
    </row>
    <row r="2247" spans="1:5" ht="34.5" hidden="1" thickBot="1">
      <c r="A2247" s="85" t="s">
        <v>415</v>
      </c>
      <c r="B2247" s="102">
        <v>1720302090</v>
      </c>
      <c r="C2247" s="103"/>
      <c r="D2247" s="15">
        <v>0</v>
      </c>
      <c r="E2247" s="160">
        <v>2027</v>
      </c>
    </row>
    <row r="2248" spans="1:5" ht="23.25" hidden="1" thickBot="1">
      <c r="A2248" s="85" t="s">
        <v>211</v>
      </c>
      <c r="B2248" s="102">
        <v>1720302090</v>
      </c>
      <c r="C2248" s="103">
        <v>800</v>
      </c>
      <c r="D2248" s="15">
        <v>0</v>
      </c>
      <c r="E2248" s="160">
        <v>2027</v>
      </c>
    </row>
    <row r="2249" spans="1:5" ht="113.25" hidden="1" thickBot="1">
      <c r="A2249" s="85" t="s">
        <v>417</v>
      </c>
      <c r="B2249" s="102">
        <v>1720302090</v>
      </c>
      <c r="C2249" s="103">
        <v>810</v>
      </c>
      <c r="D2249" s="15">
        <v>0</v>
      </c>
      <c r="E2249" s="160">
        <v>2027</v>
      </c>
    </row>
    <row r="2250" spans="1:5" ht="57" thickBot="1">
      <c r="A2250" s="85" t="s">
        <v>419</v>
      </c>
      <c r="B2250" s="102">
        <v>1900000000</v>
      </c>
      <c r="C2250" s="103"/>
      <c r="D2250" s="15">
        <v>284652.92</v>
      </c>
      <c r="E2250" s="160">
        <v>2027</v>
      </c>
    </row>
    <row r="2251" spans="1:5" ht="113.25" hidden="1" thickBot="1">
      <c r="A2251" s="85" t="s">
        <v>421</v>
      </c>
      <c r="B2251" s="102">
        <v>1940000000</v>
      </c>
      <c r="C2251" s="103"/>
      <c r="D2251" s="15">
        <v>284652.92</v>
      </c>
      <c r="E2251" s="160">
        <v>2027</v>
      </c>
    </row>
    <row r="2252" spans="1:5" ht="102" hidden="1" thickBot="1">
      <c r="A2252" s="85" t="s">
        <v>423</v>
      </c>
      <c r="B2252" s="102">
        <v>1940100000</v>
      </c>
      <c r="C2252" s="103"/>
      <c r="D2252" s="15">
        <v>284652.92</v>
      </c>
      <c r="E2252" s="160">
        <v>2027</v>
      </c>
    </row>
    <row r="2253" spans="1:5" ht="102" hidden="1" thickBot="1">
      <c r="A2253" s="85" t="s">
        <v>425</v>
      </c>
      <c r="B2253" s="102">
        <v>1940179605</v>
      </c>
      <c r="C2253" s="103"/>
      <c r="D2253" s="15">
        <v>0</v>
      </c>
      <c r="E2253" s="160">
        <v>2027</v>
      </c>
    </row>
    <row r="2254" spans="1:5" ht="34.5" hidden="1" thickBot="1">
      <c r="A2254" s="85" t="s">
        <v>575</v>
      </c>
      <c r="B2254" s="102">
        <v>1940179605</v>
      </c>
      <c r="C2254" s="103">
        <v>300</v>
      </c>
      <c r="D2254" s="15">
        <v>0</v>
      </c>
      <c r="E2254" s="160">
        <v>2027</v>
      </c>
    </row>
    <row r="2255" spans="1:5" ht="57" hidden="1" thickBot="1">
      <c r="A2255" s="85" t="s">
        <v>577</v>
      </c>
      <c r="B2255" s="102">
        <v>1940179605</v>
      </c>
      <c r="C2255" s="103">
        <v>320</v>
      </c>
      <c r="D2255" s="15">
        <v>0</v>
      </c>
      <c r="E2255" s="160">
        <v>2027</v>
      </c>
    </row>
    <row r="2256" spans="1:5" ht="57" hidden="1" thickBot="1">
      <c r="A2256" s="85" t="s">
        <v>306</v>
      </c>
      <c r="B2256" s="102">
        <v>1940179605</v>
      </c>
      <c r="C2256" s="103">
        <v>400</v>
      </c>
      <c r="D2256" s="15">
        <v>0</v>
      </c>
      <c r="E2256" s="160">
        <v>2027</v>
      </c>
    </row>
    <row r="2257" spans="1:5" ht="23.25" hidden="1" thickBot="1">
      <c r="A2257" s="85" t="s">
        <v>308</v>
      </c>
      <c r="B2257" s="102">
        <v>1940179605</v>
      </c>
      <c r="C2257" s="103">
        <v>410</v>
      </c>
      <c r="D2257" s="15">
        <v>0</v>
      </c>
      <c r="E2257" s="160">
        <v>2027</v>
      </c>
    </row>
    <row r="2258" spans="1:5" ht="90.75" hidden="1" thickBot="1">
      <c r="A2258" s="85" t="s">
        <v>427</v>
      </c>
      <c r="B2258" s="102" t="s">
        <v>428</v>
      </c>
      <c r="C2258" s="103"/>
      <c r="D2258" s="15">
        <v>284652.92</v>
      </c>
      <c r="E2258" s="160">
        <v>2027</v>
      </c>
    </row>
    <row r="2259" spans="1:5" ht="34.5" hidden="1" thickBot="1">
      <c r="A2259" s="85" t="s">
        <v>575</v>
      </c>
      <c r="B2259" s="102" t="s">
        <v>428</v>
      </c>
      <c r="C2259" s="103">
        <v>300</v>
      </c>
      <c r="D2259" s="15">
        <v>99186.28</v>
      </c>
      <c r="E2259" s="160">
        <v>2027</v>
      </c>
    </row>
    <row r="2260" spans="1:5" ht="57" hidden="1" thickBot="1">
      <c r="A2260" s="85" t="s">
        <v>577</v>
      </c>
      <c r="B2260" s="102" t="s">
        <v>428</v>
      </c>
      <c r="C2260" s="103">
        <v>320</v>
      </c>
      <c r="D2260" s="15">
        <v>99186.28</v>
      </c>
      <c r="E2260" s="160">
        <v>2027</v>
      </c>
    </row>
    <row r="2261" spans="1:5" ht="57" hidden="1" thickBot="1">
      <c r="A2261" s="85" t="s">
        <v>306</v>
      </c>
      <c r="B2261" s="102" t="s">
        <v>428</v>
      </c>
      <c r="C2261" s="103">
        <v>400</v>
      </c>
      <c r="D2261" s="15">
        <v>185466.64</v>
      </c>
      <c r="E2261" s="160">
        <v>2027</v>
      </c>
    </row>
    <row r="2262" spans="1:5" ht="23.25" hidden="1" thickBot="1">
      <c r="A2262" s="85" t="s">
        <v>308</v>
      </c>
      <c r="B2262" s="102" t="s">
        <v>428</v>
      </c>
      <c r="C2262" s="103">
        <v>410</v>
      </c>
      <c r="D2262" s="15">
        <v>185466.64</v>
      </c>
      <c r="E2262" s="160">
        <v>2027</v>
      </c>
    </row>
    <row r="2263" spans="1:5" ht="68.25" hidden="1" thickBot="1">
      <c r="A2263" s="85" t="s">
        <v>637</v>
      </c>
      <c r="B2263" s="102">
        <v>9500000000</v>
      </c>
      <c r="C2263" s="103"/>
      <c r="D2263" s="15">
        <v>54136.04</v>
      </c>
      <c r="E2263" s="160">
        <v>2027</v>
      </c>
    </row>
    <row r="2264" spans="1:5" ht="45.75" hidden="1" thickBot="1">
      <c r="A2264" s="85" t="s">
        <v>639</v>
      </c>
      <c r="B2264" s="102">
        <v>9500000010</v>
      </c>
      <c r="C2264" s="103"/>
      <c r="D2264" s="15">
        <v>5831.402</v>
      </c>
      <c r="E2264" s="160">
        <v>2027</v>
      </c>
    </row>
    <row r="2265" spans="1:5" ht="135.75" hidden="1" thickBot="1">
      <c r="A2265" s="85" t="s">
        <v>144</v>
      </c>
      <c r="B2265" s="102">
        <v>9500000010</v>
      </c>
      <c r="C2265" s="103">
        <v>100</v>
      </c>
      <c r="D2265" s="15">
        <v>5831.402</v>
      </c>
      <c r="E2265" s="160">
        <v>2027</v>
      </c>
    </row>
    <row r="2266" spans="1:5" ht="57" hidden="1" thickBot="1">
      <c r="A2266" s="85" t="s">
        <v>146</v>
      </c>
      <c r="B2266" s="102">
        <v>9500000010</v>
      </c>
      <c r="C2266" s="103">
        <v>120</v>
      </c>
      <c r="D2266" s="15">
        <v>5831.402</v>
      </c>
      <c r="E2266" s="160">
        <v>2027</v>
      </c>
    </row>
    <row r="2267" spans="1:5" ht="57" hidden="1" thickBot="1">
      <c r="A2267" s="85" t="s">
        <v>641</v>
      </c>
      <c r="B2267" s="102">
        <v>9500000020</v>
      </c>
      <c r="C2267" s="103"/>
      <c r="D2267" s="15">
        <v>4590.1710000000003</v>
      </c>
      <c r="E2267" s="160">
        <v>2027</v>
      </c>
    </row>
    <row r="2268" spans="1:5" ht="135.75" hidden="1" thickBot="1">
      <c r="A2268" s="85" t="s">
        <v>144</v>
      </c>
      <c r="B2268" s="102">
        <v>9500000020</v>
      </c>
      <c r="C2268" s="103">
        <v>100</v>
      </c>
      <c r="D2268" s="15">
        <v>4590.1710000000003</v>
      </c>
      <c r="E2268" s="160">
        <v>2027</v>
      </c>
    </row>
    <row r="2269" spans="1:5" ht="57" hidden="1" thickBot="1">
      <c r="A2269" s="85" t="s">
        <v>146</v>
      </c>
      <c r="B2269" s="102">
        <v>9500000020</v>
      </c>
      <c r="C2269" s="103">
        <v>120</v>
      </c>
      <c r="D2269" s="15">
        <v>4590.1710000000003</v>
      </c>
      <c r="E2269" s="160">
        <v>2027</v>
      </c>
    </row>
    <row r="2270" spans="1:5" ht="68.25" hidden="1" thickBot="1">
      <c r="A2270" s="85" t="s">
        <v>643</v>
      </c>
      <c r="B2270" s="102">
        <v>9500000030</v>
      </c>
      <c r="C2270" s="103"/>
      <c r="D2270" s="15">
        <v>18397.79</v>
      </c>
      <c r="E2270" s="160">
        <v>2027</v>
      </c>
    </row>
    <row r="2271" spans="1:5" ht="135.75" hidden="1" thickBot="1">
      <c r="A2271" s="85" t="s">
        <v>144</v>
      </c>
      <c r="B2271" s="102">
        <v>9500000030</v>
      </c>
      <c r="C2271" s="103">
        <v>100</v>
      </c>
      <c r="D2271" s="15">
        <v>18115.79</v>
      </c>
      <c r="E2271" s="160">
        <v>2027</v>
      </c>
    </row>
    <row r="2272" spans="1:5" ht="57" hidden="1" thickBot="1">
      <c r="A2272" s="85" t="s">
        <v>146</v>
      </c>
      <c r="B2272" s="102">
        <v>9500000030</v>
      </c>
      <c r="C2272" s="103">
        <v>120</v>
      </c>
      <c r="D2272" s="15">
        <v>18115.79</v>
      </c>
      <c r="E2272" s="160">
        <v>2027</v>
      </c>
    </row>
    <row r="2273" spans="1:5" ht="57" hidden="1" thickBot="1">
      <c r="A2273" s="85" t="s">
        <v>157</v>
      </c>
      <c r="B2273" s="102">
        <v>9500000030</v>
      </c>
      <c r="C2273" s="103">
        <v>200</v>
      </c>
      <c r="D2273" s="15">
        <v>282</v>
      </c>
      <c r="E2273" s="160">
        <v>2027</v>
      </c>
    </row>
    <row r="2274" spans="1:5" ht="57" hidden="1" thickBot="1">
      <c r="A2274" s="85" t="s">
        <v>159</v>
      </c>
      <c r="B2274" s="102">
        <v>9500000030</v>
      </c>
      <c r="C2274" s="103">
        <v>240</v>
      </c>
      <c r="D2274" s="15">
        <v>282</v>
      </c>
      <c r="E2274" s="160">
        <v>2027</v>
      </c>
    </row>
    <row r="2275" spans="1:5" ht="45.75" hidden="1" thickBot="1">
      <c r="A2275" s="85" t="s">
        <v>648</v>
      </c>
      <c r="B2275" s="102">
        <v>9500000150</v>
      </c>
      <c r="C2275" s="103"/>
      <c r="D2275" s="15">
        <v>25316.677</v>
      </c>
      <c r="E2275" s="160">
        <v>2027</v>
      </c>
    </row>
    <row r="2276" spans="1:5" ht="135.75" hidden="1" thickBot="1">
      <c r="A2276" s="85" t="s">
        <v>144</v>
      </c>
      <c r="B2276" s="102">
        <v>9500000150</v>
      </c>
      <c r="C2276" s="103">
        <v>100</v>
      </c>
      <c r="D2276" s="15">
        <v>25135.177</v>
      </c>
      <c r="E2276" s="160">
        <v>2027</v>
      </c>
    </row>
    <row r="2277" spans="1:5" ht="57" hidden="1" thickBot="1">
      <c r="A2277" s="85" t="s">
        <v>146</v>
      </c>
      <c r="B2277" s="102">
        <v>9500000150</v>
      </c>
      <c r="C2277" s="103">
        <v>120</v>
      </c>
      <c r="D2277" s="15">
        <v>25135.177</v>
      </c>
      <c r="E2277" s="160">
        <v>2027</v>
      </c>
    </row>
    <row r="2278" spans="1:5" ht="57" hidden="1" thickBot="1">
      <c r="A2278" s="85" t="s">
        <v>157</v>
      </c>
      <c r="B2278" s="102">
        <v>9500000150</v>
      </c>
      <c r="C2278" s="103">
        <v>200</v>
      </c>
      <c r="D2278" s="15">
        <v>141.5</v>
      </c>
      <c r="E2278" s="160">
        <v>2027</v>
      </c>
    </row>
    <row r="2279" spans="1:5" ht="57" hidden="1" thickBot="1">
      <c r="A2279" s="85" t="s">
        <v>159</v>
      </c>
      <c r="B2279" s="102">
        <v>9500000150</v>
      </c>
      <c r="C2279" s="103">
        <v>240</v>
      </c>
      <c r="D2279" s="15">
        <v>141.5</v>
      </c>
      <c r="E2279" s="160">
        <v>2027</v>
      </c>
    </row>
    <row r="2280" spans="1:5" ht="23.25" hidden="1" thickBot="1">
      <c r="A2280" s="85" t="s">
        <v>211</v>
      </c>
      <c r="B2280" s="102">
        <v>9500000150</v>
      </c>
      <c r="C2280" s="103">
        <v>800</v>
      </c>
      <c r="D2280" s="15">
        <v>40</v>
      </c>
      <c r="E2280" s="160">
        <v>2027</v>
      </c>
    </row>
    <row r="2281" spans="1:5" ht="34.5" hidden="1" thickBot="1">
      <c r="A2281" s="85" t="s">
        <v>213</v>
      </c>
      <c r="B2281" s="102">
        <v>9500000150</v>
      </c>
      <c r="C2281" s="103">
        <v>850</v>
      </c>
      <c r="D2281" s="15">
        <v>40</v>
      </c>
      <c r="E2281" s="160">
        <v>2027</v>
      </c>
    </row>
    <row r="2282" spans="1:5" ht="23.25" hidden="1" thickBot="1">
      <c r="A2282" s="85" t="s">
        <v>889</v>
      </c>
      <c r="B2282" s="102">
        <v>9900000000</v>
      </c>
      <c r="C2282" s="103"/>
      <c r="D2282" s="15">
        <v>0</v>
      </c>
      <c r="E2282" s="160">
        <v>2027</v>
      </c>
    </row>
    <row r="2283" spans="1:5" ht="23.25" hidden="1" thickBot="1">
      <c r="A2283" s="85" t="s">
        <v>891</v>
      </c>
      <c r="B2283" s="102">
        <v>9900000060</v>
      </c>
      <c r="C2283" s="103"/>
      <c r="D2283" s="15">
        <v>0</v>
      </c>
      <c r="E2283" s="160">
        <v>2027</v>
      </c>
    </row>
    <row r="2284" spans="1:5" ht="23.25" hidden="1" thickBot="1">
      <c r="A2284" s="85" t="s">
        <v>211</v>
      </c>
      <c r="B2284" s="102">
        <v>9900000060</v>
      </c>
      <c r="C2284" s="103">
        <v>800</v>
      </c>
      <c r="D2284" s="15">
        <v>0</v>
      </c>
      <c r="E2284" s="160">
        <v>2027</v>
      </c>
    </row>
    <row r="2285" spans="1:5" ht="15.75" hidden="1" thickBot="1">
      <c r="A2285" s="85" t="s">
        <v>893</v>
      </c>
      <c r="B2285" s="102">
        <v>9900000060</v>
      </c>
      <c r="C2285" s="103">
        <v>870</v>
      </c>
      <c r="D2285" s="15">
        <v>0</v>
      </c>
      <c r="E2285" s="160">
        <v>2027</v>
      </c>
    </row>
    <row r="2286" spans="1:5" ht="45.75" hidden="1" thickBot="1">
      <c r="A2286" s="85" t="s">
        <v>895</v>
      </c>
      <c r="B2286" s="102">
        <v>9900000100</v>
      </c>
      <c r="C2286" s="103"/>
      <c r="D2286" s="15">
        <v>0</v>
      </c>
      <c r="E2286" s="160">
        <v>2027</v>
      </c>
    </row>
    <row r="2287" spans="1:5" ht="23.25" hidden="1" thickBot="1">
      <c r="A2287" s="85" t="s">
        <v>211</v>
      </c>
      <c r="B2287" s="102">
        <v>9900000100</v>
      </c>
      <c r="C2287" s="103">
        <v>800</v>
      </c>
      <c r="D2287" s="15">
        <v>0</v>
      </c>
      <c r="E2287" s="160">
        <v>2027</v>
      </c>
    </row>
    <row r="2288" spans="1:5" ht="15.75" hidden="1" thickBot="1">
      <c r="A2288" s="85" t="s">
        <v>893</v>
      </c>
      <c r="B2288" s="102">
        <v>9900000100</v>
      </c>
      <c r="C2288" s="103">
        <v>870</v>
      </c>
      <c r="D2288" s="15">
        <v>0</v>
      </c>
      <c r="E2288" s="160">
        <v>2027</v>
      </c>
    </row>
    <row r="2289" spans="1:5" ht="34.5" hidden="1" thickBot="1">
      <c r="A2289" s="85" t="s">
        <v>900</v>
      </c>
      <c r="B2289" s="102"/>
      <c r="C2289" s="103"/>
      <c r="D2289" s="15">
        <v>54136.04</v>
      </c>
      <c r="E2289" s="160">
        <v>2027</v>
      </c>
    </row>
    <row r="2290" spans="1:5" ht="34.5" hidden="1" thickBot="1">
      <c r="A2290" s="85" t="s">
        <v>901</v>
      </c>
      <c r="B2290" s="102"/>
      <c r="C2290" s="103"/>
      <c r="D2290" s="15">
        <v>13843221.921</v>
      </c>
      <c r="E2290" s="160">
        <v>2027</v>
      </c>
    </row>
    <row r="2291" spans="1:5" ht="15.75" hidden="1" thickBot="1">
      <c r="A2291" s="116" t="s">
        <v>972</v>
      </c>
      <c r="B2291" s="112"/>
      <c r="C2291" s="113"/>
      <c r="D2291" s="15">
        <v>13897357.960999999</v>
      </c>
      <c r="E2291" s="160">
        <v>2027</v>
      </c>
    </row>
  </sheetData>
  <mergeCells count="1">
    <mergeCell ref="A1:E1"/>
  </mergeCells>
  <phoneticPr fontId="3" type="noConversion"/>
  <pageMargins left="0.7" right="0.7" top="0.75" bottom="0.75" header="0.3" footer="0.3"/>
  <pageSetup paperSize="9" scale="83" fitToHeight="0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14"/>
  <sheetViews>
    <sheetView tabSelected="1" zoomScale="150" workbookViewId="0">
      <selection activeCell="G1875" sqref="G1875"/>
    </sheetView>
  </sheetViews>
  <sheetFormatPr defaultColWidth="8.85546875" defaultRowHeight="15"/>
  <cols>
    <col min="1" max="1" width="15.140625" style="15" customWidth="1"/>
    <col min="2" max="2" width="32.7109375" style="15" customWidth="1"/>
    <col min="3" max="3" width="7" style="15" customWidth="1"/>
    <col min="4" max="4" width="6.7109375" style="15" customWidth="1"/>
    <col min="5" max="5" width="12.28515625" style="15" customWidth="1"/>
    <col min="6" max="6" width="5.7109375" style="15" customWidth="1"/>
    <col min="7" max="7" width="16" style="15" customWidth="1"/>
    <col min="8" max="8" width="8.85546875" style="15"/>
    <col min="9" max="9" width="14.28515625" style="15" bestFit="1" customWidth="1"/>
    <col min="10" max="10" width="26.28515625" style="15" customWidth="1"/>
    <col min="11" max="16384" width="8.85546875" style="15"/>
  </cols>
  <sheetData>
    <row r="1" spans="1:9" ht="42" customHeight="1" thickBot="1">
      <c r="B1" s="243" t="s">
        <v>897</v>
      </c>
      <c r="C1" s="243"/>
      <c r="D1" s="243"/>
      <c r="E1" s="243"/>
      <c r="F1" s="243"/>
      <c r="G1" s="243"/>
    </row>
    <row r="2" spans="1:9" ht="15" customHeight="1" thickBot="1">
      <c r="A2" s="15" t="s">
        <v>1002</v>
      </c>
      <c r="B2" s="110" t="s">
        <v>125</v>
      </c>
      <c r="C2" s="101" t="s">
        <v>126</v>
      </c>
      <c r="D2" s="101" t="s">
        <v>127</v>
      </c>
      <c r="E2" s="101" t="s">
        <v>128</v>
      </c>
      <c r="F2" s="101" t="s">
        <v>129</v>
      </c>
      <c r="G2" s="111" t="s">
        <v>969</v>
      </c>
      <c r="H2" s="101" t="s">
        <v>968</v>
      </c>
      <c r="I2" s="15" t="s">
        <v>960</v>
      </c>
    </row>
    <row r="3" spans="1:9" ht="33" hidden="1" customHeight="1">
      <c r="B3" s="105" t="s">
        <v>132</v>
      </c>
      <c r="C3" s="104" t="s">
        <v>133</v>
      </c>
      <c r="D3" s="104"/>
      <c r="E3" s="104"/>
      <c r="F3" s="104"/>
      <c r="G3" s="24">
        <v>2020986513.21</v>
      </c>
      <c r="H3" s="15">
        <v>2025</v>
      </c>
    </row>
    <row r="4" spans="1:9" ht="61.5" hidden="1" customHeight="1">
      <c r="B4" s="94" t="s">
        <v>134</v>
      </c>
      <c r="C4" s="88" t="s">
        <v>133</v>
      </c>
      <c r="D4" s="88" t="s">
        <v>135</v>
      </c>
      <c r="E4" s="89"/>
      <c r="F4" s="89"/>
      <c r="G4" s="25">
        <v>6550870</v>
      </c>
      <c r="H4" s="15">
        <v>2025</v>
      </c>
    </row>
    <row r="5" spans="1:9" ht="15" hidden="1" customHeight="1">
      <c r="B5" s="94" t="s">
        <v>136</v>
      </c>
      <c r="C5" s="18" t="s">
        <v>133</v>
      </c>
      <c r="D5" s="18" t="s">
        <v>135</v>
      </c>
      <c r="E5" s="18" t="s">
        <v>137</v>
      </c>
      <c r="F5" s="18"/>
      <c r="G5" s="25">
        <v>6550870</v>
      </c>
      <c r="H5" s="15">
        <v>2025</v>
      </c>
    </row>
    <row r="6" spans="1:9" ht="23.25" hidden="1" customHeight="1">
      <c r="B6" s="94" t="s">
        <v>138</v>
      </c>
      <c r="C6" s="18" t="s">
        <v>133</v>
      </c>
      <c r="D6" s="18" t="s">
        <v>135</v>
      </c>
      <c r="E6" s="26" t="s">
        <v>139</v>
      </c>
      <c r="F6" s="26"/>
      <c r="G6" s="25">
        <v>6550870</v>
      </c>
      <c r="H6" s="15">
        <v>2025</v>
      </c>
    </row>
    <row r="7" spans="1:9" ht="23.25" hidden="1" customHeight="1">
      <c r="B7" s="94" t="s">
        <v>140</v>
      </c>
      <c r="C7" s="18" t="s">
        <v>133</v>
      </c>
      <c r="D7" s="18" t="s">
        <v>135</v>
      </c>
      <c r="E7" s="26" t="s">
        <v>141</v>
      </c>
      <c r="F7" s="27"/>
      <c r="G7" s="25">
        <v>6550870</v>
      </c>
      <c r="H7" s="15">
        <v>2025</v>
      </c>
    </row>
    <row r="8" spans="1:9" ht="15" hidden="1" customHeight="1">
      <c r="B8" s="94" t="s">
        <v>142</v>
      </c>
      <c r="C8" s="18" t="s">
        <v>133</v>
      </c>
      <c r="D8" s="18" t="s">
        <v>135</v>
      </c>
      <c r="E8" s="26" t="s">
        <v>143</v>
      </c>
      <c r="F8" s="27"/>
      <c r="G8" s="25">
        <v>6550870</v>
      </c>
      <c r="H8" s="15">
        <v>2025</v>
      </c>
    </row>
    <row r="9" spans="1:9" ht="23.25" hidden="1" customHeight="1">
      <c r="B9" s="94" t="s">
        <v>144</v>
      </c>
      <c r="C9" s="18" t="s">
        <v>133</v>
      </c>
      <c r="D9" s="18" t="s">
        <v>135</v>
      </c>
      <c r="E9" s="26" t="s">
        <v>143</v>
      </c>
      <c r="F9" s="26" t="s">
        <v>145</v>
      </c>
      <c r="G9" s="25">
        <v>6550870</v>
      </c>
      <c r="H9" s="15">
        <v>2025</v>
      </c>
    </row>
    <row r="10" spans="1:9" ht="15" hidden="1" customHeight="1">
      <c r="B10" s="94" t="s">
        <v>146</v>
      </c>
      <c r="C10" s="18" t="s">
        <v>133</v>
      </c>
      <c r="D10" s="18" t="s">
        <v>135</v>
      </c>
      <c r="E10" s="26" t="s">
        <v>143</v>
      </c>
      <c r="F10" s="26" t="s">
        <v>147</v>
      </c>
      <c r="G10" s="25">
        <v>6550870</v>
      </c>
      <c r="H10" s="15">
        <v>2025</v>
      </c>
    </row>
    <row r="11" spans="1:9" ht="45.75" hidden="1" customHeight="1">
      <c r="B11" s="94" t="s">
        <v>636</v>
      </c>
      <c r="C11" s="18" t="s">
        <v>133</v>
      </c>
      <c r="D11" s="18" t="s">
        <v>269</v>
      </c>
      <c r="E11" s="19"/>
      <c r="F11" s="19"/>
      <c r="G11" s="25">
        <v>28819362</v>
      </c>
      <c r="H11" s="15">
        <v>2025</v>
      </c>
    </row>
    <row r="12" spans="1:9" ht="23.25" hidden="1" customHeight="1">
      <c r="B12" s="94" t="s">
        <v>637</v>
      </c>
      <c r="C12" s="18" t="s">
        <v>133</v>
      </c>
      <c r="D12" s="18" t="s">
        <v>269</v>
      </c>
      <c r="E12" s="18" t="s">
        <v>638</v>
      </c>
      <c r="F12" s="18"/>
      <c r="G12" s="25">
        <v>28819362</v>
      </c>
      <c r="H12" s="15">
        <v>2025</v>
      </c>
    </row>
    <row r="13" spans="1:9" ht="34.5" hidden="1" customHeight="1">
      <c r="B13" s="94" t="s">
        <v>639</v>
      </c>
      <c r="C13" s="18" t="s">
        <v>133</v>
      </c>
      <c r="D13" s="18" t="s">
        <v>269</v>
      </c>
      <c r="E13" s="26" t="s">
        <v>640</v>
      </c>
      <c r="F13" s="27"/>
      <c r="G13" s="25">
        <v>5831402</v>
      </c>
      <c r="H13" s="15">
        <v>2025</v>
      </c>
    </row>
    <row r="14" spans="1:9" ht="23.25" hidden="1" customHeight="1">
      <c r="B14" s="94" t="s">
        <v>144</v>
      </c>
      <c r="C14" s="18" t="s">
        <v>133</v>
      </c>
      <c r="D14" s="18" t="s">
        <v>269</v>
      </c>
      <c r="E14" s="26" t="s">
        <v>640</v>
      </c>
      <c r="F14" s="26" t="s">
        <v>145</v>
      </c>
      <c r="G14" s="25">
        <v>5831402</v>
      </c>
      <c r="H14" s="15">
        <v>2025</v>
      </c>
    </row>
    <row r="15" spans="1:9" ht="23.25" hidden="1" customHeight="1">
      <c r="B15" s="94" t="s">
        <v>146</v>
      </c>
      <c r="C15" s="18" t="s">
        <v>133</v>
      </c>
      <c r="D15" s="18" t="s">
        <v>269</v>
      </c>
      <c r="E15" s="26" t="s">
        <v>640</v>
      </c>
      <c r="F15" s="26" t="s">
        <v>147</v>
      </c>
      <c r="G15" s="25">
        <v>5831402</v>
      </c>
      <c r="H15" s="15">
        <v>2025</v>
      </c>
    </row>
    <row r="16" spans="1:9" ht="45.75" hidden="1" customHeight="1">
      <c r="B16" s="94" t="s">
        <v>641</v>
      </c>
      <c r="C16" s="18" t="s">
        <v>133</v>
      </c>
      <c r="D16" s="18" t="s">
        <v>269</v>
      </c>
      <c r="E16" s="26" t="s">
        <v>642</v>
      </c>
      <c r="F16" s="27"/>
      <c r="G16" s="25">
        <v>4590171</v>
      </c>
      <c r="H16" s="15">
        <v>2025</v>
      </c>
    </row>
    <row r="17" spans="2:8" ht="23.25" hidden="1" customHeight="1">
      <c r="B17" s="94" t="s">
        <v>144</v>
      </c>
      <c r="C17" s="18" t="s">
        <v>133</v>
      </c>
      <c r="D17" s="18" t="s">
        <v>269</v>
      </c>
      <c r="E17" s="26" t="s">
        <v>642</v>
      </c>
      <c r="F17" s="26" t="s">
        <v>145</v>
      </c>
      <c r="G17" s="25">
        <v>4590171</v>
      </c>
      <c r="H17" s="15">
        <v>2025</v>
      </c>
    </row>
    <row r="18" spans="2:8" ht="23.25" hidden="1" customHeight="1">
      <c r="B18" s="94" t="s">
        <v>146</v>
      </c>
      <c r="C18" s="18" t="s">
        <v>133</v>
      </c>
      <c r="D18" s="18" t="s">
        <v>269</v>
      </c>
      <c r="E18" s="26" t="s">
        <v>642</v>
      </c>
      <c r="F18" s="26" t="s">
        <v>147</v>
      </c>
      <c r="G18" s="25">
        <v>4590171</v>
      </c>
      <c r="H18" s="15">
        <v>2025</v>
      </c>
    </row>
    <row r="19" spans="2:8" ht="45.75" hidden="1" customHeight="1">
      <c r="B19" s="94" t="s">
        <v>643</v>
      </c>
      <c r="C19" s="18" t="s">
        <v>133</v>
      </c>
      <c r="D19" s="18" t="s">
        <v>269</v>
      </c>
      <c r="E19" s="26" t="s">
        <v>644</v>
      </c>
      <c r="F19" s="27"/>
      <c r="G19" s="25">
        <v>18397789</v>
      </c>
      <c r="H19" s="15">
        <v>2025</v>
      </c>
    </row>
    <row r="20" spans="2:8" ht="23.25" hidden="1" customHeight="1">
      <c r="B20" s="94" t="s">
        <v>144</v>
      </c>
      <c r="C20" s="18" t="s">
        <v>133</v>
      </c>
      <c r="D20" s="18" t="s">
        <v>269</v>
      </c>
      <c r="E20" s="26" t="s">
        <v>644</v>
      </c>
      <c r="F20" s="26" t="s">
        <v>145</v>
      </c>
      <c r="G20" s="25">
        <v>18115789</v>
      </c>
      <c r="H20" s="15">
        <v>2025</v>
      </c>
    </row>
    <row r="21" spans="2:8" ht="23.25" hidden="1" customHeight="1">
      <c r="B21" s="94" t="s">
        <v>146</v>
      </c>
      <c r="C21" s="18" t="s">
        <v>133</v>
      </c>
      <c r="D21" s="18" t="s">
        <v>269</v>
      </c>
      <c r="E21" s="26" t="s">
        <v>644</v>
      </c>
      <c r="F21" s="26" t="s">
        <v>147</v>
      </c>
      <c r="G21" s="25">
        <v>18115789</v>
      </c>
      <c r="H21" s="15">
        <v>2025</v>
      </c>
    </row>
    <row r="22" spans="2:8" ht="45.75" hidden="1" customHeight="1">
      <c r="B22" s="94" t="s">
        <v>157</v>
      </c>
      <c r="C22" s="18" t="s">
        <v>133</v>
      </c>
      <c r="D22" s="18" t="s">
        <v>269</v>
      </c>
      <c r="E22" s="26" t="s">
        <v>644</v>
      </c>
      <c r="F22" s="26" t="s">
        <v>158</v>
      </c>
      <c r="G22" s="25">
        <v>282000</v>
      </c>
      <c r="H22" s="15">
        <v>2025</v>
      </c>
    </row>
    <row r="23" spans="2:8" ht="23.25" hidden="1" customHeight="1">
      <c r="B23" s="94" t="s">
        <v>159</v>
      </c>
      <c r="C23" s="18" t="s">
        <v>133</v>
      </c>
      <c r="D23" s="18" t="s">
        <v>269</v>
      </c>
      <c r="E23" s="26" t="s">
        <v>644</v>
      </c>
      <c r="F23" s="26" t="s">
        <v>160</v>
      </c>
      <c r="G23" s="25">
        <v>282000</v>
      </c>
      <c r="H23" s="15">
        <v>2025</v>
      </c>
    </row>
    <row r="24" spans="2:8" ht="23.25" hidden="1" customHeight="1">
      <c r="B24" s="94" t="s">
        <v>148</v>
      </c>
      <c r="C24" s="18" t="s">
        <v>133</v>
      </c>
      <c r="D24" s="18" t="s">
        <v>149</v>
      </c>
      <c r="E24" s="19"/>
      <c r="F24" s="19"/>
      <c r="G24" s="25">
        <v>509380176.82999998</v>
      </c>
      <c r="H24" s="15">
        <v>2025</v>
      </c>
    </row>
    <row r="25" spans="2:8" ht="23.25" hidden="1" customHeight="1">
      <c r="B25" s="94" t="s">
        <v>150</v>
      </c>
      <c r="C25" s="18" t="s">
        <v>133</v>
      </c>
      <c r="D25" s="18" t="s">
        <v>149</v>
      </c>
      <c r="E25" s="18" t="s">
        <v>151</v>
      </c>
      <c r="F25" s="18"/>
      <c r="G25" s="25">
        <v>14145000</v>
      </c>
      <c r="H25" s="15">
        <v>2025</v>
      </c>
    </row>
    <row r="26" spans="2:8" ht="34.5" hidden="1" customHeight="1">
      <c r="B26" s="94" t="s">
        <v>138</v>
      </c>
      <c r="C26" s="18" t="s">
        <v>133</v>
      </c>
      <c r="D26" s="18" t="s">
        <v>149</v>
      </c>
      <c r="E26" s="26" t="s">
        <v>152</v>
      </c>
      <c r="F26" s="26"/>
      <c r="G26" s="25">
        <v>14145000</v>
      </c>
      <c r="H26" s="15">
        <v>2025</v>
      </c>
    </row>
    <row r="27" spans="2:8" ht="15" hidden="1" customHeight="1">
      <c r="B27" s="94" t="s">
        <v>153</v>
      </c>
      <c r="C27" s="18" t="s">
        <v>133</v>
      </c>
      <c r="D27" s="18" t="s">
        <v>149</v>
      </c>
      <c r="E27" s="26" t="s">
        <v>154</v>
      </c>
      <c r="F27" s="27"/>
      <c r="G27" s="25">
        <v>14145000</v>
      </c>
      <c r="H27" s="15">
        <v>2025</v>
      </c>
    </row>
    <row r="28" spans="2:8" ht="15" hidden="1" customHeight="1">
      <c r="B28" s="94" t="s">
        <v>155</v>
      </c>
      <c r="C28" s="18" t="s">
        <v>133</v>
      </c>
      <c r="D28" s="18" t="s">
        <v>149</v>
      </c>
      <c r="E28" s="26" t="s">
        <v>156</v>
      </c>
      <c r="F28" s="27"/>
      <c r="G28" s="25">
        <v>14145000</v>
      </c>
      <c r="H28" s="15">
        <v>2025</v>
      </c>
    </row>
    <row r="29" spans="2:8" ht="45.75" hidden="1" customHeight="1">
      <c r="B29" s="94" t="s">
        <v>144</v>
      </c>
      <c r="C29" s="18" t="s">
        <v>133</v>
      </c>
      <c r="D29" s="18" t="s">
        <v>149</v>
      </c>
      <c r="E29" s="26" t="s">
        <v>156</v>
      </c>
      <c r="F29" s="26" t="s">
        <v>145</v>
      </c>
      <c r="G29" s="25">
        <v>13985000</v>
      </c>
      <c r="H29" s="15">
        <v>2025</v>
      </c>
    </row>
    <row r="30" spans="2:8" ht="45.75" hidden="1" customHeight="1">
      <c r="B30" s="94" t="s">
        <v>146</v>
      </c>
      <c r="C30" s="18" t="s">
        <v>133</v>
      </c>
      <c r="D30" s="18" t="s">
        <v>149</v>
      </c>
      <c r="E30" s="26" t="s">
        <v>156</v>
      </c>
      <c r="F30" s="26" t="s">
        <v>147</v>
      </c>
      <c r="G30" s="25">
        <v>13985000</v>
      </c>
      <c r="H30" s="15">
        <v>2025</v>
      </c>
    </row>
    <row r="31" spans="2:8" ht="45.75" hidden="1" customHeight="1">
      <c r="B31" s="94" t="s">
        <v>157</v>
      </c>
      <c r="C31" s="18" t="s">
        <v>133</v>
      </c>
      <c r="D31" s="18" t="s">
        <v>149</v>
      </c>
      <c r="E31" s="26" t="s">
        <v>156</v>
      </c>
      <c r="F31" s="26" t="s">
        <v>158</v>
      </c>
      <c r="G31" s="25">
        <v>160000</v>
      </c>
      <c r="H31" s="15">
        <v>2025</v>
      </c>
    </row>
    <row r="32" spans="2:8" ht="23.25" hidden="1" customHeight="1">
      <c r="B32" s="94" t="s">
        <v>159</v>
      </c>
      <c r="C32" s="18" t="s">
        <v>133</v>
      </c>
      <c r="D32" s="18" t="s">
        <v>149</v>
      </c>
      <c r="E32" s="26" t="s">
        <v>156</v>
      </c>
      <c r="F32" s="26" t="s">
        <v>160</v>
      </c>
      <c r="G32" s="25">
        <v>160000</v>
      </c>
      <c r="H32" s="15">
        <v>2025</v>
      </c>
    </row>
    <row r="33" spans="2:8" ht="23.25" hidden="1" customHeight="1">
      <c r="B33" s="94" t="s">
        <v>161</v>
      </c>
      <c r="C33" s="18" t="s">
        <v>133</v>
      </c>
      <c r="D33" s="18" t="s">
        <v>149</v>
      </c>
      <c r="E33" s="18" t="s">
        <v>162</v>
      </c>
      <c r="F33" s="18"/>
      <c r="G33" s="25">
        <v>1093000</v>
      </c>
      <c r="H33" s="15">
        <v>2025</v>
      </c>
    </row>
    <row r="34" spans="2:8" ht="23.25" hidden="1" customHeight="1">
      <c r="B34" s="94" t="s">
        <v>163</v>
      </c>
      <c r="C34" s="18" t="s">
        <v>133</v>
      </c>
      <c r="D34" s="18" t="s">
        <v>149</v>
      </c>
      <c r="E34" s="26" t="s">
        <v>164</v>
      </c>
      <c r="F34" s="26"/>
      <c r="G34" s="25">
        <v>1093000</v>
      </c>
      <c r="H34" s="15">
        <v>2025</v>
      </c>
    </row>
    <row r="35" spans="2:8" ht="15" hidden="1" customHeight="1">
      <c r="B35" s="94" t="s">
        <v>165</v>
      </c>
      <c r="C35" s="18" t="s">
        <v>133</v>
      </c>
      <c r="D35" s="18" t="s">
        <v>149</v>
      </c>
      <c r="E35" s="26" t="s">
        <v>166</v>
      </c>
      <c r="F35" s="27"/>
      <c r="G35" s="25">
        <v>1093000</v>
      </c>
      <c r="H35" s="15">
        <v>2025</v>
      </c>
    </row>
    <row r="36" spans="2:8" ht="34.5" hidden="1" customHeight="1">
      <c r="B36" s="94" t="s">
        <v>167</v>
      </c>
      <c r="C36" s="18" t="s">
        <v>133</v>
      </c>
      <c r="D36" s="18" t="s">
        <v>149</v>
      </c>
      <c r="E36" s="26" t="s">
        <v>168</v>
      </c>
      <c r="F36" s="27"/>
      <c r="G36" s="25">
        <v>1093000</v>
      </c>
      <c r="H36" s="15">
        <v>2025</v>
      </c>
    </row>
    <row r="37" spans="2:8" ht="23.25" hidden="1" customHeight="1">
      <c r="B37" s="94" t="s">
        <v>144</v>
      </c>
      <c r="C37" s="18" t="s">
        <v>133</v>
      </c>
      <c r="D37" s="18" t="s">
        <v>149</v>
      </c>
      <c r="E37" s="26" t="s">
        <v>168</v>
      </c>
      <c r="F37" s="26" t="s">
        <v>145</v>
      </c>
      <c r="G37" s="25">
        <v>910833</v>
      </c>
      <c r="H37" s="15">
        <v>2025</v>
      </c>
    </row>
    <row r="38" spans="2:8" ht="34.5" hidden="1" customHeight="1">
      <c r="B38" s="94" t="s">
        <v>146</v>
      </c>
      <c r="C38" s="18" t="s">
        <v>133</v>
      </c>
      <c r="D38" s="18" t="s">
        <v>149</v>
      </c>
      <c r="E38" s="26" t="s">
        <v>168</v>
      </c>
      <c r="F38" s="26" t="s">
        <v>147</v>
      </c>
      <c r="G38" s="25">
        <v>910833</v>
      </c>
      <c r="H38" s="15">
        <v>2025</v>
      </c>
    </row>
    <row r="39" spans="2:8" ht="45.75" hidden="1" customHeight="1">
      <c r="B39" s="94" t="s">
        <v>157</v>
      </c>
      <c r="C39" s="18" t="s">
        <v>133</v>
      </c>
      <c r="D39" s="18" t="s">
        <v>149</v>
      </c>
      <c r="E39" s="26" t="s">
        <v>168</v>
      </c>
      <c r="F39" s="26" t="s">
        <v>158</v>
      </c>
      <c r="G39" s="25">
        <v>182167</v>
      </c>
      <c r="H39" s="15">
        <v>2025</v>
      </c>
    </row>
    <row r="40" spans="2:8" ht="23.25" hidden="1" customHeight="1">
      <c r="B40" s="94" t="s">
        <v>159</v>
      </c>
      <c r="C40" s="18" t="s">
        <v>133</v>
      </c>
      <c r="D40" s="18" t="s">
        <v>149</v>
      </c>
      <c r="E40" s="26" t="s">
        <v>168</v>
      </c>
      <c r="F40" s="26" t="s">
        <v>160</v>
      </c>
      <c r="G40" s="25">
        <v>182167</v>
      </c>
      <c r="H40" s="15">
        <v>2025</v>
      </c>
    </row>
    <row r="41" spans="2:8" ht="23.25" hidden="1" customHeight="1">
      <c r="B41" s="94" t="s">
        <v>169</v>
      </c>
      <c r="C41" s="18" t="s">
        <v>133</v>
      </c>
      <c r="D41" s="18" t="s">
        <v>149</v>
      </c>
      <c r="E41" s="18" t="s">
        <v>170</v>
      </c>
      <c r="F41" s="18"/>
      <c r="G41" s="25">
        <v>1182900</v>
      </c>
      <c r="H41" s="15">
        <v>2025</v>
      </c>
    </row>
    <row r="42" spans="2:8" ht="23.25" hidden="1" customHeight="1">
      <c r="B42" s="94" t="s">
        <v>171</v>
      </c>
      <c r="C42" s="18" t="s">
        <v>133</v>
      </c>
      <c r="D42" s="18" t="s">
        <v>149</v>
      </c>
      <c r="E42" s="26" t="s">
        <v>172</v>
      </c>
      <c r="F42" s="26"/>
      <c r="G42" s="25">
        <v>1182900</v>
      </c>
      <c r="H42" s="15">
        <v>2025</v>
      </c>
    </row>
    <row r="43" spans="2:8" ht="15" hidden="1" customHeight="1">
      <c r="B43" s="94" t="s">
        <v>173</v>
      </c>
      <c r="C43" s="18" t="s">
        <v>133</v>
      </c>
      <c r="D43" s="18" t="s">
        <v>149</v>
      </c>
      <c r="E43" s="26" t="s">
        <v>174</v>
      </c>
      <c r="F43" s="27"/>
      <c r="G43" s="25">
        <v>1182900</v>
      </c>
      <c r="H43" s="15">
        <v>2025</v>
      </c>
    </row>
    <row r="44" spans="2:8" ht="15" hidden="1" customHeight="1">
      <c r="B44" s="94" t="s">
        <v>175</v>
      </c>
      <c r="C44" s="18" t="s">
        <v>133</v>
      </c>
      <c r="D44" s="18" t="s">
        <v>149</v>
      </c>
      <c r="E44" s="26" t="s">
        <v>176</v>
      </c>
      <c r="F44" s="27"/>
      <c r="G44" s="25">
        <v>1182900</v>
      </c>
      <c r="H44" s="15">
        <v>2025</v>
      </c>
    </row>
    <row r="45" spans="2:8" ht="23.25" hidden="1" customHeight="1">
      <c r="B45" s="94" t="s">
        <v>144</v>
      </c>
      <c r="C45" s="18" t="s">
        <v>133</v>
      </c>
      <c r="D45" s="18" t="s">
        <v>149</v>
      </c>
      <c r="E45" s="26" t="s">
        <v>176</v>
      </c>
      <c r="F45" s="26" t="s">
        <v>145</v>
      </c>
      <c r="G45" s="25">
        <v>1075360</v>
      </c>
      <c r="H45" s="15">
        <v>2025</v>
      </c>
    </row>
    <row r="46" spans="2:8" ht="68.25" hidden="1" customHeight="1">
      <c r="B46" s="94" t="s">
        <v>146</v>
      </c>
      <c r="C46" s="18" t="s">
        <v>133</v>
      </c>
      <c r="D46" s="18" t="s">
        <v>149</v>
      </c>
      <c r="E46" s="26" t="s">
        <v>176</v>
      </c>
      <c r="F46" s="26" t="s">
        <v>147</v>
      </c>
      <c r="G46" s="25">
        <v>1075360</v>
      </c>
      <c r="H46" s="15">
        <v>2025</v>
      </c>
    </row>
    <row r="47" spans="2:8" ht="45.75" hidden="1" customHeight="1">
      <c r="B47" s="94" t="s">
        <v>157</v>
      </c>
      <c r="C47" s="18" t="s">
        <v>133</v>
      </c>
      <c r="D47" s="18" t="s">
        <v>149</v>
      </c>
      <c r="E47" s="26" t="s">
        <v>176</v>
      </c>
      <c r="F47" s="26" t="s">
        <v>158</v>
      </c>
      <c r="G47" s="25">
        <v>107540</v>
      </c>
      <c r="H47" s="15">
        <v>2025</v>
      </c>
    </row>
    <row r="48" spans="2:8" ht="23.25" hidden="1" customHeight="1">
      <c r="B48" s="94" t="s">
        <v>159</v>
      </c>
      <c r="C48" s="18" t="s">
        <v>133</v>
      </c>
      <c r="D48" s="18" t="s">
        <v>149</v>
      </c>
      <c r="E48" s="26" t="s">
        <v>176</v>
      </c>
      <c r="F48" s="26" t="s">
        <v>160</v>
      </c>
      <c r="G48" s="25">
        <v>107540</v>
      </c>
      <c r="H48" s="15">
        <v>2025</v>
      </c>
    </row>
    <row r="49" spans="2:8" ht="23.25" hidden="1" customHeight="1">
      <c r="B49" s="94" t="s">
        <v>136</v>
      </c>
      <c r="C49" s="18" t="s">
        <v>133</v>
      </c>
      <c r="D49" s="18" t="s">
        <v>149</v>
      </c>
      <c r="E49" s="18" t="s">
        <v>137</v>
      </c>
      <c r="F49" s="18"/>
      <c r="G49" s="25">
        <v>491524276.82999998</v>
      </c>
      <c r="H49" s="15">
        <v>2025</v>
      </c>
    </row>
    <row r="50" spans="2:8" ht="23.25" hidden="1" customHeight="1">
      <c r="B50" s="94" t="s">
        <v>177</v>
      </c>
      <c r="C50" s="18" t="s">
        <v>133</v>
      </c>
      <c r="D50" s="18" t="s">
        <v>149</v>
      </c>
      <c r="E50" s="26" t="s">
        <v>178</v>
      </c>
      <c r="F50" s="26"/>
      <c r="G50" s="25">
        <v>30243000</v>
      </c>
      <c r="H50" s="15">
        <v>2025</v>
      </c>
    </row>
    <row r="51" spans="2:8" ht="23.25" hidden="1" customHeight="1">
      <c r="B51" s="94" t="s">
        <v>179</v>
      </c>
      <c r="C51" s="18" t="s">
        <v>133</v>
      </c>
      <c r="D51" s="18" t="s">
        <v>149</v>
      </c>
      <c r="E51" s="26" t="s">
        <v>180</v>
      </c>
      <c r="F51" s="27"/>
      <c r="G51" s="25">
        <v>30243000</v>
      </c>
      <c r="H51" s="15">
        <v>2025</v>
      </c>
    </row>
    <row r="52" spans="2:8" ht="23.25" hidden="1" customHeight="1">
      <c r="B52" s="94" t="s">
        <v>181</v>
      </c>
      <c r="C52" s="18" t="s">
        <v>133</v>
      </c>
      <c r="D52" s="18" t="s">
        <v>149</v>
      </c>
      <c r="E52" s="26" t="s">
        <v>182</v>
      </c>
      <c r="F52" s="27"/>
      <c r="G52" s="25">
        <v>30243000</v>
      </c>
      <c r="H52" s="15">
        <v>2025</v>
      </c>
    </row>
    <row r="53" spans="2:8" ht="57" hidden="1" customHeight="1">
      <c r="B53" s="94" t="s">
        <v>144</v>
      </c>
      <c r="C53" s="18" t="s">
        <v>133</v>
      </c>
      <c r="D53" s="18" t="s">
        <v>149</v>
      </c>
      <c r="E53" s="26" t="s">
        <v>182</v>
      </c>
      <c r="F53" s="26" t="s">
        <v>145</v>
      </c>
      <c r="G53" s="25">
        <v>30243000</v>
      </c>
      <c r="H53" s="15">
        <v>2025</v>
      </c>
    </row>
    <row r="54" spans="2:8" ht="57" hidden="1" customHeight="1">
      <c r="B54" s="94" t="s">
        <v>146</v>
      </c>
      <c r="C54" s="18" t="s">
        <v>133</v>
      </c>
      <c r="D54" s="18" t="s">
        <v>149</v>
      </c>
      <c r="E54" s="26" t="s">
        <v>182</v>
      </c>
      <c r="F54" s="26" t="s">
        <v>147</v>
      </c>
      <c r="G54" s="25">
        <v>30243000</v>
      </c>
      <c r="H54" s="15">
        <v>2025</v>
      </c>
    </row>
    <row r="55" spans="2:8" ht="45.75" hidden="1" customHeight="1">
      <c r="B55" s="94" t="s">
        <v>138</v>
      </c>
      <c r="C55" s="18" t="s">
        <v>133</v>
      </c>
      <c r="D55" s="18" t="s">
        <v>149</v>
      </c>
      <c r="E55" s="26" t="s">
        <v>139</v>
      </c>
      <c r="F55" s="26"/>
      <c r="G55" s="25">
        <v>461281276.82999998</v>
      </c>
      <c r="H55" s="15">
        <v>2025</v>
      </c>
    </row>
    <row r="56" spans="2:8" ht="23.25" hidden="1" customHeight="1">
      <c r="B56" s="94" t="s">
        <v>140</v>
      </c>
      <c r="C56" s="18" t="s">
        <v>133</v>
      </c>
      <c r="D56" s="18" t="s">
        <v>149</v>
      </c>
      <c r="E56" s="26" t="s">
        <v>141</v>
      </c>
      <c r="F56" s="27"/>
      <c r="G56" s="25">
        <v>461281276.82999998</v>
      </c>
      <c r="H56" s="15">
        <v>2025</v>
      </c>
    </row>
    <row r="57" spans="2:8" ht="15" hidden="1" customHeight="1">
      <c r="B57" s="94" t="s">
        <v>183</v>
      </c>
      <c r="C57" s="18" t="s">
        <v>133</v>
      </c>
      <c r="D57" s="18" t="s">
        <v>149</v>
      </c>
      <c r="E57" s="26" t="s">
        <v>184</v>
      </c>
      <c r="F57" s="27"/>
      <c r="G57" s="25">
        <v>461281276.82999998</v>
      </c>
      <c r="H57" s="15">
        <v>2025</v>
      </c>
    </row>
    <row r="58" spans="2:8" ht="23.25" hidden="1" customHeight="1">
      <c r="B58" s="94" t="s">
        <v>144</v>
      </c>
      <c r="C58" s="18" t="s">
        <v>133</v>
      </c>
      <c r="D58" s="18" t="s">
        <v>149</v>
      </c>
      <c r="E58" s="26" t="s">
        <v>184</v>
      </c>
      <c r="F58" s="26" t="s">
        <v>145</v>
      </c>
      <c r="G58" s="25">
        <v>446573289</v>
      </c>
      <c r="H58" s="15">
        <v>2025</v>
      </c>
    </row>
    <row r="59" spans="2:8" ht="15" hidden="1" customHeight="1">
      <c r="B59" s="94" t="s">
        <v>146</v>
      </c>
      <c r="C59" s="18" t="s">
        <v>133</v>
      </c>
      <c r="D59" s="18" t="s">
        <v>149</v>
      </c>
      <c r="E59" s="26" t="s">
        <v>184</v>
      </c>
      <c r="F59" s="26" t="s">
        <v>147</v>
      </c>
      <c r="G59" s="25">
        <v>446573289</v>
      </c>
      <c r="H59" s="15">
        <v>2025</v>
      </c>
    </row>
    <row r="60" spans="2:8" ht="45.75" hidden="1" customHeight="1">
      <c r="B60" s="94" t="s">
        <v>157</v>
      </c>
      <c r="C60" s="18" t="s">
        <v>133</v>
      </c>
      <c r="D60" s="18" t="s">
        <v>149</v>
      </c>
      <c r="E60" s="26" t="s">
        <v>184</v>
      </c>
      <c r="F60" s="26" t="s">
        <v>158</v>
      </c>
      <c r="G60" s="25">
        <v>14707987.83</v>
      </c>
      <c r="H60" s="15">
        <v>2025</v>
      </c>
    </row>
    <row r="61" spans="2:8" ht="23.25" hidden="1" customHeight="1">
      <c r="B61" s="94" t="s">
        <v>159</v>
      </c>
      <c r="C61" s="18" t="s">
        <v>133</v>
      </c>
      <c r="D61" s="18" t="s">
        <v>149</v>
      </c>
      <c r="E61" s="26" t="s">
        <v>184</v>
      </c>
      <c r="F61" s="26" t="s">
        <v>160</v>
      </c>
      <c r="G61" s="25">
        <v>14707987.83</v>
      </c>
      <c r="H61" s="15">
        <v>2025</v>
      </c>
    </row>
    <row r="62" spans="2:8" ht="23.25" hidden="1" customHeight="1">
      <c r="B62" s="94" t="s">
        <v>185</v>
      </c>
      <c r="C62" s="18" t="s">
        <v>133</v>
      </c>
      <c r="D62" s="18" t="s">
        <v>149</v>
      </c>
      <c r="E62" s="18" t="s">
        <v>186</v>
      </c>
      <c r="F62" s="18"/>
      <c r="G62" s="25">
        <v>1435000</v>
      </c>
      <c r="H62" s="15">
        <v>2025</v>
      </c>
    </row>
    <row r="63" spans="2:8" ht="23.25" hidden="1" customHeight="1">
      <c r="B63" s="94" t="s">
        <v>187</v>
      </c>
      <c r="C63" s="18" t="s">
        <v>133</v>
      </c>
      <c r="D63" s="18" t="s">
        <v>149</v>
      </c>
      <c r="E63" s="26" t="s">
        <v>188</v>
      </c>
      <c r="F63" s="26"/>
      <c r="G63" s="25">
        <v>1435000</v>
      </c>
      <c r="H63" s="15">
        <v>2025</v>
      </c>
    </row>
    <row r="64" spans="2:8" ht="23.25" hidden="1" customHeight="1">
      <c r="B64" s="94" t="s">
        <v>189</v>
      </c>
      <c r="C64" s="18" t="s">
        <v>133</v>
      </c>
      <c r="D64" s="18" t="s">
        <v>149</v>
      </c>
      <c r="E64" s="26" t="s">
        <v>190</v>
      </c>
      <c r="F64" s="27"/>
      <c r="G64" s="25">
        <v>1435000</v>
      </c>
      <c r="H64" s="15">
        <v>2025</v>
      </c>
    </row>
    <row r="65" spans="2:8" ht="34.5" hidden="1" customHeight="1">
      <c r="B65" s="94" t="s">
        <v>191</v>
      </c>
      <c r="C65" s="18" t="s">
        <v>133</v>
      </c>
      <c r="D65" s="18" t="s">
        <v>149</v>
      </c>
      <c r="E65" s="26" t="s">
        <v>192</v>
      </c>
      <c r="F65" s="27"/>
      <c r="G65" s="25">
        <v>1435000</v>
      </c>
      <c r="H65" s="15">
        <v>2025</v>
      </c>
    </row>
    <row r="66" spans="2:8" ht="34.5" hidden="1" customHeight="1">
      <c r="B66" s="94" t="s">
        <v>144</v>
      </c>
      <c r="C66" s="18" t="s">
        <v>133</v>
      </c>
      <c r="D66" s="18" t="s">
        <v>149</v>
      </c>
      <c r="E66" s="26" t="s">
        <v>192</v>
      </c>
      <c r="F66" s="26" t="s">
        <v>145</v>
      </c>
      <c r="G66" s="25">
        <v>1391000</v>
      </c>
      <c r="H66" s="15">
        <v>2025</v>
      </c>
    </row>
    <row r="67" spans="2:8" ht="34.5" hidden="1" customHeight="1">
      <c r="B67" s="94" t="s">
        <v>146</v>
      </c>
      <c r="C67" s="18" t="s">
        <v>133</v>
      </c>
      <c r="D67" s="18" t="s">
        <v>149</v>
      </c>
      <c r="E67" s="26" t="s">
        <v>192</v>
      </c>
      <c r="F67" s="26" t="s">
        <v>147</v>
      </c>
      <c r="G67" s="25">
        <v>1391000</v>
      </c>
      <c r="H67" s="15">
        <v>2025</v>
      </c>
    </row>
    <row r="68" spans="2:8" ht="45.75" hidden="1" customHeight="1">
      <c r="B68" s="94" t="s">
        <v>157</v>
      </c>
      <c r="C68" s="18" t="s">
        <v>133</v>
      </c>
      <c r="D68" s="18" t="s">
        <v>149</v>
      </c>
      <c r="E68" s="26" t="s">
        <v>192</v>
      </c>
      <c r="F68" s="26" t="s">
        <v>158</v>
      </c>
      <c r="G68" s="25">
        <v>44000</v>
      </c>
      <c r="H68" s="15">
        <v>2025</v>
      </c>
    </row>
    <row r="69" spans="2:8" ht="23.25" hidden="1" customHeight="1">
      <c r="B69" s="94" t="s">
        <v>159</v>
      </c>
      <c r="C69" s="18" t="s">
        <v>133</v>
      </c>
      <c r="D69" s="18" t="s">
        <v>149</v>
      </c>
      <c r="E69" s="26" t="s">
        <v>192</v>
      </c>
      <c r="F69" s="26" t="s">
        <v>160</v>
      </c>
      <c r="G69" s="25">
        <v>44000</v>
      </c>
      <c r="H69" s="15">
        <v>2025</v>
      </c>
    </row>
    <row r="70" spans="2:8" ht="23.25" hidden="1" customHeight="1">
      <c r="B70" s="94" t="s">
        <v>647</v>
      </c>
      <c r="C70" s="18" t="s">
        <v>133</v>
      </c>
      <c r="D70" s="18" t="s">
        <v>347</v>
      </c>
      <c r="E70" s="19"/>
      <c r="F70" s="19"/>
      <c r="G70" s="25">
        <v>101314677</v>
      </c>
      <c r="H70" s="15">
        <v>2025</v>
      </c>
    </row>
    <row r="71" spans="2:8" ht="23.25" hidden="1" customHeight="1">
      <c r="B71" s="94" t="s">
        <v>136</v>
      </c>
      <c r="C71" s="18" t="s">
        <v>133</v>
      </c>
      <c r="D71" s="18" t="s">
        <v>347</v>
      </c>
      <c r="E71" s="18" t="s">
        <v>137</v>
      </c>
      <c r="F71" s="18"/>
      <c r="G71" s="25">
        <v>75998000</v>
      </c>
      <c r="H71" s="15">
        <v>2025</v>
      </c>
    </row>
    <row r="72" spans="2:8" ht="34.5" hidden="1" customHeight="1">
      <c r="B72" s="94" t="s">
        <v>138</v>
      </c>
      <c r="C72" s="18" t="s">
        <v>133</v>
      </c>
      <c r="D72" s="18" t="s">
        <v>347</v>
      </c>
      <c r="E72" s="26" t="s">
        <v>139</v>
      </c>
      <c r="F72" s="26"/>
      <c r="G72" s="25">
        <v>75998000</v>
      </c>
      <c r="H72" s="15">
        <v>2025</v>
      </c>
    </row>
    <row r="73" spans="2:8" ht="23.25" hidden="1" customHeight="1">
      <c r="B73" s="94" t="s">
        <v>140</v>
      </c>
      <c r="C73" s="18" t="s">
        <v>133</v>
      </c>
      <c r="D73" s="18" t="s">
        <v>347</v>
      </c>
      <c r="E73" s="26" t="s">
        <v>141</v>
      </c>
      <c r="F73" s="27"/>
      <c r="G73" s="25">
        <v>75998000</v>
      </c>
      <c r="H73" s="15">
        <v>2025</v>
      </c>
    </row>
    <row r="74" spans="2:8" ht="15" hidden="1" customHeight="1">
      <c r="B74" s="94" t="s">
        <v>886</v>
      </c>
      <c r="C74" s="18" t="s">
        <v>133</v>
      </c>
      <c r="D74" s="18" t="s">
        <v>347</v>
      </c>
      <c r="E74" s="26" t="s">
        <v>887</v>
      </c>
      <c r="F74" s="27"/>
      <c r="G74" s="25">
        <v>75998000</v>
      </c>
      <c r="H74" s="15">
        <v>2025</v>
      </c>
    </row>
    <row r="75" spans="2:8" ht="23.25" hidden="1" customHeight="1">
      <c r="B75" s="94" t="s">
        <v>144</v>
      </c>
      <c r="C75" s="18" t="s">
        <v>133</v>
      </c>
      <c r="D75" s="18" t="s">
        <v>347</v>
      </c>
      <c r="E75" s="26" t="s">
        <v>887</v>
      </c>
      <c r="F75" s="26" t="s">
        <v>145</v>
      </c>
      <c r="G75" s="25">
        <v>73948000</v>
      </c>
      <c r="H75" s="15">
        <v>2025</v>
      </c>
    </row>
    <row r="76" spans="2:8" ht="15" hidden="1" customHeight="1">
      <c r="B76" s="94" t="s">
        <v>146</v>
      </c>
      <c r="C76" s="18" t="s">
        <v>133</v>
      </c>
      <c r="D76" s="18" t="s">
        <v>347</v>
      </c>
      <c r="E76" s="26" t="s">
        <v>887</v>
      </c>
      <c r="F76" s="26" t="s">
        <v>147</v>
      </c>
      <c r="G76" s="25">
        <v>73948000</v>
      </c>
      <c r="H76" s="15">
        <v>2025</v>
      </c>
    </row>
    <row r="77" spans="2:8" ht="45.75" hidden="1" customHeight="1">
      <c r="B77" s="94" t="s">
        <v>157</v>
      </c>
      <c r="C77" s="18" t="s">
        <v>133</v>
      </c>
      <c r="D77" s="18" t="s">
        <v>347</v>
      </c>
      <c r="E77" s="26" t="s">
        <v>887</v>
      </c>
      <c r="F77" s="26" t="s">
        <v>158</v>
      </c>
      <c r="G77" s="25">
        <v>2000000</v>
      </c>
      <c r="H77" s="15">
        <v>2025</v>
      </c>
    </row>
    <row r="78" spans="2:8" ht="23.25" hidden="1" customHeight="1">
      <c r="B78" s="94" t="s">
        <v>159</v>
      </c>
      <c r="C78" s="18" t="s">
        <v>133</v>
      </c>
      <c r="D78" s="18" t="s">
        <v>347</v>
      </c>
      <c r="E78" s="26" t="s">
        <v>887</v>
      </c>
      <c r="F78" s="26" t="s">
        <v>160</v>
      </c>
      <c r="G78" s="25">
        <v>2000000</v>
      </c>
      <c r="H78" s="15">
        <v>2025</v>
      </c>
    </row>
    <row r="79" spans="2:8" ht="23.25" hidden="1" customHeight="1">
      <c r="B79" s="94" t="s">
        <v>211</v>
      </c>
      <c r="C79" s="18" t="s">
        <v>133</v>
      </c>
      <c r="D79" s="18" t="s">
        <v>347</v>
      </c>
      <c r="E79" s="26" t="s">
        <v>887</v>
      </c>
      <c r="F79" s="26" t="s">
        <v>212</v>
      </c>
      <c r="G79" s="25">
        <v>50000</v>
      </c>
      <c r="H79" s="15">
        <v>2025</v>
      </c>
    </row>
    <row r="80" spans="2:8" ht="23.25" hidden="1" customHeight="1">
      <c r="B80" s="94" t="s">
        <v>213</v>
      </c>
      <c r="C80" s="18" t="s">
        <v>133</v>
      </c>
      <c r="D80" s="18" t="s">
        <v>347</v>
      </c>
      <c r="E80" s="26" t="s">
        <v>887</v>
      </c>
      <c r="F80" s="26" t="s">
        <v>214</v>
      </c>
      <c r="G80" s="25">
        <v>50000</v>
      </c>
      <c r="H80" s="15">
        <v>2025</v>
      </c>
    </row>
    <row r="81" spans="2:8" ht="15" hidden="1" customHeight="1">
      <c r="B81" s="94" t="s">
        <v>637</v>
      </c>
      <c r="C81" s="18" t="s">
        <v>133</v>
      </c>
      <c r="D81" s="18" t="s">
        <v>347</v>
      </c>
      <c r="E81" s="18" t="s">
        <v>638</v>
      </c>
      <c r="F81" s="18"/>
      <c r="G81" s="25">
        <v>25316677</v>
      </c>
      <c r="H81" s="15">
        <v>2025</v>
      </c>
    </row>
    <row r="82" spans="2:8" ht="15" hidden="1" customHeight="1">
      <c r="B82" s="94" t="s">
        <v>648</v>
      </c>
      <c r="C82" s="18" t="s">
        <v>133</v>
      </c>
      <c r="D82" s="18" t="s">
        <v>347</v>
      </c>
      <c r="E82" s="26" t="s">
        <v>649</v>
      </c>
      <c r="F82" s="27"/>
      <c r="G82" s="25">
        <v>25316677</v>
      </c>
      <c r="H82" s="15">
        <v>2025</v>
      </c>
    </row>
    <row r="83" spans="2:8" ht="23.25" hidden="1" customHeight="1">
      <c r="B83" s="94" t="s">
        <v>144</v>
      </c>
      <c r="C83" s="18" t="s">
        <v>133</v>
      </c>
      <c r="D83" s="18" t="s">
        <v>347</v>
      </c>
      <c r="E83" s="26" t="s">
        <v>649</v>
      </c>
      <c r="F83" s="26" t="s">
        <v>145</v>
      </c>
      <c r="G83" s="25">
        <v>25135177</v>
      </c>
      <c r="H83" s="15">
        <v>2025</v>
      </c>
    </row>
    <row r="84" spans="2:8" ht="15" hidden="1" customHeight="1">
      <c r="B84" s="94" t="s">
        <v>146</v>
      </c>
      <c r="C84" s="18" t="s">
        <v>133</v>
      </c>
      <c r="D84" s="18" t="s">
        <v>347</v>
      </c>
      <c r="E84" s="26" t="s">
        <v>649</v>
      </c>
      <c r="F84" s="26" t="s">
        <v>147</v>
      </c>
      <c r="G84" s="25">
        <v>25135177</v>
      </c>
      <c r="H84" s="15">
        <v>2025</v>
      </c>
    </row>
    <row r="85" spans="2:8" ht="45.75" hidden="1" customHeight="1">
      <c r="B85" s="94" t="s">
        <v>157</v>
      </c>
      <c r="C85" s="18" t="s">
        <v>133</v>
      </c>
      <c r="D85" s="18" t="s">
        <v>347</v>
      </c>
      <c r="E85" s="26" t="s">
        <v>649</v>
      </c>
      <c r="F85" s="26" t="s">
        <v>158</v>
      </c>
      <c r="G85" s="25">
        <v>141500</v>
      </c>
      <c r="H85" s="15">
        <v>2025</v>
      </c>
    </row>
    <row r="86" spans="2:8" ht="23.25" hidden="1" customHeight="1">
      <c r="B86" s="94" t="s">
        <v>159</v>
      </c>
      <c r="C86" s="18" t="s">
        <v>133</v>
      </c>
      <c r="D86" s="18" t="s">
        <v>347</v>
      </c>
      <c r="E86" s="26" t="s">
        <v>649</v>
      </c>
      <c r="F86" s="26" t="s">
        <v>160</v>
      </c>
      <c r="G86" s="25">
        <v>141500</v>
      </c>
      <c r="H86" s="15">
        <v>2025</v>
      </c>
    </row>
    <row r="87" spans="2:8" ht="23.25" hidden="1" customHeight="1">
      <c r="B87" s="94" t="s">
        <v>211</v>
      </c>
      <c r="C87" s="18" t="s">
        <v>133</v>
      </c>
      <c r="D87" s="18" t="s">
        <v>347</v>
      </c>
      <c r="E87" s="26" t="s">
        <v>649</v>
      </c>
      <c r="F87" s="26" t="s">
        <v>212</v>
      </c>
      <c r="G87" s="25">
        <v>40000</v>
      </c>
      <c r="H87" s="15">
        <v>2025</v>
      </c>
    </row>
    <row r="88" spans="2:8" ht="23.25" hidden="1" customHeight="1">
      <c r="B88" s="94" t="s">
        <v>213</v>
      </c>
      <c r="C88" s="18" t="s">
        <v>133</v>
      </c>
      <c r="D88" s="18" t="s">
        <v>347</v>
      </c>
      <c r="E88" s="26" t="s">
        <v>649</v>
      </c>
      <c r="F88" s="26" t="s">
        <v>214</v>
      </c>
      <c r="G88" s="25">
        <v>40000</v>
      </c>
      <c r="H88" s="15">
        <v>2025</v>
      </c>
    </row>
    <row r="89" spans="2:8" ht="15" hidden="1" customHeight="1">
      <c r="B89" s="94" t="s">
        <v>888</v>
      </c>
      <c r="C89" s="18" t="s">
        <v>133</v>
      </c>
      <c r="D89" s="18" t="s">
        <v>677</v>
      </c>
      <c r="E89" s="19"/>
      <c r="F89" s="19"/>
      <c r="G89" s="25">
        <v>1000000</v>
      </c>
      <c r="H89" s="15">
        <v>2025</v>
      </c>
    </row>
    <row r="90" spans="2:8" ht="15" hidden="1" customHeight="1">
      <c r="B90" s="94" t="s">
        <v>889</v>
      </c>
      <c r="C90" s="18" t="s">
        <v>133</v>
      </c>
      <c r="D90" s="18" t="s">
        <v>677</v>
      </c>
      <c r="E90" s="18" t="s">
        <v>890</v>
      </c>
      <c r="F90" s="18"/>
      <c r="G90" s="25">
        <v>1000000</v>
      </c>
      <c r="H90" s="15">
        <v>2025</v>
      </c>
    </row>
    <row r="91" spans="2:8" ht="15" hidden="1" customHeight="1">
      <c r="B91" s="94" t="s">
        <v>891</v>
      </c>
      <c r="C91" s="18" t="s">
        <v>133</v>
      </c>
      <c r="D91" s="18" t="s">
        <v>677</v>
      </c>
      <c r="E91" s="26" t="s">
        <v>892</v>
      </c>
      <c r="F91" s="27"/>
      <c r="G91" s="25">
        <v>1000000</v>
      </c>
      <c r="H91" s="15">
        <v>2025</v>
      </c>
    </row>
    <row r="92" spans="2:8" ht="15" hidden="1" customHeight="1">
      <c r="B92" s="94" t="s">
        <v>211</v>
      </c>
      <c r="C92" s="18" t="s">
        <v>133</v>
      </c>
      <c r="D92" s="18" t="s">
        <v>677</v>
      </c>
      <c r="E92" s="26" t="s">
        <v>892</v>
      </c>
      <c r="F92" s="26" t="s">
        <v>212</v>
      </c>
      <c r="G92" s="25">
        <v>1000000</v>
      </c>
      <c r="H92" s="15">
        <v>2025</v>
      </c>
    </row>
    <row r="93" spans="2:8" ht="15" hidden="1" customHeight="1">
      <c r="B93" s="94" t="s">
        <v>893</v>
      </c>
      <c r="C93" s="18" t="s">
        <v>133</v>
      </c>
      <c r="D93" s="18" t="s">
        <v>677</v>
      </c>
      <c r="E93" s="26" t="s">
        <v>892</v>
      </c>
      <c r="F93" s="26" t="s">
        <v>894</v>
      </c>
      <c r="G93" s="25">
        <v>1000000</v>
      </c>
      <c r="H93" s="15">
        <v>2025</v>
      </c>
    </row>
    <row r="94" spans="2:8" ht="15" hidden="1" customHeight="1">
      <c r="B94" s="94" t="s">
        <v>193</v>
      </c>
      <c r="C94" s="18" t="s">
        <v>133</v>
      </c>
      <c r="D94" s="18" t="s">
        <v>194</v>
      </c>
      <c r="E94" s="19"/>
      <c r="F94" s="19"/>
      <c r="G94" s="25">
        <v>1373921427.3800001</v>
      </c>
      <c r="H94" s="15">
        <v>2025</v>
      </c>
    </row>
    <row r="95" spans="2:8" ht="15" hidden="1" customHeight="1">
      <c r="B95" s="94" t="s">
        <v>195</v>
      </c>
      <c r="C95" s="18" t="s">
        <v>133</v>
      </c>
      <c r="D95" s="18" t="s">
        <v>194</v>
      </c>
      <c r="E95" s="18" t="s">
        <v>196</v>
      </c>
      <c r="F95" s="18"/>
      <c r="G95" s="25">
        <v>3549000</v>
      </c>
      <c r="H95" s="15">
        <v>2025</v>
      </c>
    </row>
    <row r="96" spans="2:8" ht="15" hidden="1" customHeight="1">
      <c r="B96" s="94" t="s">
        <v>197</v>
      </c>
      <c r="C96" s="18" t="s">
        <v>133</v>
      </c>
      <c r="D96" s="18" t="s">
        <v>194</v>
      </c>
      <c r="E96" s="26" t="s">
        <v>198</v>
      </c>
      <c r="F96" s="26"/>
      <c r="G96" s="25">
        <v>3549000</v>
      </c>
      <c r="H96" s="15">
        <v>2025</v>
      </c>
    </row>
    <row r="97" spans="2:8" ht="15" hidden="1" customHeight="1">
      <c r="B97" s="94" t="s">
        <v>199</v>
      </c>
      <c r="C97" s="18" t="s">
        <v>133</v>
      </c>
      <c r="D97" s="18" t="s">
        <v>194</v>
      </c>
      <c r="E97" s="26" t="s">
        <v>200</v>
      </c>
      <c r="F97" s="27"/>
      <c r="G97" s="25">
        <v>3549000</v>
      </c>
      <c r="H97" s="15">
        <v>2025</v>
      </c>
    </row>
    <row r="98" spans="2:8" ht="15" hidden="1" customHeight="1">
      <c r="B98" s="94" t="s">
        <v>201</v>
      </c>
      <c r="C98" s="18" t="s">
        <v>133</v>
      </c>
      <c r="D98" s="18" t="s">
        <v>194</v>
      </c>
      <c r="E98" s="26" t="s">
        <v>202</v>
      </c>
      <c r="F98" s="27"/>
      <c r="G98" s="25">
        <v>3549000</v>
      </c>
      <c r="H98" s="15">
        <v>2025</v>
      </c>
    </row>
    <row r="99" spans="2:8" ht="23.25" hidden="1" customHeight="1">
      <c r="B99" s="94" t="s">
        <v>144</v>
      </c>
      <c r="C99" s="18" t="s">
        <v>133</v>
      </c>
      <c r="D99" s="18" t="s">
        <v>194</v>
      </c>
      <c r="E99" s="26" t="s">
        <v>202</v>
      </c>
      <c r="F99" s="26" t="s">
        <v>145</v>
      </c>
      <c r="G99" s="25">
        <v>3549000</v>
      </c>
      <c r="H99" s="15">
        <v>2025</v>
      </c>
    </row>
    <row r="100" spans="2:8" ht="45.75" hidden="1" customHeight="1">
      <c r="B100" s="94" t="s">
        <v>203</v>
      </c>
      <c r="C100" s="18" t="s">
        <v>133</v>
      </c>
      <c r="D100" s="18" t="s">
        <v>194</v>
      </c>
      <c r="E100" s="26" t="s">
        <v>202</v>
      </c>
      <c r="F100" s="26" t="s">
        <v>204</v>
      </c>
      <c r="G100" s="25">
        <v>3549000</v>
      </c>
      <c r="H100" s="15">
        <v>2025</v>
      </c>
    </row>
    <row r="101" spans="2:8" ht="45.75" hidden="1" customHeight="1">
      <c r="B101" s="94" t="s">
        <v>136</v>
      </c>
      <c r="C101" s="18" t="s">
        <v>133</v>
      </c>
      <c r="D101" s="18" t="s">
        <v>194</v>
      </c>
      <c r="E101" s="18" t="s">
        <v>137</v>
      </c>
      <c r="F101" s="18"/>
      <c r="G101" s="25">
        <v>882322716.45000005</v>
      </c>
      <c r="H101" s="15">
        <v>2025</v>
      </c>
    </row>
    <row r="102" spans="2:8" ht="15" hidden="1" customHeight="1">
      <c r="B102" s="94" t="s">
        <v>177</v>
      </c>
      <c r="C102" s="18" t="s">
        <v>133</v>
      </c>
      <c r="D102" s="18" t="s">
        <v>194</v>
      </c>
      <c r="E102" s="26" t="s">
        <v>178</v>
      </c>
      <c r="F102" s="26"/>
      <c r="G102" s="25">
        <v>5000000</v>
      </c>
      <c r="H102" s="15">
        <v>2025</v>
      </c>
    </row>
    <row r="103" spans="2:8" ht="23.25" hidden="1" customHeight="1">
      <c r="B103" s="94" t="s">
        <v>205</v>
      </c>
      <c r="C103" s="18" t="s">
        <v>133</v>
      </c>
      <c r="D103" s="18" t="s">
        <v>194</v>
      </c>
      <c r="E103" s="26" t="s">
        <v>206</v>
      </c>
      <c r="F103" s="27"/>
      <c r="G103" s="25">
        <v>5000000</v>
      </c>
      <c r="H103" s="15">
        <v>2025</v>
      </c>
    </row>
    <row r="104" spans="2:8" ht="23.25" hidden="1" customHeight="1">
      <c r="B104" s="94" t="s">
        <v>207</v>
      </c>
      <c r="C104" s="18" t="s">
        <v>133</v>
      </c>
      <c r="D104" s="18" t="s">
        <v>194</v>
      </c>
      <c r="E104" s="26" t="s">
        <v>208</v>
      </c>
      <c r="F104" s="27"/>
      <c r="G104" s="25">
        <v>5000000</v>
      </c>
      <c r="H104" s="15">
        <v>2025</v>
      </c>
    </row>
    <row r="105" spans="2:8" ht="34.5" hidden="1" customHeight="1">
      <c r="B105" s="94" t="s">
        <v>157</v>
      </c>
      <c r="C105" s="18" t="s">
        <v>133</v>
      </c>
      <c r="D105" s="18" t="s">
        <v>194</v>
      </c>
      <c r="E105" s="26" t="s">
        <v>208</v>
      </c>
      <c r="F105" s="26" t="s">
        <v>158</v>
      </c>
      <c r="G105" s="25">
        <v>5000000</v>
      </c>
      <c r="H105" s="15">
        <v>2025</v>
      </c>
    </row>
    <row r="106" spans="2:8" ht="34.5" hidden="1" customHeight="1">
      <c r="B106" s="94" t="s">
        <v>159</v>
      </c>
      <c r="C106" s="18" t="s">
        <v>133</v>
      </c>
      <c r="D106" s="18" t="s">
        <v>194</v>
      </c>
      <c r="E106" s="26" t="s">
        <v>208</v>
      </c>
      <c r="F106" s="26" t="s">
        <v>160</v>
      </c>
      <c r="G106" s="25">
        <v>5000000</v>
      </c>
      <c r="H106" s="15">
        <v>2025</v>
      </c>
    </row>
    <row r="107" spans="2:8" ht="23.25" hidden="1" customHeight="1">
      <c r="B107" s="94" t="s">
        <v>138</v>
      </c>
      <c r="C107" s="18" t="s">
        <v>133</v>
      </c>
      <c r="D107" s="18" t="s">
        <v>194</v>
      </c>
      <c r="E107" s="26" t="s">
        <v>139</v>
      </c>
      <c r="F107" s="26"/>
      <c r="G107" s="25">
        <v>877322716.45000005</v>
      </c>
      <c r="H107" s="15">
        <v>2025</v>
      </c>
    </row>
    <row r="108" spans="2:8" ht="23.25" hidden="1" customHeight="1">
      <c r="B108" s="94" t="s">
        <v>140</v>
      </c>
      <c r="C108" s="18" t="s">
        <v>133</v>
      </c>
      <c r="D108" s="18" t="s">
        <v>194</v>
      </c>
      <c r="E108" s="26" t="s">
        <v>141</v>
      </c>
      <c r="F108" s="27"/>
      <c r="G108" s="25">
        <v>877322716.45000005</v>
      </c>
      <c r="H108" s="15">
        <v>2025</v>
      </c>
    </row>
    <row r="109" spans="2:8" ht="15" hidden="1" customHeight="1">
      <c r="B109" s="94" t="s">
        <v>209</v>
      </c>
      <c r="C109" s="18" t="s">
        <v>133</v>
      </c>
      <c r="D109" s="18" t="s">
        <v>194</v>
      </c>
      <c r="E109" s="26" t="s">
        <v>210</v>
      </c>
      <c r="F109" s="27"/>
      <c r="G109" s="25">
        <v>1031039.45</v>
      </c>
      <c r="H109" s="15">
        <v>2025</v>
      </c>
    </row>
    <row r="110" spans="2:8" ht="23.25" hidden="1" customHeight="1">
      <c r="B110" s="94" t="s">
        <v>211</v>
      </c>
      <c r="C110" s="18" t="s">
        <v>133</v>
      </c>
      <c r="D110" s="18" t="s">
        <v>194</v>
      </c>
      <c r="E110" s="26" t="s">
        <v>210</v>
      </c>
      <c r="F110" s="26" t="s">
        <v>212</v>
      </c>
      <c r="G110" s="25">
        <v>1031039.45</v>
      </c>
      <c r="H110" s="15">
        <v>2025</v>
      </c>
    </row>
    <row r="111" spans="2:8" ht="15" hidden="1" customHeight="1">
      <c r="B111" s="94" t="s">
        <v>213</v>
      </c>
      <c r="C111" s="18" t="s">
        <v>133</v>
      </c>
      <c r="D111" s="18" t="s">
        <v>194</v>
      </c>
      <c r="E111" s="26" t="s">
        <v>210</v>
      </c>
      <c r="F111" s="26" t="s">
        <v>214</v>
      </c>
      <c r="G111" s="25">
        <v>1031039.45</v>
      </c>
      <c r="H111" s="15">
        <v>2025</v>
      </c>
    </row>
    <row r="112" spans="2:8" ht="15" hidden="1" customHeight="1">
      <c r="B112" s="94" t="s">
        <v>215</v>
      </c>
      <c r="C112" s="18" t="s">
        <v>133</v>
      </c>
      <c r="D112" s="18" t="s">
        <v>194</v>
      </c>
      <c r="E112" s="26" t="s">
        <v>216</v>
      </c>
      <c r="F112" s="27"/>
      <c r="G112" s="25">
        <v>289170561</v>
      </c>
      <c r="H112" s="15">
        <v>2025</v>
      </c>
    </row>
    <row r="113" spans="2:8" ht="15" hidden="1" customHeight="1">
      <c r="B113" s="94" t="s">
        <v>144</v>
      </c>
      <c r="C113" s="18" t="s">
        <v>133</v>
      </c>
      <c r="D113" s="18" t="s">
        <v>194</v>
      </c>
      <c r="E113" s="26" t="s">
        <v>216</v>
      </c>
      <c r="F113" s="26" t="s">
        <v>145</v>
      </c>
      <c r="G113" s="25">
        <v>274840341</v>
      </c>
      <c r="H113" s="15">
        <v>2025</v>
      </c>
    </row>
    <row r="114" spans="2:8" ht="34.5" hidden="1" customHeight="1">
      <c r="B114" s="94" t="s">
        <v>203</v>
      </c>
      <c r="C114" s="18" t="s">
        <v>133</v>
      </c>
      <c r="D114" s="18" t="s">
        <v>194</v>
      </c>
      <c r="E114" s="26" t="s">
        <v>216</v>
      </c>
      <c r="F114" s="26" t="s">
        <v>204</v>
      </c>
      <c r="G114" s="25">
        <v>274840341</v>
      </c>
      <c r="H114" s="15">
        <v>2025</v>
      </c>
    </row>
    <row r="115" spans="2:8" ht="45.75" hidden="1" customHeight="1">
      <c r="B115" s="94" t="s">
        <v>157</v>
      </c>
      <c r="C115" s="18" t="s">
        <v>133</v>
      </c>
      <c r="D115" s="18" t="s">
        <v>194</v>
      </c>
      <c r="E115" s="26" t="s">
        <v>216</v>
      </c>
      <c r="F115" s="26" t="s">
        <v>158</v>
      </c>
      <c r="G115" s="25">
        <v>14330220</v>
      </c>
      <c r="H115" s="15">
        <v>2025</v>
      </c>
    </row>
    <row r="116" spans="2:8" ht="15" hidden="1" customHeight="1">
      <c r="B116" s="94" t="s">
        <v>159</v>
      </c>
      <c r="C116" s="18" t="s">
        <v>133</v>
      </c>
      <c r="D116" s="18" t="s">
        <v>194</v>
      </c>
      <c r="E116" s="26" t="s">
        <v>216</v>
      </c>
      <c r="F116" s="26" t="s">
        <v>160</v>
      </c>
      <c r="G116" s="25">
        <v>14330220</v>
      </c>
      <c r="H116" s="15">
        <v>2025</v>
      </c>
    </row>
    <row r="117" spans="2:8" ht="23.25" hidden="1" customHeight="1">
      <c r="B117" s="94" t="s">
        <v>217</v>
      </c>
      <c r="C117" s="18" t="s">
        <v>133</v>
      </c>
      <c r="D117" s="18" t="s">
        <v>194</v>
      </c>
      <c r="E117" s="26" t="s">
        <v>218</v>
      </c>
      <c r="F117" s="27"/>
      <c r="G117" s="25">
        <v>587121116</v>
      </c>
      <c r="H117" s="15">
        <v>2025</v>
      </c>
    </row>
    <row r="118" spans="2:8" ht="23.25" hidden="1" customHeight="1">
      <c r="B118" s="94" t="s">
        <v>144</v>
      </c>
      <c r="C118" s="18" t="s">
        <v>133</v>
      </c>
      <c r="D118" s="18" t="s">
        <v>194</v>
      </c>
      <c r="E118" s="26" t="s">
        <v>218</v>
      </c>
      <c r="F118" s="26" t="s">
        <v>145</v>
      </c>
      <c r="G118" s="25">
        <v>446924542</v>
      </c>
      <c r="H118" s="15">
        <v>2025</v>
      </c>
    </row>
    <row r="119" spans="2:8" ht="34.5" hidden="1" customHeight="1">
      <c r="B119" s="94" t="s">
        <v>203</v>
      </c>
      <c r="C119" s="18" t="s">
        <v>133</v>
      </c>
      <c r="D119" s="18" t="s">
        <v>194</v>
      </c>
      <c r="E119" s="26" t="s">
        <v>218</v>
      </c>
      <c r="F119" s="26" t="s">
        <v>204</v>
      </c>
      <c r="G119" s="25">
        <v>446924542</v>
      </c>
      <c r="H119" s="15">
        <v>2025</v>
      </c>
    </row>
    <row r="120" spans="2:8" ht="45.75" hidden="1" customHeight="1">
      <c r="B120" s="94" t="s">
        <v>157</v>
      </c>
      <c r="C120" s="18" t="s">
        <v>133</v>
      </c>
      <c r="D120" s="18" t="s">
        <v>194</v>
      </c>
      <c r="E120" s="26" t="s">
        <v>218</v>
      </c>
      <c r="F120" s="26" t="s">
        <v>158</v>
      </c>
      <c r="G120" s="25">
        <v>134896574</v>
      </c>
      <c r="H120" s="15">
        <v>2025</v>
      </c>
    </row>
    <row r="121" spans="2:8" ht="15" hidden="1" customHeight="1">
      <c r="B121" s="94" t="s">
        <v>159</v>
      </c>
      <c r="C121" s="18" t="s">
        <v>133</v>
      </c>
      <c r="D121" s="18" t="s">
        <v>194</v>
      </c>
      <c r="E121" s="26" t="s">
        <v>218</v>
      </c>
      <c r="F121" s="26" t="s">
        <v>160</v>
      </c>
      <c r="G121" s="25">
        <v>134896574</v>
      </c>
      <c r="H121" s="15">
        <v>2025</v>
      </c>
    </row>
    <row r="122" spans="2:8" ht="23.25" hidden="1" customHeight="1">
      <c r="B122" s="94" t="s">
        <v>211</v>
      </c>
      <c r="C122" s="18" t="s">
        <v>133</v>
      </c>
      <c r="D122" s="18" t="s">
        <v>194</v>
      </c>
      <c r="E122" s="26" t="s">
        <v>218</v>
      </c>
      <c r="F122" s="26" t="s">
        <v>212</v>
      </c>
      <c r="G122" s="25">
        <v>5300000</v>
      </c>
      <c r="H122" s="15">
        <v>2025</v>
      </c>
    </row>
    <row r="123" spans="2:8" ht="23.25" hidden="1" customHeight="1">
      <c r="B123" s="94" t="s">
        <v>213</v>
      </c>
      <c r="C123" s="18" t="s">
        <v>133</v>
      </c>
      <c r="D123" s="18" t="s">
        <v>194</v>
      </c>
      <c r="E123" s="26" t="s">
        <v>218</v>
      </c>
      <c r="F123" s="26" t="s">
        <v>214</v>
      </c>
      <c r="G123" s="25">
        <v>5300000</v>
      </c>
      <c r="H123" s="15">
        <v>2025</v>
      </c>
    </row>
    <row r="124" spans="2:8" ht="15" hidden="1" customHeight="1">
      <c r="B124" s="94" t="s">
        <v>219</v>
      </c>
      <c r="C124" s="18" t="s">
        <v>133</v>
      </c>
      <c r="D124" s="18" t="s">
        <v>194</v>
      </c>
      <c r="E124" s="18" t="s">
        <v>220</v>
      </c>
      <c r="F124" s="18"/>
      <c r="G124" s="25">
        <v>0</v>
      </c>
      <c r="H124" s="15">
        <v>2025</v>
      </c>
    </row>
    <row r="125" spans="2:8" ht="15" hidden="1" customHeight="1">
      <c r="B125" s="94" t="s">
        <v>138</v>
      </c>
      <c r="C125" s="18" t="s">
        <v>133</v>
      </c>
      <c r="D125" s="18" t="s">
        <v>194</v>
      </c>
      <c r="E125" s="26" t="s">
        <v>221</v>
      </c>
      <c r="F125" s="26"/>
      <c r="G125" s="25">
        <v>0</v>
      </c>
      <c r="H125" s="15">
        <v>2025</v>
      </c>
    </row>
    <row r="126" spans="2:8" ht="34.5" hidden="1" customHeight="1">
      <c r="B126" s="94" t="s">
        <v>222</v>
      </c>
      <c r="C126" s="18" t="s">
        <v>133</v>
      </c>
      <c r="D126" s="18" t="s">
        <v>194</v>
      </c>
      <c r="E126" s="26" t="s">
        <v>223</v>
      </c>
      <c r="F126" s="27"/>
      <c r="G126" s="25">
        <v>0</v>
      </c>
      <c r="H126" s="15">
        <v>2025</v>
      </c>
    </row>
    <row r="127" spans="2:8" ht="15" hidden="1" customHeight="1">
      <c r="B127" s="94" t="s">
        <v>224</v>
      </c>
      <c r="C127" s="18" t="s">
        <v>133</v>
      </c>
      <c r="D127" s="18" t="s">
        <v>194</v>
      </c>
      <c r="E127" s="26" t="s">
        <v>225</v>
      </c>
      <c r="F127" s="27"/>
      <c r="G127" s="25">
        <v>0</v>
      </c>
      <c r="H127" s="15">
        <v>2025</v>
      </c>
    </row>
    <row r="128" spans="2:8" ht="34.5" hidden="1" customHeight="1">
      <c r="B128" s="94" t="s">
        <v>157</v>
      </c>
      <c r="C128" s="18" t="s">
        <v>133</v>
      </c>
      <c r="D128" s="18" t="s">
        <v>194</v>
      </c>
      <c r="E128" s="26" t="s">
        <v>225</v>
      </c>
      <c r="F128" s="26" t="s">
        <v>158</v>
      </c>
      <c r="G128" s="25">
        <v>0</v>
      </c>
      <c r="H128" s="15">
        <v>2025</v>
      </c>
    </row>
    <row r="129" spans="2:8" ht="34.5" hidden="1" customHeight="1">
      <c r="B129" s="94" t="s">
        <v>159</v>
      </c>
      <c r="C129" s="18" t="s">
        <v>133</v>
      </c>
      <c r="D129" s="18" t="s">
        <v>194</v>
      </c>
      <c r="E129" s="26" t="s">
        <v>225</v>
      </c>
      <c r="F129" s="26" t="s">
        <v>160</v>
      </c>
      <c r="G129" s="25">
        <v>0</v>
      </c>
      <c r="H129" s="15">
        <v>2025</v>
      </c>
    </row>
    <row r="130" spans="2:8" ht="23.25" hidden="1" customHeight="1">
      <c r="B130" s="94" t="s">
        <v>226</v>
      </c>
      <c r="C130" s="18" t="s">
        <v>133</v>
      </c>
      <c r="D130" s="18" t="s">
        <v>194</v>
      </c>
      <c r="E130" s="18" t="s">
        <v>227</v>
      </c>
      <c r="F130" s="18"/>
      <c r="G130" s="25">
        <v>182319710.93000001</v>
      </c>
      <c r="H130" s="15">
        <v>2025</v>
      </c>
    </row>
    <row r="131" spans="2:8" ht="23.25" hidden="1" customHeight="1">
      <c r="B131" s="94" t="s">
        <v>228</v>
      </c>
      <c r="C131" s="18" t="s">
        <v>133</v>
      </c>
      <c r="D131" s="18" t="s">
        <v>194</v>
      </c>
      <c r="E131" s="26" t="s">
        <v>229</v>
      </c>
      <c r="F131" s="26"/>
      <c r="G131" s="25">
        <v>1320000</v>
      </c>
      <c r="H131" s="15">
        <v>2025</v>
      </c>
    </row>
    <row r="132" spans="2:8" ht="23.25" hidden="1" customHeight="1">
      <c r="B132" s="94" t="s">
        <v>230</v>
      </c>
      <c r="C132" s="18" t="s">
        <v>133</v>
      </c>
      <c r="D132" s="18" t="s">
        <v>194</v>
      </c>
      <c r="E132" s="26" t="s">
        <v>231</v>
      </c>
      <c r="F132" s="27"/>
      <c r="G132" s="25">
        <v>1320000</v>
      </c>
      <c r="H132" s="15">
        <v>2025</v>
      </c>
    </row>
    <row r="133" spans="2:8" ht="45.75" hidden="1" customHeight="1">
      <c r="B133" s="94" t="s">
        <v>232</v>
      </c>
      <c r="C133" s="18" t="s">
        <v>133</v>
      </c>
      <c r="D133" s="18" t="s">
        <v>194</v>
      </c>
      <c r="E133" s="26" t="s">
        <v>233</v>
      </c>
      <c r="F133" s="27"/>
      <c r="G133" s="25">
        <v>1320000</v>
      </c>
      <c r="H133" s="15">
        <v>2025</v>
      </c>
    </row>
    <row r="134" spans="2:8" ht="45.75" hidden="1" customHeight="1">
      <c r="B134" s="94" t="s">
        <v>234</v>
      </c>
      <c r="C134" s="18" t="s">
        <v>133</v>
      </c>
      <c r="D134" s="18" t="s">
        <v>194</v>
      </c>
      <c r="E134" s="26" t="s">
        <v>233</v>
      </c>
      <c r="F134" s="26" t="s">
        <v>235</v>
      </c>
      <c r="G134" s="25">
        <v>1320000</v>
      </c>
      <c r="H134" s="15">
        <v>2025</v>
      </c>
    </row>
    <row r="135" spans="2:8" ht="79.5" hidden="1" customHeight="1">
      <c r="B135" s="94" t="s">
        <v>236</v>
      </c>
      <c r="C135" s="18" t="s">
        <v>133</v>
      </c>
      <c r="D135" s="18" t="s">
        <v>194</v>
      </c>
      <c r="E135" s="26" t="s">
        <v>233</v>
      </c>
      <c r="F135" s="26" t="s">
        <v>237</v>
      </c>
      <c r="G135" s="25">
        <v>1320000</v>
      </c>
      <c r="H135" s="15">
        <v>2025</v>
      </c>
    </row>
    <row r="136" spans="2:8" ht="23.25" hidden="1" customHeight="1">
      <c r="B136" s="94" t="s">
        <v>238</v>
      </c>
      <c r="C136" s="18" t="s">
        <v>133</v>
      </c>
      <c r="D136" s="18" t="s">
        <v>194</v>
      </c>
      <c r="E136" s="26" t="s">
        <v>239</v>
      </c>
      <c r="F136" s="26"/>
      <c r="G136" s="25">
        <v>17078000</v>
      </c>
      <c r="H136" s="15">
        <v>2025</v>
      </c>
    </row>
    <row r="137" spans="2:8" ht="15" hidden="1" customHeight="1">
      <c r="B137" s="94" t="s">
        <v>240</v>
      </c>
      <c r="C137" s="18" t="s">
        <v>133</v>
      </c>
      <c r="D137" s="18" t="s">
        <v>194</v>
      </c>
      <c r="E137" s="26" t="s">
        <v>241</v>
      </c>
      <c r="F137" s="27"/>
      <c r="G137" s="25">
        <v>10500000</v>
      </c>
      <c r="H137" s="15">
        <v>2025</v>
      </c>
    </row>
    <row r="138" spans="2:8" ht="34.5" hidden="1" customHeight="1">
      <c r="B138" s="94" t="s">
        <v>242</v>
      </c>
      <c r="C138" s="18" t="s">
        <v>133</v>
      </c>
      <c r="D138" s="18" t="s">
        <v>194</v>
      </c>
      <c r="E138" s="26" t="s">
        <v>243</v>
      </c>
      <c r="F138" s="27"/>
      <c r="G138" s="25">
        <v>10500000</v>
      </c>
      <c r="H138" s="15">
        <v>2025</v>
      </c>
    </row>
    <row r="139" spans="2:8" ht="15" hidden="1" customHeight="1">
      <c r="B139" s="94" t="s">
        <v>157</v>
      </c>
      <c r="C139" s="18" t="s">
        <v>133</v>
      </c>
      <c r="D139" s="18" t="s">
        <v>194</v>
      </c>
      <c r="E139" s="26" t="s">
        <v>243</v>
      </c>
      <c r="F139" s="26" t="s">
        <v>158</v>
      </c>
      <c r="G139" s="25">
        <v>10500000</v>
      </c>
      <c r="H139" s="15">
        <v>2025</v>
      </c>
    </row>
    <row r="140" spans="2:8" ht="15" hidden="1" customHeight="1">
      <c r="B140" s="94" t="s">
        <v>159</v>
      </c>
      <c r="C140" s="18" t="s">
        <v>133</v>
      </c>
      <c r="D140" s="18" t="s">
        <v>194</v>
      </c>
      <c r="E140" s="26" t="s">
        <v>243</v>
      </c>
      <c r="F140" s="26" t="s">
        <v>160</v>
      </c>
      <c r="G140" s="25">
        <v>10500000</v>
      </c>
      <c r="H140" s="15">
        <v>2025</v>
      </c>
    </row>
    <row r="141" spans="2:8" ht="23.25" hidden="1" customHeight="1">
      <c r="B141" s="94" t="s">
        <v>244</v>
      </c>
      <c r="C141" s="18" t="s">
        <v>133</v>
      </c>
      <c r="D141" s="18" t="s">
        <v>194</v>
      </c>
      <c r="E141" s="26" t="s">
        <v>245</v>
      </c>
      <c r="F141" s="27"/>
      <c r="G141" s="25">
        <v>4378000</v>
      </c>
      <c r="H141" s="15">
        <v>2025</v>
      </c>
    </row>
    <row r="142" spans="2:8" ht="23.25" hidden="1" customHeight="1">
      <c r="B142" s="94" t="s">
        <v>246</v>
      </c>
      <c r="C142" s="18" t="s">
        <v>133</v>
      </c>
      <c r="D142" s="18" t="s">
        <v>194</v>
      </c>
      <c r="E142" s="26" t="s">
        <v>247</v>
      </c>
      <c r="F142" s="27"/>
      <c r="G142" s="25">
        <v>4378000</v>
      </c>
      <c r="H142" s="15">
        <v>2025</v>
      </c>
    </row>
    <row r="143" spans="2:8" ht="15" hidden="1" customHeight="1">
      <c r="B143" s="94" t="s">
        <v>157</v>
      </c>
      <c r="C143" s="18" t="s">
        <v>133</v>
      </c>
      <c r="D143" s="18" t="s">
        <v>194</v>
      </c>
      <c r="E143" s="26" t="s">
        <v>247</v>
      </c>
      <c r="F143" s="26" t="s">
        <v>158</v>
      </c>
      <c r="G143" s="25">
        <v>4378000</v>
      </c>
      <c r="H143" s="15">
        <v>2025</v>
      </c>
    </row>
    <row r="144" spans="2:8" ht="15" hidden="1" customHeight="1">
      <c r="B144" s="94" t="s">
        <v>159</v>
      </c>
      <c r="C144" s="18" t="s">
        <v>133</v>
      </c>
      <c r="D144" s="18" t="s">
        <v>194</v>
      </c>
      <c r="E144" s="26" t="s">
        <v>247</v>
      </c>
      <c r="F144" s="26" t="s">
        <v>160</v>
      </c>
      <c r="G144" s="25">
        <v>4378000</v>
      </c>
      <c r="H144" s="15">
        <v>2025</v>
      </c>
    </row>
    <row r="145" spans="2:8" ht="23.25" hidden="1" customHeight="1">
      <c r="B145" s="94" t="s">
        <v>248</v>
      </c>
      <c r="C145" s="18" t="s">
        <v>133</v>
      </c>
      <c r="D145" s="18" t="s">
        <v>194</v>
      </c>
      <c r="E145" s="26" t="s">
        <v>249</v>
      </c>
      <c r="F145" s="27"/>
      <c r="G145" s="25">
        <v>2200000</v>
      </c>
      <c r="H145" s="15">
        <v>2025</v>
      </c>
    </row>
    <row r="146" spans="2:8" ht="23.25" hidden="1" customHeight="1">
      <c r="B146" s="94" t="s">
        <v>250</v>
      </c>
      <c r="C146" s="18" t="s">
        <v>133</v>
      </c>
      <c r="D146" s="18" t="s">
        <v>194</v>
      </c>
      <c r="E146" s="26" t="s">
        <v>251</v>
      </c>
      <c r="F146" s="27"/>
      <c r="G146" s="25">
        <v>2200000</v>
      </c>
      <c r="H146" s="15">
        <v>2025</v>
      </c>
    </row>
    <row r="147" spans="2:8" ht="23.25" hidden="1" customHeight="1">
      <c r="B147" s="94" t="s">
        <v>157</v>
      </c>
      <c r="C147" s="18" t="s">
        <v>133</v>
      </c>
      <c r="D147" s="18" t="s">
        <v>194</v>
      </c>
      <c r="E147" s="26" t="s">
        <v>251</v>
      </c>
      <c r="F147" s="26" t="s">
        <v>158</v>
      </c>
      <c r="G147" s="25">
        <v>2200000</v>
      </c>
      <c r="H147" s="15">
        <v>2025</v>
      </c>
    </row>
    <row r="148" spans="2:8" ht="15" hidden="1" customHeight="1">
      <c r="B148" s="94" t="s">
        <v>159</v>
      </c>
      <c r="C148" s="18" t="s">
        <v>133</v>
      </c>
      <c r="D148" s="18" t="s">
        <v>194</v>
      </c>
      <c r="E148" s="26" t="s">
        <v>251</v>
      </c>
      <c r="F148" s="26" t="s">
        <v>160</v>
      </c>
      <c r="G148" s="25">
        <v>2200000</v>
      </c>
      <c r="H148" s="15">
        <v>2025</v>
      </c>
    </row>
    <row r="149" spans="2:8" ht="23.25" hidden="1" customHeight="1">
      <c r="B149" s="94" t="s">
        <v>138</v>
      </c>
      <c r="C149" s="18" t="s">
        <v>133</v>
      </c>
      <c r="D149" s="18" t="s">
        <v>194</v>
      </c>
      <c r="E149" s="26" t="s">
        <v>252</v>
      </c>
      <c r="F149" s="26"/>
      <c r="G149" s="25">
        <v>163921710.93000001</v>
      </c>
      <c r="H149" s="15">
        <v>2025</v>
      </c>
    </row>
    <row r="150" spans="2:8" ht="23.25" hidden="1" customHeight="1">
      <c r="B150" s="94" t="s">
        <v>140</v>
      </c>
      <c r="C150" s="18" t="s">
        <v>133</v>
      </c>
      <c r="D150" s="18" t="s">
        <v>194</v>
      </c>
      <c r="E150" s="26" t="s">
        <v>253</v>
      </c>
      <c r="F150" s="27"/>
      <c r="G150" s="25">
        <v>163921710.93000001</v>
      </c>
      <c r="H150" s="15">
        <v>2025</v>
      </c>
    </row>
    <row r="151" spans="2:8" ht="15" hidden="1" customHeight="1">
      <c r="B151" s="94" t="s">
        <v>254</v>
      </c>
      <c r="C151" s="18" t="s">
        <v>133</v>
      </c>
      <c r="D151" s="18" t="s">
        <v>194</v>
      </c>
      <c r="E151" s="26" t="s">
        <v>255</v>
      </c>
      <c r="F151" s="27"/>
      <c r="G151" s="25">
        <v>163921710.93000001</v>
      </c>
      <c r="H151" s="15">
        <v>2025</v>
      </c>
    </row>
    <row r="152" spans="2:8" ht="23.25" hidden="1" customHeight="1">
      <c r="B152" s="94" t="s">
        <v>234</v>
      </c>
      <c r="C152" s="18" t="s">
        <v>133</v>
      </c>
      <c r="D152" s="18" t="s">
        <v>194</v>
      </c>
      <c r="E152" s="26" t="s">
        <v>255</v>
      </c>
      <c r="F152" s="26" t="s">
        <v>235</v>
      </c>
      <c r="G152" s="25">
        <v>163921710.93000001</v>
      </c>
      <c r="H152" s="15">
        <v>2025</v>
      </c>
    </row>
    <row r="153" spans="2:8" ht="34.5" hidden="1" customHeight="1">
      <c r="B153" s="94" t="s">
        <v>236</v>
      </c>
      <c r="C153" s="18" t="s">
        <v>133</v>
      </c>
      <c r="D153" s="18" t="s">
        <v>194</v>
      </c>
      <c r="E153" s="26" t="s">
        <v>255</v>
      </c>
      <c r="F153" s="26" t="s">
        <v>237</v>
      </c>
      <c r="G153" s="25">
        <v>163921710.93000001</v>
      </c>
      <c r="H153" s="15">
        <v>2025</v>
      </c>
    </row>
    <row r="154" spans="2:8" ht="23.25" hidden="1" customHeight="1">
      <c r="B154" s="94" t="s">
        <v>256</v>
      </c>
      <c r="C154" s="18" t="s">
        <v>133</v>
      </c>
      <c r="D154" s="18" t="s">
        <v>194</v>
      </c>
      <c r="E154" s="18" t="s">
        <v>257</v>
      </c>
      <c r="F154" s="18"/>
      <c r="G154" s="25">
        <v>5730000</v>
      </c>
      <c r="H154" s="15">
        <v>2025</v>
      </c>
    </row>
    <row r="155" spans="2:8" ht="15" hidden="1" customHeight="1">
      <c r="B155" s="94" t="s">
        <v>258</v>
      </c>
      <c r="C155" s="18" t="s">
        <v>133</v>
      </c>
      <c r="D155" s="18" t="s">
        <v>194</v>
      </c>
      <c r="E155" s="26" t="s">
        <v>259</v>
      </c>
      <c r="F155" s="26"/>
      <c r="G155" s="25">
        <v>5730000</v>
      </c>
      <c r="H155" s="15">
        <v>2025</v>
      </c>
    </row>
    <row r="156" spans="2:8" ht="23.25" hidden="1" customHeight="1">
      <c r="B156" s="94" t="s">
        <v>260</v>
      </c>
      <c r="C156" s="18" t="s">
        <v>133</v>
      </c>
      <c r="D156" s="18" t="s">
        <v>194</v>
      </c>
      <c r="E156" s="26" t="s">
        <v>261</v>
      </c>
      <c r="F156" s="27"/>
      <c r="G156" s="25">
        <v>5730000</v>
      </c>
      <c r="H156" s="15">
        <v>2025</v>
      </c>
    </row>
    <row r="157" spans="2:8" ht="23.25" hidden="1" customHeight="1">
      <c r="B157" s="94" t="s">
        <v>262</v>
      </c>
      <c r="C157" s="18" t="s">
        <v>133</v>
      </c>
      <c r="D157" s="18" t="s">
        <v>194</v>
      </c>
      <c r="E157" s="26" t="s">
        <v>263</v>
      </c>
      <c r="F157" s="27"/>
      <c r="G157" s="25">
        <v>5730000</v>
      </c>
      <c r="H157" s="15">
        <v>2025</v>
      </c>
    </row>
    <row r="158" spans="2:8" ht="34.5" hidden="1" customHeight="1">
      <c r="B158" s="94" t="s">
        <v>157</v>
      </c>
      <c r="C158" s="18" t="s">
        <v>133</v>
      </c>
      <c r="D158" s="18" t="s">
        <v>194</v>
      </c>
      <c r="E158" s="26" t="s">
        <v>263</v>
      </c>
      <c r="F158" s="26" t="s">
        <v>158</v>
      </c>
      <c r="G158" s="25">
        <v>5730000</v>
      </c>
      <c r="H158" s="15">
        <v>2025</v>
      </c>
    </row>
    <row r="159" spans="2:8" ht="23.25" hidden="1" customHeight="1">
      <c r="B159" s="94" t="s">
        <v>159</v>
      </c>
      <c r="C159" s="18" t="s">
        <v>133</v>
      </c>
      <c r="D159" s="18" t="s">
        <v>194</v>
      </c>
      <c r="E159" s="26" t="s">
        <v>263</v>
      </c>
      <c r="F159" s="26" t="s">
        <v>160</v>
      </c>
      <c r="G159" s="25">
        <v>5730000</v>
      </c>
      <c r="H159" s="15">
        <v>2025</v>
      </c>
    </row>
    <row r="160" spans="2:8" ht="23.25" hidden="1" customHeight="1">
      <c r="B160" s="94" t="s">
        <v>889</v>
      </c>
      <c r="C160" s="18" t="s">
        <v>133</v>
      </c>
      <c r="D160" s="18" t="s">
        <v>194</v>
      </c>
      <c r="E160" s="18" t="s">
        <v>890</v>
      </c>
      <c r="F160" s="18"/>
      <c r="G160" s="25">
        <v>300000000</v>
      </c>
      <c r="H160" s="15">
        <v>2025</v>
      </c>
    </row>
    <row r="161" spans="2:8" ht="23.25" hidden="1" customHeight="1">
      <c r="B161" s="94" t="s">
        <v>895</v>
      </c>
      <c r="C161" s="18" t="s">
        <v>133</v>
      </c>
      <c r="D161" s="18" t="s">
        <v>194</v>
      </c>
      <c r="E161" s="26" t="s">
        <v>896</v>
      </c>
      <c r="F161" s="27"/>
      <c r="G161" s="25">
        <v>300000000</v>
      </c>
      <c r="H161" s="15">
        <v>2025</v>
      </c>
    </row>
    <row r="162" spans="2:8" ht="15" hidden="1" customHeight="1">
      <c r="B162" s="94" t="s">
        <v>211</v>
      </c>
      <c r="C162" s="18" t="s">
        <v>133</v>
      </c>
      <c r="D162" s="18" t="s">
        <v>194</v>
      </c>
      <c r="E162" s="26" t="s">
        <v>896</v>
      </c>
      <c r="F162" s="26" t="s">
        <v>212</v>
      </c>
      <c r="G162" s="25">
        <v>300000000</v>
      </c>
      <c r="H162" s="15">
        <v>2025</v>
      </c>
    </row>
    <row r="163" spans="2:8" ht="15" hidden="1" customHeight="1">
      <c r="B163" s="94" t="s">
        <v>893</v>
      </c>
      <c r="C163" s="18" t="s">
        <v>133</v>
      </c>
      <c r="D163" s="18" t="s">
        <v>194</v>
      </c>
      <c r="E163" s="26" t="s">
        <v>896</v>
      </c>
      <c r="F163" s="26" t="s">
        <v>894</v>
      </c>
      <c r="G163" s="25">
        <v>300000000</v>
      </c>
      <c r="H163" s="15">
        <v>2025</v>
      </c>
    </row>
    <row r="164" spans="2:8" ht="15" hidden="1" customHeight="1">
      <c r="B164" s="106" t="s">
        <v>264</v>
      </c>
      <c r="C164" s="28" t="s">
        <v>135</v>
      </c>
      <c r="D164" s="28"/>
      <c r="E164" s="28"/>
      <c r="F164" s="28"/>
      <c r="G164" s="29">
        <v>74000</v>
      </c>
      <c r="H164" s="15">
        <v>2025</v>
      </c>
    </row>
    <row r="165" spans="2:8" ht="15" hidden="1" customHeight="1">
      <c r="B165" s="94" t="s">
        <v>265</v>
      </c>
      <c r="C165" s="18" t="s">
        <v>135</v>
      </c>
      <c r="D165" s="18" t="s">
        <v>149</v>
      </c>
      <c r="E165" s="19"/>
      <c r="F165" s="19"/>
      <c r="G165" s="25">
        <v>74000</v>
      </c>
      <c r="H165" s="15">
        <v>2025</v>
      </c>
    </row>
    <row r="166" spans="2:8" ht="15" hidden="1" customHeight="1">
      <c r="B166" s="94" t="s">
        <v>136</v>
      </c>
      <c r="C166" s="18" t="s">
        <v>135</v>
      </c>
      <c r="D166" s="18" t="s">
        <v>149</v>
      </c>
      <c r="E166" s="18" t="s">
        <v>137</v>
      </c>
      <c r="F166" s="18"/>
      <c r="G166" s="25">
        <v>74000</v>
      </c>
      <c r="H166" s="15">
        <v>2025</v>
      </c>
    </row>
    <row r="167" spans="2:8" ht="15" hidden="1" customHeight="1">
      <c r="B167" s="94" t="s">
        <v>138</v>
      </c>
      <c r="C167" s="18" t="s">
        <v>135</v>
      </c>
      <c r="D167" s="18" t="s">
        <v>149</v>
      </c>
      <c r="E167" s="26" t="s">
        <v>139</v>
      </c>
      <c r="F167" s="26"/>
      <c r="G167" s="25">
        <v>74000</v>
      </c>
      <c r="H167" s="15">
        <v>2025</v>
      </c>
    </row>
    <row r="168" spans="2:8" ht="23.25" hidden="1" customHeight="1">
      <c r="B168" s="94" t="s">
        <v>140</v>
      </c>
      <c r="C168" s="18" t="s">
        <v>135</v>
      </c>
      <c r="D168" s="18" t="s">
        <v>149</v>
      </c>
      <c r="E168" s="26" t="s">
        <v>141</v>
      </c>
      <c r="F168" s="27"/>
      <c r="G168" s="25">
        <v>74000</v>
      </c>
      <c r="H168" s="15">
        <v>2025</v>
      </c>
    </row>
    <row r="169" spans="2:8" ht="15" hidden="1" customHeight="1">
      <c r="B169" s="94" t="s">
        <v>266</v>
      </c>
      <c r="C169" s="18" t="s">
        <v>135</v>
      </c>
      <c r="D169" s="18" t="s">
        <v>149</v>
      </c>
      <c r="E169" s="26" t="s">
        <v>267</v>
      </c>
      <c r="F169" s="27"/>
      <c r="G169" s="25">
        <v>74000</v>
      </c>
      <c r="H169" s="15">
        <v>2025</v>
      </c>
    </row>
    <row r="170" spans="2:8" ht="23.25" hidden="1" customHeight="1">
      <c r="B170" s="94" t="s">
        <v>157</v>
      </c>
      <c r="C170" s="18" t="s">
        <v>135</v>
      </c>
      <c r="D170" s="18" t="s">
        <v>149</v>
      </c>
      <c r="E170" s="26" t="s">
        <v>267</v>
      </c>
      <c r="F170" s="26" t="s">
        <v>158</v>
      </c>
      <c r="G170" s="25">
        <v>74000</v>
      </c>
      <c r="H170" s="15">
        <v>2025</v>
      </c>
    </row>
    <row r="171" spans="2:8" ht="23.25" hidden="1" customHeight="1">
      <c r="B171" s="94" t="s">
        <v>159</v>
      </c>
      <c r="C171" s="18" t="s">
        <v>135</v>
      </c>
      <c r="D171" s="18" t="s">
        <v>149</v>
      </c>
      <c r="E171" s="26" t="s">
        <v>267</v>
      </c>
      <c r="F171" s="26" t="s">
        <v>160</v>
      </c>
      <c r="G171" s="25">
        <v>74000</v>
      </c>
      <c r="H171" s="15">
        <v>2025</v>
      </c>
    </row>
    <row r="172" spans="2:8" ht="23.25" hidden="1" customHeight="1">
      <c r="B172" s="106" t="s">
        <v>268</v>
      </c>
      <c r="C172" s="28" t="s">
        <v>269</v>
      </c>
      <c r="D172" s="28"/>
      <c r="E172" s="28"/>
      <c r="F172" s="28"/>
      <c r="G172" s="29">
        <v>189993235.52000001</v>
      </c>
      <c r="H172" s="15">
        <v>2025</v>
      </c>
    </row>
    <row r="173" spans="2:8" ht="23.25" hidden="1" customHeight="1">
      <c r="B173" s="94" t="s">
        <v>270</v>
      </c>
      <c r="C173" s="18" t="s">
        <v>269</v>
      </c>
      <c r="D173" s="18" t="s">
        <v>271</v>
      </c>
      <c r="E173" s="19"/>
      <c r="F173" s="19"/>
      <c r="G173" s="25">
        <v>11300000</v>
      </c>
      <c r="H173" s="15">
        <v>2025</v>
      </c>
    </row>
    <row r="174" spans="2:8" ht="23.25" hidden="1" customHeight="1">
      <c r="B174" s="94" t="s">
        <v>272</v>
      </c>
      <c r="C174" s="18" t="s">
        <v>269</v>
      </c>
      <c r="D174" s="18" t="s">
        <v>271</v>
      </c>
      <c r="E174" s="18" t="s">
        <v>273</v>
      </c>
      <c r="F174" s="18"/>
      <c r="G174" s="25">
        <v>11300000</v>
      </c>
      <c r="H174" s="15">
        <v>2025</v>
      </c>
    </row>
    <row r="175" spans="2:8" ht="15" hidden="1" customHeight="1">
      <c r="B175" s="94" t="s">
        <v>274</v>
      </c>
      <c r="C175" s="18" t="s">
        <v>269</v>
      </c>
      <c r="D175" s="18" t="s">
        <v>271</v>
      </c>
      <c r="E175" s="26" t="s">
        <v>275</v>
      </c>
      <c r="F175" s="26"/>
      <c r="G175" s="25">
        <v>10500000</v>
      </c>
      <c r="H175" s="15">
        <v>2025</v>
      </c>
    </row>
    <row r="176" spans="2:8" ht="23.25" hidden="1" customHeight="1">
      <c r="B176" s="94" t="s">
        <v>276</v>
      </c>
      <c r="C176" s="18" t="s">
        <v>269</v>
      </c>
      <c r="D176" s="18" t="s">
        <v>271</v>
      </c>
      <c r="E176" s="26" t="s">
        <v>277</v>
      </c>
      <c r="F176" s="27"/>
      <c r="G176" s="25">
        <v>5500000</v>
      </c>
      <c r="H176" s="15">
        <v>2025</v>
      </c>
    </row>
    <row r="177" spans="2:8" ht="34.5" hidden="1" customHeight="1">
      <c r="B177" s="94" t="s">
        <v>278</v>
      </c>
      <c r="C177" s="18" t="s">
        <v>269</v>
      </c>
      <c r="D177" s="18" t="s">
        <v>271</v>
      </c>
      <c r="E177" s="26" t="s">
        <v>279</v>
      </c>
      <c r="F177" s="27"/>
      <c r="G177" s="25">
        <v>5500000</v>
      </c>
      <c r="H177" s="15">
        <v>2025</v>
      </c>
    </row>
    <row r="178" spans="2:8" ht="79.5" hidden="1" customHeight="1">
      <c r="B178" s="94" t="s">
        <v>157</v>
      </c>
      <c r="C178" s="18" t="s">
        <v>269</v>
      </c>
      <c r="D178" s="18" t="s">
        <v>271</v>
      </c>
      <c r="E178" s="26" t="s">
        <v>279</v>
      </c>
      <c r="F178" s="26" t="s">
        <v>158</v>
      </c>
      <c r="G178" s="25">
        <v>5500000</v>
      </c>
      <c r="H178" s="15">
        <v>2025</v>
      </c>
    </row>
    <row r="179" spans="2:8" ht="34.5" hidden="1" customHeight="1">
      <c r="B179" s="94" t="s">
        <v>159</v>
      </c>
      <c r="C179" s="18" t="s">
        <v>269</v>
      </c>
      <c r="D179" s="18" t="s">
        <v>271</v>
      </c>
      <c r="E179" s="26" t="s">
        <v>279</v>
      </c>
      <c r="F179" s="26" t="s">
        <v>160</v>
      </c>
      <c r="G179" s="25">
        <v>5500000</v>
      </c>
      <c r="H179" s="15">
        <v>2025</v>
      </c>
    </row>
    <row r="180" spans="2:8" ht="23.25" hidden="1" customHeight="1">
      <c r="B180" s="94" t="s">
        <v>280</v>
      </c>
      <c r="C180" s="18" t="s">
        <v>269</v>
      </c>
      <c r="D180" s="18" t="s">
        <v>271</v>
      </c>
      <c r="E180" s="26" t="s">
        <v>281</v>
      </c>
      <c r="F180" s="27"/>
      <c r="G180" s="25">
        <v>5000000</v>
      </c>
      <c r="H180" s="15">
        <v>2025</v>
      </c>
    </row>
    <row r="181" spans="2:8" ht="23.25" hidden="1" customHeight="1">
      <c r="B181" s="94" t="s">
        <v>282</v>
      </c>
      <c r="C181" s="18" t="s">
        <v>269</v>
      </c>
      <c r="D181" s="18" t="s">
        <v>271</v>
      </c>
      <c r="E181" s="26" t="s">
        <v>283</v>
      </c>
      <c r="F181" s="27"/>
      <c r="G181" s="25">
        <v>5000000</v>
      </c>
      <c r="H181" s="15">
        <v>2025</v>
      </c>
    </row>
    <row r="182" spans="2:8" ht="45.75" hidden="1" customHeight="1">
      <c r="B182" s="94" t="s">
        <v>157</v>
      </c>
      <c r="C182" s="18" t="s">
        <v>269</v>
      </c>
      <c r="D182" s="18" t="s">
        <v>271</v>
      </c>
      <c r="E182" s="26" t="s">
        <v>283</v>
      </c>
      <c r="F182" s="26" t="s">
        <v>158</v>
      </c>
      <c r="G182" s="25">
        <v>5000000</v>
      </c>
      <c r="H182" s="15">
        <v>2025</v>
      </c>
    </row>
    <row r="183" spans="2:8" ht="34.5" hidden="1" customHeight="1">
      <c r="B183" s="94" t="s">
        <v>159</v>
      </c>
      <c r="C183" s="18" t="s">
        <v>269</v>
      </c>
      <c r="D183" s="18" t="s">
        <v>271</v>
      </c>
      <c r="E183" s="26" t="s">
        <v>283</v>
      </c>
      <c r="F183" s="26" t="s">
        <v>160</v>
      </c>
      <c r="G183" s="25">
        <v>5000000</v>
      </c>
      <c r="H183" s="15">
        <v>2025</v>
      </c>
    </row>
    <row r="184" spans="2:8" ht="23.25" hidden="1" customHeight="1">
      <c r="B184" s="94" t="s">
        <v>284</v>
      </c>
      <c r="C184" s="18" t="s">
        <v>269</v>
      </c>
      <c r="D184" s="18" t="s">
        <v>271</v>
      </c>
      <c r="E184" s="26" t="s">
        <v>285</v>
      </c>
      <c r="F184" s="26"/>
      <c r="G184" s="25">
        <v>800000</v>
      </c>
      <c r="H184" s="15">
        <v>2025</v>
      </c>
    </row>
    <row r="185" spans="2:8" ht="23.25" hidden="1" customHeight="1">
      <c r="B185" s="94" t="s">
        <v>286</v>
      </c>
      <c r="C185" s="18" t="s">
        <v>269</v>
      </c>
      <c r="D185" s="18" t="s">
        <v>271</v>
      </c>
      <c r="E185" s="26" t="s">
        <v>287</v>
      </c>
      <c r="F185" s="27"/>
      <c r="G185" s="25">
        <v>800000</v>
      </c>
      <c r="H185" s="15">
        <v>2025</v>
      </c>
    </row>
    <row r="186" spans="2:8" ht="34.5" hidden="1" customHeight="1">
      <c r="B186" s="94" t="s">
        <v>288</v>
      </c>
      <c r="C186" s="18" t="s">
        <v>269</v>
      </c>
      <c r="D186" s="18" t="s">
        <v>271</v>
      </c>
      <c r="E186" s="26" t="s">
        <v>289</v>
      </c>
      <c r="F186" s="27"/>
      <c r="G186" s="25">
        <v>800000</v>
      </c>
      <c r="H186" s="15">
        <v>2025</v>
      </c>
    </row>
    <row r="187" spans="2:8" ht="34.5" hidden="1" customHeight="1">
      <c r="B187" s="94" t="s">
        <v>157</v>
      </c>
      <c r="C187" s="18" t="s">
        <v>269</v>
      </c>
      <c r="D187" s="18" t="s">
        <v>271</v>
      </c>
      <c r="E187" s="26" t="s">
        <v>289</v>
      </c>
      <c r="F187" s="26" t="s">
        <v>158</v>
      </c>
      <c r="G187" s="25">
        <v>400000</v>
      </c>
      <c r="H187" s="15">
        <v>2025</v>
      </c>
    </row>
    <row r="188" spans="2:8" ht="23.25" hidden="1" customHeight="1">
      <c r="B188" s="94" t="s">
        <v>159</v>
      </c>
      <c r="C188" s="18" t="s">
        <v>269</v>
      </c>
      <c r="D188" s="18" t="s">
        <v>271</v>
      </c>
      <c r="E188" s="26" t="s">
        <v>289</v>
      </c>
      <c r="F188" s="26" t="s">
        <v>160</v>
      </c>
      <c r="G188" s="25">
        <v>400000</v>
      </c>
      <c r="H188" s="15">
        <v>2025</v>
      </c>
    </row>
    <row r="189" spans="2:8" ht="23.25" hidden="1" customHeight="1">
      <c r="B189" s="94" t="s">
        <v>234</v>
      </c>
      <c r="C189" s="18" t="s">
        <v>269</v>
      </c>
      <c r="D189" s="18" t="s">
        <v>271</v>
      </c>
      <c r="E189" s="26" t="s">
        <v>289</v>
      </c>
      <c r="F189" s="26" t="s">
        <v>235</v>
      </c>
      <c r="G189" s="25">
        <v>400000</v>
      </c>
      <c r="H189" s="15">
        <v>2025</v>
      </c>
    </row>
    <row r="190" spans="2:8" ht="23.25" hidden="1" customHeight="1">
      <c r="B190" s="94" t="s">
        <v>236</v>
      </c>
      <c r="C190" s="18" t="s">
        <v>269</v>
      </c>
      <c r="D190" s="18" t="s">
        <v>271</v>
      </c>
      <c r="E190" s="26" t="s">
        <v>289</v>
      </c>
      <c r="F190" s="26" t="s">
        <v>237</v>
      </c>
      <c r="G190" s="25">
        <v>400000</v>
      </c>
      <c r="H190" s="15">
        <v>2025</v>
      </c>
    </row>
    <row r="191" spans="2:8" ht="23.25" hidden="1" customHeight="1">
      <c r="B191" s="94" t="s">
        <v>290</v>
      </c>
      <c r="C191" s="18" t="s">
        <v>269</v>
      </c>
      <c r="D191" s="18" t="s">
        <v>291</v>
      </c>
      <c r="E191" s="19"/>
      <c r="F191" s="19"/>
      <c r="G191" s="25">
        <v>112304235.52</v>
      </c>
      <c r="H191" s="15">
        <v>2025</v>
      </c>
    </row>
    <row r="192" spans="2:8" ht="15" hidden="1" customHeight="1">
      <c r="B192" s="94" t="s">
        <v>272</v>
      </c>
      <c r="C192" s="18" t="s">
        <v>269</v>
      </c>
      <c r="D192" s="18" t="s">
        <v>291</v>
      </c>
      <c r="E192" s="18" t="s">
        <v>273</v>
      </c>
      <c r="F192" s="18"/>
      <c r="G192" s="25">
        <v>112304235.52</v>
      </c>
      <c r="H192" s="15">
        <v>2025</v>
      </c>
    </row>
    <row r="193" spans="2:8" ht="23.25" hidden="1" customHeight="1">
      <c r="B193" s="94" t="s">
        <v>292</v>
      </c>
      <c r="C193" s="18" t="s">
        <v>269</v>
      </c>
      <c r="D193" s="18" t="s">
        <v>291</v>
      </c>
      <c r="E193" s="26" t="s">
        <v>293</v>
      </c>
      <c r="F193" s="26"/>
      <c r="G193" s="25">
        <v>1300000</v>
      </c>
      <c r="H193" s="15">
        <v>2025</v>
      </c>
    </row>
    <row r="194" spans="2:8" ht="23.25" hidden="1" customHeight="1">
      <c r="B194" s="94" t="s">
        <v>294</v>
      </c>
      <c r="C194" s="18" t="s">
        <v>269</v>
      </c>
      <c r="D194" s="18" t="s">
        <v>291</v>
      </c>
      <c r="E194" s="26" t="s">
        <v>295</v>
      </c>
      <c r="F194" s="27"/>
      <c r="G194" s="25">
        <v>1300000</v>
      </c>
      <c r="H194" s="15">
        <v>2025</v>
      </c>
    </row>
    <row r="195" spans="2:8" ht="23.25" hidden="1" customHeight="1">
      <c r="B195" s="94" t="s">
        <v>296</v>
      </c>
      <c r="C195" s="18" t="s">
        <v>269</v>
      </c>
      <c r="D195" s="18" t="s">
        <v>291</v>
      </c>
      <c r="E195" s="26" t="s">
        <v>297</v>
      </c>
      <c r="F195" s="27"/>
      <c r="G195" s="25">
        <v>1300000</v>
      </c>
      <c r="H195" s="15">
        <v>2025</v>
      </c>
    </row>
    <row r="196" spans="2:8" ht="45.75" hidden="1" customHeight="1">
      <c r="B196" s="94" t="s">
        <v>157</v>
      </c>
      <c r="C196" s="18" t="s">
        <v>269</v>
      </c>
      <c r="D196" s="18" t="s">
        <v>291</v>
      </c>
      <c r="E196" s="26" t="s">
        <v>297</v>
      </c>
      <c r="F196" s="26" t="s">
        <v>158</v>
      </c>
      <c r="G196" s="25">
        <v>1300000</v>
      </c>
      <c r="H196" s="15">
        <v>2025</v>
      </c>
    </row>
    <row r="197" spans="2:8" ht="34.5" hidden="1" customHeight="1">
      <c r="B197" s="94" t="s">
        <v>159</v>
      </c>
      <c r="C197" s="18" t="s">
        <v>269</v>
      </c>
      <c r="D197" s="18" t="s">
        <v>291</v>
      </c>
      <c r="E197" s="26" t="s">
        <v>297</v>
      </c>
      <c r="F197" s="26" t="s">
        <v>160</v>
      </c>
      <c r="G197" s="25">
        <v>1300000</v>
      </c>
      <c r="H197" s="15">
        <v>2025</v>
      </c>
    </row>
    <row r="198" spans="2:8" ht="23.25" hidden="1" customHeight="1">
      <c r="B198" s="94" t="s">
        <v>298</v>
      </c>
      <c r="C198" s="18" t="s">
        <v>269</v>
      </c>
      <c r="D198" s="18" t="s">
        <v>291</v>
      </c>
      <c r="E198" s="26" t="s">
        <v>299</v>
      </c>
      <c r="F198" s="26"/>
      <c r="G198" s="25">
        <v>14688235.52</v>
      </c>
      <c r="H198" s="15">
        <v>2025</v>
      </c>
    </row>
    <row r="199" spans="2:8" ht="23.25" hidden="1" customHeight="1">
      <c r="B199" s="94" t="s">
        <v>300</v>
      </c>
      <c r="C199" s="18" t="s">
        <v>269</v>
      </c>
      <c r="D199" s="18" t="s">
        <v>291</v>
      </c>
      <c r="E199" s="26" t="s">
        <v>301</v>
      </c>
      <c r="F199" s="27"/>
      <c r="G199" s="25">
        <v>14688235.52</v>
      </c>
      <c r="H199" s="15">
        <v>2025</v>
      </c>
    </row>
    <row r="200" spans="2:8" ht="23.25" hidden="1" customHeight="1">
      <c r="B200" s="94" t="s">
        <v>302</v>
      </c>
      <c r="C200" s="18" t="s">
        <v>269</v>
      </c>
      <c r="D200" s="18" t="s">
        <v>291</v>
      </c>
      <c r="E200" s="26" t="s">
        <v>303</v>
      </c>
      <c r="F200" s="27"/>
      <c r="G200" s="25">
        <v>1000000</v>
      </c>
      <c r="H200" s="15">
        <v>2025</v>
      </c>
    </row>
    <row r="201" spans="2:8" ht="34.5" hidden="1" customHeight="1">
      <c r="B201" s="94" t="s">
        <v>157</v>
      </c>
      <c r="C201" s="18" t="s">
        <v>269</v>
      </c>
      <c r="D201" s="18" t="s">
        <v>291</v>
      </c>
      <c r="E201" s="26" t="s">
        <v>303</v>
      </c>
      <c r="F201" s="26" t="s">
        <v>158</v>
      </c>
      <c r="G201" s="25">
        <v>1000000</v>
      </c>
      <c r="H201" s="15">
        <v>2025</v>
      </c>
    </row>
    <row r="202" spans="2:8" ht="23.25" hidden="1" customHeight="1">
      <c r="B202" s="94" t="s">
        <v>159</v>
      </c>
      <c r="C202" s="18" t="s">
        <v>269</v>
      </c>
      <c r="D202" s="18" t="s">
        <v>291</v>
      </c>
      <c r="E202" s="26" t="s">
        <v>303</v>
      </c>
      <c r="F202" s="26" t="s">
        <v>160</v>
      </c>
      <c r="G202" s="25">
        <v>1000000</v>
      </c>
      <c r="H202" s="15">
        <v>2025</v>
      </c>
    </row>
    <row r="203" spans="2:8" ht="23.25" hidden="1" customHeight="1">
      <c r="B203" s="94" t="s">
        <v>304</v>
      </c>
      <c r="C203" s="18" t="s">
        <v>269</v>
      </c>
      <c r="D203" s="18" t="s">
        <v>291</v>
      </c>
      <c r="E203" s="26" t="s">
        <v>305</v>
      </c>
      <c r="F203" s="27"/>
      <c r="G203" s="25">
        <v>13688235.52</v>
      </c>
      <c r="H203" s="15">
        <v>2025</v>
      </c>
    </row>
    <row r="204" spans="2:8" ht="23.25" hidden="1" customHeight="1">
      <c r="B204" s="94" t="s">
        <v>306</v>
      </c>
      <c r="C204" s="18" t="s">
        <v>269</v>
      </c>
      <c r="D204" s="18" t="s">
        <v>291</v>
      </c>
      <c r="E204" s="26" t="s">
        <v>305</v>
      </c>
      <c r="F204" s="26" t="s">
        <v>307</v>
      </c>
      <c r="G204" s="25">
        <v>13688235.52</v>
      </c>
      <c r="H204" s="15">
        <v>2025</v>
      </c>
    </row>
    <row r="205" spans="2:8" ht="45.75" hidden="1" customHeight="1">
      <c r="B205" s="94" t="s">
        <v>308</v>
      </c>
      <c r="C205" s="18" t="s">
        <v>269</v>
      </c>
      <c r="D205" s="18" t="s">
        <v>291</v>
      </c>
      <c r="E205" s="26" t="s">
        <v>305</v>
      </c>
      <c r="F205" s="26" t="s">
        <v>309</v>
      </c>
      <c r="G205" s="25">
        <v>13688235.52</v>
      </c>
      <c r="H205" s="15">
        <v>2025</v>
      </c>
    </row>
    <row r="206" spans="2:8" ht="23.25" hidden="1" customHeight="1">
      <c r="B206" s="94" t="s">
        <v>138</v>
      </c>
      <c r="C206" s="18" t="s">
        <v>269</v>
      </c>
      <c r="D206" s="18" t="s">
        <v>291</v>
      </c>
      <c r="E206" s="26" t="s">
        <v>310</v>
      </c>
      <c r="F206" s="26"/>
      <c r="G206" s="25">
        <v>96316000</v>
      </c>
      <c r="H206" s="15">
        <v>2025</v>
      </c>
    </row>
    <row r="207" spans="2:8" ht="15" hidden="1" customHeight="1">
      <c r="B207" s="94" t="s">
        <v>140</v>
      </c>
      <c r="C207" s="18" t="s">
        <v>269</v>
      </c>
      <c r="D207" s="18" t="s">
        <v>291</v>
      </c>
      <c r="E207" s="26" t="s">
        <v>311</v>
      </c>
      <c r="F207" s="27"/>
      <c r="G207" s="25">
        <v>96316000</v>
      </c>
      <c r="H207" s="15">
        <v>2025</v>
      </c>
    </row>
    <row r="208" spans="2:8" ht="15" hidden="1" customHeight="1">
      <c r="B208" s="94" t="s">
        <v>312</v>
      </c>
      <c r="C208" s="18" t="s">
        <v>269</v>
      </c>
      <c r="D208" s="18" t="s">
        <v>291</v>
      </c>
      <c r="E208" s="26" t="s">
        <v>313</v>
      </c>
      <c r="F208" s="27"/>
      <c r="G208" s="25">
        <v>96316000</v>
      </c>
      <c r="H208" s="15">
        <v>2025</v>
      </c>
    </row>
    <row r="209" spans="2:8" ht="23.25" hidden="1" customHeight="1">
      <c r="B209" s="94" t="s">
        <v>144</v>
      </c>
      <c r="C209" s="18" t="s">
        <v>269</v>
      </c>
      <c r="D209" s="18" t="s">
        <v>291</v>
      </c>
      <c r="E209" s="26" t="s">
        <v>313</v>
      </c>
      <c r="F209" s="26" t="s">
        <v>145</v>
      </c>
      <c r="G209" s="25">
        <v>93936778</v>
      </c>
      <c r="H209" s="15">
        <v>2025</v>
      </c>
    </row>
    <row r="210" spans="2:8" ht="23.25" hidden="1" customHeight="1">
      <c r="B210" s="94" t="s">
        <v>203</v>
      </c>
      <c r="C210" s="18" t="s">
        <v>269</v>
      </c>
      <c r="D210" s="18" t="s">
        <v>291</v>
      </c>
      <c r="E210" s="26" t="s">
        <v>313</v>
      </c>
      <c r="F210" s="26" t="s">
        <v>204</v>
      </c>
      <c r="G210" s="25">
        <v>93936778</v>
      </c>
      <c r="H210" s="15">
        <v>2025</v>
      </c>
    </row>
    <row r="211" spans="2:8" ht="45.75" hidden="1" customHeight="1">
      <c r="B211" s="94" t="s">
        <v>157</v>
      </c>
      <c r="C211" s="18" t="s">
        <v>269</v>
      </c>
      <c r="D211" s="18" t="s">
        <v>291</v>
      </c>
      <c r="E211" s="26" t="s">
        <v>313</v>
      </c>
      <c r="F211" s="26" t="s">
        <v>158</v>
      </c>
      <c r="G211" s="25">
        <v>2331222</v>
      </c>
      <c r="H211" s="15">
        <v>2025</v>
      </c>
    </row>
    <row r="212" spans="2:8" ht="15" hidden="1" customHeight="1">
      <c r="B212" s="94" t="s">
        <v>159</v>
      </c>
      <c r="C212" s="18" t="s">
        <v>269</v>
      </c>
      <c r="D212" s="18" t="s">
        <v>291</v>
      </c>
      <c r="E212" s="26" t="s">
        <v>313</v>
      </c>
      <c r="F212" s="26" t="s">
        <v>160</v>
      </c>
      <c r="G212" s="25">
        <v>2331222</v>
      </c>
      <c r="H212" s="15">
        <v>2025</v>
      </c>
    </row>
    <row r="213" spans="2:8" ht="23.25" hidden="1" customHeight="1">
      <c r="B213" s="94" t="s">
        <v>211</v>
      </c>
      <c r="C213" s="18" t="s">
        <v>269</v>
      </c>
      <c r="D213" s="18" t="s">
        <v>291</v>
      </c>
      <c r="E213" s="26" t="s">
        <v>313</v>
      </c>
      <c r="F213" s="26" t="s">
        <v>212</v>
      </c>
      <c r="G213" s="25">
        <v>48000</v>
      </c>
      <c r="H213" s="15">
        <v>2025</v>
      </c>
    </row>
    <row r="214" spans="2:8" ht="23.25" hidden="1" customHeight="1">
      <c r="B214" s="94" t="s">
        <v>213</v>
      </c>
      <c r="C214" s="18" t="s">
        <v>269</v>
      </c>
      <c r="D214" s="18" t="s">
        <v>291</v>
      </c>
      <c r="E214" s="26" t="s">
        <v>313</v>
      </c>
      <c r="F214" s="26" t="s">
        <v>214</v>
      </c>
      <c r="G214" s="25">
        <v>48000</v>
      </c>
      <c r="H214" s="15">
        <v>2025</v>
      </c>
    </row>
    <row r="215" spans="2:8" ht="15" hidden="1" customHeight="1">
      <c r="B215" s="94" t="s">
        <v>314</v>
      </c>
      <c r="C215" s="18" t="s">
        <v>269</v>
      </c>
      <c r="D215" s="18" t="s">
        <v>315</v>
      </c>
      <c r="E215" s="19"/>
      <c r="F215" s="19"/>
      <c r="G215" s="25">
        <v>66389000</v>
      </c>
      <c r="H215" s="15">
        <v>2025</v>
      </c>
    </row>
    <row r="216" spans="2:8" ht="15" hidden="1" customHeight="1">
      <c r="B216" s="94" t="s">
        <v>272</v>
      </c>
      <c r="C216" s="18" t="s">
        <v>269</v>
      </c>
      <c r="D216" s="18" t="s">
        <v>315</v>
      </c>
      <c r="E216" s="18" t="s">
        <v>273</v>
      </c>
      <c r="F216" s="18"/>
      <c r="G216" s="25">
        <v>66389000</v>
      </c>
      <c r="H216" s="15">
        <v>2025</v>
      </c>
    </row>
    <row r="217" spans="2:8" ht="23.25" hidden="1" customHeight="1">
      <c r="B217" s="94" t="s">
        <v>316</v>
      </c>
      <c r="C217" s="18" t="s">
        <v>269</v>
      </c>
      <c r="D217" s="18" t="s">
        <v>315</v>
      </c>
      <c r="E217" s="26" t="s">
        <v>317</v>
      </c>
      <c r="F217" s="26"/>
      <c r="G217" s="25">
        <v>66389000</v>
      </c>
      <c r="H217" s="15">
        <v>2025</v>
      </c>
    </row>
    <row r="218" spans="2:8" ht="23.25" hidden="1" customHeight="1">
      <c r="B218" s="94" t="s">
        <v>318</v>
      </c>
      <c r="C218" s="18" t="s">
        <v>269</v>
      </c>
      <c r="D218" s="18" t="s">
        <v>315</v>
      </c>
      <c r="E218" s="26" t="s">
        <v>319</v>
      </c>
      <c r="F218" s="27"/>
      <c r="G218" s="25">
        <v>4250000</v>
      </c>
      <c r="H218" s="15">
        <v>2025</v>
      </c>
    </row>
    <row r="219" spans="2:8" ht="23.25" hidden="1" customHeight="1">
      <c r="B219" s="94" t="s">
        <v>320</v>
      </c>
      <c r="C219" s="18" t="s">
        <v>269</v>
      </c>
      <c r="D219" s="18" t="s">
        <v>315</v>
      </c>
      <c r="E219" s="26" t="s">
        <v>321</v>
      </c>
      <c r="F219" s="27"/>
      <c r="G219" s="25">
        <v>200000</v>
      </c>
      <c r="H219" s="15">
        <v>2025</v>
      </c>
    </row>
    <row r="220" spans="2:8" ht="45.75" hidden="1" customHeight="1">
      <c r="B220" s="94" t="s">
        <v>157</v>
      </c>
      <c r="C220" s="18" t="s">
        <v>269</v>
      </c>
      <c r="D220" s="18" t="s">
        <v>315</v>
      </c>
      <c r="E220" s="26" t="s">
        <v>321</v>
      </c>
      <c r="F220" s="26" t="s">
        <v>158</v>
      </c>
      <c r="G220" s="25">
        <v>50000</v>
      </c>
      <c r="H220" s="15">
        <v>2025</v>
      </c>
    </row>
    <row r="221" spans="2:8" ht="45.75" hidden="1" customHeight="1">
      <c r="B221" s="94" t="s">
        <v>159</v>
      </c>
      <c r="C221" s="18" t="s">
        <v>269</v>
      </c>
      <c r="D221" s="18" t="s">
        <v>315</v>
      </c>
      <c r="E221" s="26" t="s">
        <v>321</v>
      </c>
      <c r="F221" s="26" t="s">
        <v>160</v>
      </c>
      <c r="G221" s="25">
        <v>50000</v>
      </c>
      <c r="H221" s="15">
        <v>2025</v>
      </c>
    </row>
    <row r="222" spans="2:8" ht="23.25" hidden="1" customHeight="1">
      <c r="B222" s="94" t="s">
        <v>234</v>
      </c>
      <c r="C222" s="18" t="s">
        <v>269</v>
      </c>
      <c r="D222" s="18" t="s">
        <v>315</v>
      </c>
      <c r="E222" s="26" t="s">
        <v>321</v>
      </c>
      <c r="F222" s="26" t="s">
        <v>235</v>
      </c>
      <c r="G222" s="25">
        <v>150000</v>
      </c>
      <c r="H222" s="15">
        <v>2025</v>
      </c>
    </row>
    <row r="223" spans="2:8" ht="23.25" hidden="1" customHeight="1">
      <c r="B223" s="94" t="s">
        <v>236</v>
      </c>
      <c r="C223" s="18" t="s">
        <v>269</v>
      </c>
      <c r="D223" s="18" t="s">
        <v>315</v>
      </c>
      <c r="E223" s="26" t="s">
        <v>321</v>
      </c>
      <c r="F223" s="26" t="s">
        <v>237</v>
      </c>
      <c r="G223" s="25">
        <v>150000</v>
      </c>
      <c r="H223" s="15">
        <v>2025</v>
      </c>
    </row>
    <row r="224" spans="2:8" ht="23.25" hidden="1" customHeight="1">
      <c r="B224" s="94" t="s">
        <v>322</v>
      </c>
      <c r="C224" s="18" t="s">
        <v>269</v>
      </c>
      <c r="D224" s="18" t="s">
        <v>315</v>
      </c>
      <c r="E224" s="26" t="s">
        <v>323</v>
      </c>
      <c r="F224" s="27"/>
      <c r="G224" s="25">
        <v>50000</v>
      </c>
      <c r="H224" s="15">
        <v>2025</v>
      </c>
    </row>
    <row r="225" spans="2:8" ht="15" hidden="1" customHeight="1">
      <c r="B225" s="94" t="s">
        <v>157</v>
      </c>
      <c r="C225" s="18" t="s">
        <v>269</v>
      </c>
      <c r="D225" s="18" t="s">
        <v>315</v>
      </c>
      <c r="E225" s="26" t="s">
        <v>323</v>
      </c>
      <c r="F225" s="26" t="s">
        <v>158</v>
      </c>
      <c r="G225" s="25">
        <v>50000</v>
      </c>
      <c r="H225" s="15">
        <v>2025</v>
      </c>
    </row>
    <row r="226" spans="2:8" ht="34.5" hidden="1" customHeight="1">
      <c r="B226" s="94" t="s">
        <v>159</v>
      </c>
      <c r="C226" s="18" t="s">
        <v>269</v>
      </c>
      <c r="D226" s="18" t="s">
        <v>315</v>
      </c>
      <c r="E226" s="26" t="s">
        <v>323</v>
      </c>
      <c r="F226" s="26" t="s">
        <v>160</v>
      </c>
      <c r="G226" s="25">
        <v>50000</v>
      </c>
      <c r="H226" s="15">
        <v>2025</v>
      </c>
    </row>
    <row r="227" spans="2:8" ht="23.25" hidden="1" customHeight="1">
      <c r="B227" s="94" t="s">
        <v>324</v>
      </c>
      <c r="C227" s="18" t="s">
        <v>269</v>
      </c>
      <c r="D227" s="18" t="s">
        <v>315</v>
      </c>
      <c r="E227" s="26" t="s">
        <v>325</v>
      </c>
      <c r="F227" s="27"/>
      <c r="G227" s="25">
        <v>4000000</v>
      </c>
      <c r="H227" s="15">
        <v>2025</v>
      </c>
    </row>
    <row r="228" spans="2:8" ht="23.25" hidden="1" customHeight="1">
      <c r="B228" s="94" t="s">
        <v>157</v>
      </c>
      <c r="C228" s="18" t="s">
        <v>269</v>
      </c>
      <c r="D228" s="18" t="s">
        <v>315</v>
      </c>
      <c r="E228" s="26" t="s">
        <v>325</v>
      </c>
      <c r="F228" s="26" t="s">
        <v>158</v>
      </c>
      <c r="G228" s="25">
        <v>1000000</v>
      </c>
      <c r="H228" s="15">
        <v>2025</v>
      </c>
    </row>
    <row r="229" spans="2:8" ht="79.5" hidden="1" customHeight="1">
      <c r="B229" s="94" t="s">
        <v>159</v>
      </c>
      <c r="C229" s="18" t="s">
        <v>269</v>
      </c>
      <c r="D229" s="18" t="s">
        <v>315</v>
      </c>
      <c r="E229" s="26" t="s">
        <v>325</v>
      </c>
      <c r="F229" s="26" t="s">
        <v>160</v>
      </c>
      <c r="G229" s="25">
        <v>1000000</v>
      </c>
      <c r="H229" s="15">
        <v>2025</v>
      </c>
    </row>
    <row r="230" spans="2:8" ht="23.25" hidden="1" customHeight="1">
      <c r="B230" s="94" t="s">
        <v>234</v>
      </c>
      <c r="C230" s="18" t="s">
        <v>269</v>
      </c>
      <c r="D230" s="18" t="s">
        <v>315</v>
      </c>
      <c r="E230" s="26" t="s">
        <v>325</v>
      </c>
      <c r="F230" s="26" t="s">
        <v>235</v>
      </c>
      <c r="G230" s="25">
        <v>3000000</v>
      </c>
      <c r="H230" s="15">
        <v>2025</v>
      </c>
    </row>
    <row r="231" spans="2:8" ht="23.25" hidden="1" customHeight="1">
      <c r="B231" s="94" t="s">
        <v>236</v>
      </c>
      <c r="C231" s="18" t="s">
        <v>269</v>
      </c>
      <c r="D231" s="18" t="s">
        <v>315</v>
      </c>
      <c r="E231" s="26" t="s">
        <v>325</v>
      </c>
      <c r="F231" s="26" t="s">
        <v>237</v>
      </c>
      <c r="G231" s="25">
        <v>3000000</v>
      </c>
      <c r="H231" s="15">
        <v>2025</v>
      </c>
    </row>
    <row r="232" spans="2:8" ht="23.25" hidden="1" customHeight="1">
      <c r="B232" s="94" t="s">
        <v>326</v>
      </c>
      <c r="C232" s="18" t="s">
        <v>269</v>
      </c>
      <c r="D232" s="18" t="s">
        <v>315</v>
      </c>
      <c r="E232" s="26" t="s">
        <v>327</v>
      </c>
      <c r="F232" s="27"/>
      <c r="G232" s="25">
        <v>3401000</v>
      </c>
      <c r="H232" s="15">
        <v>2025</v>
      </c>
    </row>
    <row r="233" spans="2:8" ht="15" hidden="1" customHeight="1">
      <c r="B233" s="94" t="s">
        <v>328</v>
      </c>
      <c r="C233" s="18" t="s">
        <v>269</v>
      </c>
      <c r="D233" s="18" t="s">
        <v>315</v>
      </c>
      <c r="E233" s="26" t="s">
        <v>329</v>
      </c>
      <c r="F233" s="27"/>
      <c r="G233" s="25">
        <v>3401000</v>
      </c>
      <c r="H233" s="15">
        <v>2025</v>
      </c>
    </row>
    <row r="234" spans="2:8" ht="34.5" hidden="1" customHeight="1">
      <c r="B234" s="94" t="s">
        <v>144</v>
      </c>
      <c r="C234" s="18" t="s">
        <v>269</v>
      </c>
      <c r="D234" s="18" t="s">
        <v>315</v>
      </c>
      <c r="E234" s="26" t="s">
        <v>329</v>
      </c>
      <c r="F234" s="26" t="s">
        <v>145</v>
      </c>
      <c r="G234" s="25">
        <v>3401000</v>
      </c>
      <c r="H234" s="15">
        <v>2025</v>
      </c>
    </row>
    <row r="235" spans="2:8" ht="34.5" hidden="1" customHeight="1">
      <c r="B235" s="94" t="s">
        <v>146</v>
      </c>
      <c r="C235" s="18" t="s">
        <v>269</v>
      </c>
      <c r="D235" s="18" t="s">
        <v>315</v>
      </c>
      <c r="E235" s="26" t="s">
        <v>329</v>
      </c>
      <c r="F235" s="26" t="s">
        <v>147</v>
      </c>
      <c r="G235" s="25">
        <v>3401000</v>
      </c>
      <c r="H235" s="15">
        <v>2025</v>
      </c>
    </row>
    <row r="236" spans="2:8" ht="45.75" hidden="1" customHeight="1">
      <c r="B236" s="94" t="s">
        <v>330</v>
      </c>
      <c r="C236" s="18" t="s">
        <v>269</v>
      </c>
      <c r="D236" s="18" t="s">
        <v>315</v>
      </c>
      <c r="E236" s="26" t="s">
        <v>331</v>
      </c>
      <c r="F236" s="27"/>
      <c r="G236" s="25">
        <v>100000</v>
      </c>
      <c r="H236" s="15">
        <v>2025</v>
      </c>
    </row>
    <row r="237" spans="2:8" ht="23.25" hidden="1" customHeight="1">
      <c r="B237" s="94" t="s">
        <v>320</v>
      </c>
      <c r="C237" s="18" t="s">
        <v>269</v>
      </c>
      <c r="D237" s="18" t="s">
        <v>315</v>
      </c>
      <c r="E237" s="26" t="s">
        <v>332</v>
      </c>
      <c r="F237" s="27"/>
      <c r="G237" s="25">
        <v>50000</v>
      </c>
      <c r="H237" s="15">
        <v>2025</v>
      </c>
    </row>
    <row r="238" spans="2:8" ht="34.5" hidden="1" customHeight="1">
      <c r="B238" s="94" t="s">
        <v>157</v>
      </c>
      <c r="C238" s="18" t="s">
        <v>269</v>
      </c>
      <c r="D238" s="18" t="s">
        <v>315</v>
      </c>
      <c r="E238" s="26" t="s">
        <v>332</v>
      </c>
      <c r="F238" s="26" t="s">
        <v>158</v>
      </c>
      <c r="G238" s="25">
        <v>50000</v>
      </c>
      <c r="H238" s="15">
        <v>2025</v>
      </c>
    </row>
    <row r="239" spans="2:8" ht="45.75" hidden="1" customHeight="1">
      <c r="B239" s="94" t="s">
        <v>159</v>
      </c>
      <c r="C239" s="18" t="s">
        <v>269</v>
      </c>
      <c r="D239" s="18" t="s">
        <v>315</v>
      </c>
      <c r="E239" s="26" t="s">
        <v>332</v>
      </c>
      <c r="F239" s="26" t="s">
        <v>160</v>
      </c>
      <c r="G239" s="25">
        <v>50000</v>
      </c>
      <c r="H239" s="15">
        <v>2025</v>
      </c>
    </row>
    <row r="240" spans="2:8" ht="23.25" hidden="1" customHeight="1">
      <c r="B240" s="94" t="s">
        <v>333</v>
      </c>
      <c r="C240" s="18" t="s">
        <v>269</v>
      </c>
      <c r="D240" s="18" t="s">
        <v>315</v>
      </c>
      <c r="E240" s="26" t="s">
        <v>334</v>
      </c>
      <c r="F240" s="27"/>
      <c r="G240" s="25">
        <v>50000</v>
      </c>
      <c r="H240" s="15">
        <v>2025</v>
      </c>
    </row>
    <row r="241" spans="2:8" ht="23.25" hidden="1" customHeight="1">
      <c r="B241" s="94" t="s">
        <v>157</v>
      </c>
      <c r="C241" s="18" t="s">
        <v>269</v>
      </c>
      <c r="D241" s="18" t="s">
        <v>315</v>
      </c>
      <c r="E241" s="26" t="s">
        <v>334</v>
      </c>
      <c r="F241" s="26" t="s">
        <v>158</v>
      </c>
      <c r="G241" s="25">
        <v>50000</v>
      </c>
      <c r="H241" s="15">
        <v>2025</v>
      </c>
    </row>
    <row r="242" spans="2:8" ht="23.25" hidden="1" customHeight="1">
      <c r="B242" s="94" t="s">
        <v>159</v>
      </c>
      <c r="C242" s="18" t="s">
        <v>269</v>
      </c>
      <c r="D242" s="18" t="s">
        <v>315</v>
      </c>
      <c r="E242" s="26" t="s">
        <v>334</v>
      </c>
      <c r="F242" s="26" t="s">
        <v>160</v>
      </c>
      <c r="G242" s="25">
        <v>50000</v>
      </c>
      <c r="H242" s="15">
        <v>2025</v>
      </c>
    </row>
    <row r="243" spans="2:8" ht="23.25" hidden="1" customHeight="1">
      <c r="B243" s="94" t="s">
        <v>335</v>
      </c>
      <c r="C243" s="18" t="s">
        <v>269</v>
      </c>
      <c r="D243" s="18" t="s">
        <v>315</v>
      </c>
      <c r="E243" s="26" t="s">
        <v>336</v>
      </c>
      <c r="F243" s="27"/>
      <c r="G243" s="25">
        <v>58488000</v>
      </c>
      <c r="H243" s="15">
        <v>2025</v>
      </c>
    </row>
    <row r="244" spans="2:8" ht="23.25" hidden="1" customHeight="1">
      <c r="B244" s="94" t="s">
        <v>337</v>
      </c>
      <c r="C244" s="18" t="s">
        <v>269</v>
      </c>
      <c r="D244" s="18" t="s">
        <v>315</v>
      </c>
      <c r="E244" s="26" t="s">
        <v>338</v>
      </c>
      <c r="F244" s="27"/>
      <c r="G244" s="25">
        <v>58488000</v>
      </c>
      <c r="H244" s="15">
        <v>2025</v>
      </c>
    </row>
    <row r="245" spans="2:8" ht="34.5" hidden="1" customHeight="1">
      <c r="B245" s="94" t="s">
        <v>157</v>
      </c>
      <c r="C245" s="18" t="s">
        <v>269</v>
      </c>
      <c r="D245" s="18" t="s">
        <v>315</v>
      </c>
      <c r="E245" s="26" t="s">
        <v>338</v>
      </c>
      <c r="F245" s="26" t="s">
        <v>158</v>
      </c>
      <c r="G245" s="25">
        <v>58488000</v>
      </c>
      <c r="H245" s="15">
        <v>2025</v>
      </c>
    </row>
    <row r="246" spans="2:8" ht="23.25" hidden="1" customHeight="1">
      <c r="B246" s="94" t="s">
        <v>159</v>
      </c>
      <c r="C246" s="18" t="s">
        <v>269</v>
      </c>
      <c r="D246" s="18" t="s">
        <v>315</v>
      </c>
      <c r="E246" s="26" t="s">
        <v>338</v>
      </c>
      <c r="F246" s="26" t="s">
        <v>160</v>
      </c>
      <c r="G246" s="25">
        <v>58488000</v>
      </c>
      <c r="H246" s="15">
        <v>2025</v>
      </c>
    </row>
    <row r="247" spans="2:8" ht="23.25" hidden="1" customHeight="1">
      <c r="B247" s="94" t="s">
        <v>339</v>
      </c>
      <c r="C247" s="18" t="s">
        <v>269</v>
      </c>
      <c r="D247" s="18" t="s">
        <v>315</v>
      </c>
      <c r="E247" s="26" t="s">
        <v>340</v>
      </c>
      <c r="F247" s="27"/>
      <c r="G247" s="25">
        <v>150000</v>
      </c>
      <c r="H247" s="15">
        <v>2025</v>
      </c>
    </row>
    <row r="248" spans="2:8" ht="23.25" hidden="1" customHeight="1">
      <c r="B248" s="94" t="s">
        <v>341</v>
      </c>
      <c r="C248" s="18" t="s">
        <v>269</v>
      </c>
      <c r="D248" s="18" t="s">
        <v>315</v>
      </c>
      <c r="E248" s="26" t="s">
        <v>342</v>
      </c>
      <c r="F248" s="27"/>
      <c r="G248" s="25">
        <v>150000</v>
      </c>
      <c r="H248" s="15">
        <v>2025</v>
      </c>
    </row>
    <row r="249" spans="2:8" ht="79.5" hidden="1" customHeight="1">
      <c r="B249" s="94" t="s">
        <v>157</v>
      </c>
      <c r="C249" s="18" t="s">
        <v>269</v>
      </c>
      <c r="D249" s="18" t="s">
        <v>315</v>
      </c>
      <c r="E249" s="26" t="s">
        <v>342</v>
      </c>
      <c r="F249" s="26" t="s">
        <v>158</v>
      </c>
      <c r="G249" s="25">
        <v>150000</v>
      </c>
      <c r="H249" s="15">
        <v>2025</v>
      </c>
    </row>
    <row r="250" spans="2:8" ht="57" hidden="1" customHeight="1">
      <c r="B250" s="94" t="s">
        <v>159</v>
      </c>
      <c r="C250" s="18" t="s">
        <v>269</v>
      </c>
      <c r="D250" s="18" t="s">
        <v>315</v>
      </c>
      <c r="E250" s="26" t="s">
        <v>342</v>
      </c>
      <c r="F250" s="26" t="s">
        <v>160</v>
      </c>
      <c r="G250" s="25">
        <v>150000</v>
      </c>
      <c r="H250" s="15">
        <v>2025</v>
      </c>
    </row>
    <row r="251" spans="2:8" ht="23.25" hidden="1" customHeight="1">
      <c r="B251" s="106" t="s">
        <v>343</v>
      </c>
      <c r="C251" s="28" t="s">
        <v>149</v>
      </c>
      <c r="D251" s="28"/>
      <c r="E251" s="28"/>
      <c r="F251" s="28"/>
      <c r="G251" s="29">
        <v>764128985</v>
      </c>
      <c r="H251" s="15">
        <v>2025</v>
      </c>
    </row>
    <row r="252" spans="2:8" ht="23.25" hidden="1" customHeight="1">
      <c r="B252" s="94" t="s">
        <v>344</v>
      </c>
      <c r="C252" s="18" t="s">
        <v>149</v>
      </c>
      <c r="D252" s="18" t="s">
        <v>345</v>
      </c>
      <c r="E252" s="19"/>
      <c r="F252" s="19"/>
      <c r="G252" s="25">
        <v>6510000</v>
      </c>
      <c r="H252" s="15">
        <v>2025</v>
      </c>
    </row>
    <row r="253" spans="2:8" ht="15" hidden="1" customHeight="1">
      <c r="B253" s="94" t="s">
        <v>161</v>
      </c>
      <c r="C253" s="18" t="s">
        <v>149</v>
      </c>
      <c r="D253" s="18" t="s">
        <v>345</v>
      </c>
      <c r="E253" s="18" t="s">
        <v>162</v>
      </c>
      <c r="F253" s="18"/>
      <c r="G253" s="25">
        <v>6510000</v>
      </c>
      <c r="H253" s="15">
        <v>2025</v>
      </c>
    </row>
    <row r="254" spans="2:8" ht="15" hidden="1" customHeight="1">
      <c r="B254" s="94" t="s">
        <v>163</v>
      </c>
      <c r="C254" s="18" t="s">
        <v>149</v>
      </c>
      <c r="D254" s="18" t="s">
        <v>345</v>
      </c>
      <c r="E254" s="26" t="s">
        <v>164</v>
      </c>
      <c r="F254" s="26"/>
      <c r="G254" s="25">
        <v>6510000</v>
      </c>
      <c r="H254" s="15">
        <v>2025</v>
      </c>
    </row>
    <row r="255" spans="2:8" ht="15" hidden="1" customHeight="1">
      <c r="B255" s="94" t="s">
        <v>165</v>
      </c>
      <c r="C255" s="18" t="s">
        <v>149</v>
      </c>
      <c r="D255" s="18" t="s">
        <v>345</v>
      </c>
      <c r="E255" s="26" t="s">
        <v>166</v>
      </c>
      <c r="F255" s="27"/>
      <c r="G255" s="25">
        <v>6510000</v>
      </c>
      <c r="H255" s="15">
        <v>2025</v>
      </c>
    </row>
    <row r="256" spans="2:8" ht="34.5" hidden="1" customHeight="1">
      <c r="B256" s="94" t="s">
        <v>167</v>
      </c>
      <c r="C256" s="18" t="s">
        <v>149</v>
      </c>
      <c r="D256" s="18" t="s">
        <v>345</v>
      </c>
      <c r="E256" s="26" t="s">
        <v>168</v>
      </c>
      <c r="F256" s="27"/>
      <c r="G256" s="25">
        <v>6510000</v>
      </c>
      <c r="H256" s="15">
        <v>2025</v>
      </c>
    </row>
    <row r="257" spans="2:8" ht="23.25" hidden="1" customHeight="1">
      <c r="B257" s="94" t="s">
        <v>157</v>
      </c>
      <c r="C257" s="18" t="s">
        <v>149</v>
      </c>
      <c r="D257" s="18" t="s">
        <v>345</v>
      </c>
      <c r="E257" s="26" t="s">
        <v>168</v>
      </c>
      <c r="F257" s="26" t="s">
        <v>158</v>
      </c>
      <c r="G257" s="25">
        <v>6510000</v>
      </c>
      <c r="H257" s="15">
        <v>2025</v>
      </c>
    </row>
    <row r="258" spans="2:8" ht="34.5" hidden="1" customHeight="1">
      <c r="B258" s="94" t="s">
        <v>159</v>
      </c>
      <c r="C258" s="18" t="s">
        <v>149</v>
      </c>
      <c r="D258" s="18" t="s">
        <v>345</v>
      </c>
      <c r="E258" s="26" t="s">
        <v>168</v>
      </c>
      <c r="F258" s="26" t="s">
        <v>160</v>
      </c>
      <c r="G258" s="25">
        <v>6510000</v>
      </c>
      <c r="H258" s="15">
        <v>2025</v>
      </c>
    </row>
    <row r="259" spans="2:8" ht="23.25" hidden="1" customHeight="1">
      <c r="B259" s="94" t="s">
        <v>346</v>
      </c>
      <c r="C259" s="18" t="s">
        <v>149</v>
      </c>
      <c r="D259" s="18" t="s">
        <v>347</v>
      </c>
      <c r="E259" s="19"/>
      <c r="F259" s="19"/>
      <c r="G259" s="25">
        <v>3859770</v>
      </c>
      <c r="H259" s="15">
        <v>2025</v>
      </c>
    </row>
    <row r="260" spans="2:8" ht="23.25" hidden="1" customHeight="1">
      <c r="B260" s="94" t="s">
        <v>169</v>
      </c>
      <c r="C260" s="18" t="s">
        <v>149</v>
      </c>
      <c r="D260" s="18" t="s">
        <v>347</v>
      </c>
      <c r="E260" s="18" t="s">
        <v>170</v>
      </c>
      <c r="F260" s="18"/>
      <c r="G260" s="25">
        <v>3859770</v>
      </c>
      <c r="H260" s="15">
        <v>2025</v>
      </c>
    </row>
    <row r="261" spans="2:8" ht="15" hidden="1" customHeight="1">
      <c r="B261" s="94" t="s">
        <v>348</v>
      </c>
      <c r="C261" s="18" t="s">
        <v>149</v>
      </c>
      <c r="D261" s="18" t="s">
        <v>347</v>
      </c>
      <c r="E261" s="26" t="s">
        <v>349</v>
      </c>
      <c r="F261" s="26"/>
      <c r="G261" s="25">
        <v>3859770</v>
      </c>
      <c r="H261" s="15">
        <v>2025</v>
      </c>
    </row>
    <row r="262" spans="2:8" ht="15" hidden="1" customHeight="1">
      <c r="B262" s="94" t="s">
        <v>350</v>
      </c>
      <c r="C262" s="18" t="s">
        <v>149</v>
      </c>
      <c r="D262" s="18" t="s">
        <v>347</v>
      </c>
      <c r="E262" s="26" t="s">
        <v>351</v>
      </c>
      <c r="F262" s="27"/>
      <c r="G262" s="25">
        <v>2099970</v>
      </c>
      <c r="H262" s="15">
        <v>2025</v>
      </c>
    </row>
    <row r="263" spans="2:8" ht="15" hidden="1" customHeight="1">
      <c r="B263" s="94" t="s">
        <v>352</v>
      </c>
      <c r="C263" s="18" t="s">
        <v>149</v>
      </c>
      <c r="D263" s="18" t="s">
        <v>347</v>
      </c>
      <c r="E263" s="26" t="s">
        <v>353</v>
      </c>
      <c r="F263" s="27"/>
      <c r="G263" s="25">
        <v>2099970</v>
      </c>
      <c r="H263" s="15">
        <v>2025</v>
      </c>
    </row>
    <row r="264" spans="2:8" ht="34.5" hidden="1" customHeight="1">
      <c r="B264" s="94" t="s">
        <v>157</v>
      </c>
      <c r="C264" s="18" t="s">
        <v>149</v>
      </c>
      <c r="D264" s="18" t="s">
        <v>347</v>
      </c>
      <c r="E264" s="26" t="s">
        <v>353</v>
      </c>
      <c r="F264" s="26" t="s">
        <v>158</v>
      </c>
      <c r="G264" s="25">
        <v>2099970</v>
      </c>
      <c r="H264" s="15">
        <v>2025</v>
      </c>
    </row>
    <row r="265" spans="2:8" ht="45.75" hidden="1" customHeight="1">
      <c r="B265" s="94" t="s">
        <v>159</v>
      </c>
      <c r="C265" s="18" t="s">
        <v>149</v>
      </c>
      <c r="D265" s="18" t="s">
        <v>347</v>
      </c>
      <c r="E265" s="26" t="s">
        <v>353</v>
      </c>
      <c r="F265" s="26" t="s">
        <v>160</v>
      </c>
      <c r="G265" s="25">
        <v>2099970</v>
      </c>
      <c r="H265" s="15">
        <v>2025</v>
      </c>
    </row>
    <row r="266" spans="2:8" ht="23.25" hidden="1" customHeight="1">
      <c r="B266" s="94" t="s">
        <v>354</v>
      </c>
      <c r="C266" s="18" t="s">
        <v>149</v>
      </c>
      <c r="D266" s="18" t="s">
        <v>347</v>
      </c>
      <c r="E266" s="26" t="s">
        <v>355</v>
      </c>
      <c r="F266" s="27"/>
      <c r="G266" s="25">
        <v>1759800</v>
      </c>
      <c r="H266" s="15">
        <v>2025</v>
      </c>
    </row>
    <row r="267" spans="2:8" ht="23.25" hidden="1" customHeight="1">
      <c r="B267" s="94" t="s">
        <v>356</v>
      </c>
      <c r="C267" s="18" t="s">
        <v>149</v>
      </c>
      <c r="D267" s="18" t="s">
        <v>347</v>
      </c>
      <c r="E267" s="26" t="s">
        <v>357</v>
      </c>
      <c r="F267" s="27"/>
      <c r="G267" s="25">
        <v>1759800</v>
      </c>
      <c r="H267" s="15">
        <v>2025</v>
      </c>
    </row>
    <row r="268" spans="2:8" ht="23.25" hidden="1" customHeight="1">
      <c r="B268" s="94" t="s">
        <v>157</v>
      </c>
      <c r="C268" s="18" t="s">
        <v>149</v>
      </c>
      <c r="D268" s="18" t="s">
        <v>347</v>
      </c>
      <c r="E268" s="26" t="s">
        <v>357</v>
      </c>
      <c r="F268" s="26" t="s">
        <v>158</v>
      </c>
      <c r="G268" s="25">
        <v>1759800</v>
      </c>
      <c r="H268" s="15">
        <v>2025</v>
      </c>
    </row>
    <row r="269" spans="2:8" ht="23.25" hidden="1" customHeight="1">
      <c r="B269" s="94" t="s">
        <v>159</v>
      </c>
      <c r="C269" s="18" t="s">
        <v>149</v>
      </c>
      <c r="D269" s="18" t="s">
        <v>347</v>
      </c>
      <c r="E269" s="26" t="s">
        <v>357</v>
      </c>
      <c r="F269" s="26" t="s">
        <v>160</v>
      </c>
      <c r="G269" s="25">
        <v>1759800</v>
      </c>
      <c r="H269" s="15">
        <v>2025</v>
      </c>
    </row>
    <row r="270" spans="2:8" ht="23.25" hidden="1" customHeight="1">
      <c r="B270" s="94" t="s">
        <v>358</v>
      </c>
      <c r="C270" s="18" t="s">
        <v>149</v>
      </c>
      <c r="D270" s="18" t="s">
        <v>359</v>
      </c>
      <c r="E270" s="19"/>
      <c r="F270" s="19"/>
      <c r="G270" s="25">
        <v>5000000</v>
      </c>
      <c r="H270" s="15">
        <v>2025</v>
      </c>
    </row>
    <row r="271" spans="2:8" ht="23.25" hidden="1" customHeight="1">
      <c r="B271" s="94" t="s">
        <v>360</v>
      </c>
      <c r="C271" s="18" t="s">
        <v>149</v>
      </c>
      <c r="D271" s="18" t="s">
        <v>359</v>
      </c>
      <c r="E271" s="18" t="s">
        <v>361</v>
      </c>
      <c r="F271" s="18"/>
      <c r="G271" s="25">
        <v>5000000</v>
      </c>
      <c r="H271" s="15">
        <v>2025</v>
      </c>
    </row>
    <row r="272" spans="2:8" ht="15" hidden="1" customHeight="1">
      <c r="B272" s="94" t="s">
        <v>362</v>
      </c>
      <c r="C272" s="18" t="s">
        <v>149</v>
      </c>
      <c r="D272" s="18" t="s">
        <v>359</v>
      </c>
      <c r="E272" s="26" t="s">
        <v>363</v>
      </c>
      <c r="F272" s="26"/>
      <c r="G272" s="25">
        <v>5000000</v>
      </c>
      <c r="H272" s="15">
        <v>2025</v>
      </c>
    </row>
    <row r="273" spans="2:8" ht="23.25" hidden="1" customHeight="1">
      <c r="B273" s="94" t="s">
        <v>364</v>
      </c>
      <c r="C273" s="18" t="s">
        <v>149</v>
      </c>
      <c r="D273" s="18" t="s">
        <v>359</v>
      </c>
      <c r="E273" s="26" t="s">
        <v>365</v>
      </c>
      <c r="F273" s="27"/>
      <c r="G273" s="25">
        <v>5000000</v>
      </c>
      <c r="H273" s="15">
        <v>2025</v>
      </c>
    </row>
    <row r="274" spans="2:8" ht="15" hidden="1" customHeight="1">
      <c r="B274" s="94" t="s">
        <v>366</v>
      </c>
      <c r="C274" s="18" t="s">
        <v>149</v>
      </c>
      <c r="D274" s="18" t="s">
        <v>359</v>
      </c>
      <c r="E274" s="26" t="s">
        <v>367</v>
      </c>
      <c r="F274" s="27"/>
      <c r="G274" s="25">
        <v>4999900</v>
      </c>
      <c r="H274" s="15">
        <v>2025</v>
      </c>
    </row>
    <row r="275" spans="2:8" ht="23.25" hidden="1" customHeight="1">
      <c r="B275" s="94" t="s">
        <v>157</v>
      </c>
      <c r="C275" s="18" t="s">
        <v>149</v>
      </c>
      <c r="D275" s="18" t="s">
        <v>359</v>
      </c>
      <c r="E275" s="26" t="s">
        <v>367</v>
      </c>
      <c r="F275" s="26" t="s">
        <v>158</v>
      </c>
      <c r="G275" s="25">
        <v>4999900</v>
      </c>
      <c r="H275" s="15">
        <v>2025</v>
      </c>
    </row>
    <row r="276" spans="2:8" ht="45.75" hidden="1" customHeight="1">
      <c r="B276" s="94" t="s">
        <v>159</v>
      </c>
      <c r="C276" s="18" t="s">
        <v>149</v>
      </c>
      <c r="D276" s="18" t="s">
        <v>359</v>
      </c>
      <c r="E276" s="26" t="s">
        <v>367</v>
      </c>
      <c r="F276" s="26" t="s">
        <v>160</v>
      </c>
      <c r="G276" s="25">
        <v>4999900</v>
      </c>
      <c r="H276" s="15">
        <v>2025</v>
      </c>
    </row>
    <row r="277" spans="2:8" ht="23.25" hidden="1" customHeight="1">
      <c r="B277" s="94" t="s">
        <v>368</v>
      </c>
      <c r="C277" s="18" t="s">
        <v>149</v>
      </c>
      <c r="D277" s="18" t="s">
        <v>359</v>
      </c>
      <c r="E277" s="26" t="s">
        <v>369</v>
      </c>
      <c r="F277" s="27"/>
      <c r="G277" s="25">
        <v>100</v>
      </c>
      <c r="H277" s="15">
        <v>2025</v>
      </c>
    </row>
    <row r="278" spans="2:8" ht="23.25" hidden="1" customHeight="1">
      <c r="B278" s="94" t="s">
        <v>157</v>
      </c>
      <c r="C278" s="18" t="s">
        <v>149</v>
      </c>
      <c r="D278" s="18" t="s">
        <v>359</v>
      </c>
      <c r="E278" s="26" t="s">
        <v>369</v>
      </c>
      <c r="F278" s="26" t="s">
        <v>158</v>
      </c>
      <c r="G278" s="25">
        <v>100</v>
      </c>
      <c r="H278" s="15">
        <v>2025</v>
      </c>
    </row>
    <row r="279" spans="2:8" ht="45.75" hidden="1" customHeight="1">
      <c r="B279" s="94" t="s">
        <v>159</v>
      </c>
      <c r="C279" s="18" t="s">
        <v>149</v>
      </c>
      <c r="D279" s="18" t="s">
        <v>359</v>
      </c>
      <c r="E279" s="26" t="s">
        <v>369</v>
      </c>
      <c r="F279" s="26" t="s">
        <v>160</v>
      </c>
      <c r="G279" s="25">
        <v>100</v>
      </c>
      <c r="H279" s="15">
        <v>2025</v>
      </c>
    </row>
    <row r="280" spans="2:8" ht="23.25" hidden="1" customHeight="1">
      <c r="B280" s="94" t="s">
        <v>370</v>
      </c>
      <c r="C280" s="18" t="s">
        <v>149</v>
      </c>
      <c r="D280" s="18" t="s">
        <v>271</v>
      </c>
      <c r="E280" s="19"/>
      <c r="F280" s="19"/>
      <c r="G280" s="25">
        <v>725734000</v>
      </c>
      <c r="H280" s="15">
        <v>2025</v>
      </c>
    </row>
    <row r="281" spans="2:8" ht="23.25" hidden="1" customHeight="1">
      <c r="B281" s="94" t="s">
        <v>360</v>
      </c>
      <c r="C281" s="18" t="s">
        <v>149</v>
      </c>
      <c r="D281" s="18" t="s">
        <v>271</v>
      </c>
      <c r="E281" s="18" t="s">
        <v>361</v>
      </c>
      <c r="F281" s="18"/>
      <c r="G281" s="25">
        <v>680697000</v>
      </c>
      <c r="H281" s="15">
        <v>2025</v>
      </c>
    </row>
    <row r="282" spans="2:8" ht="15" hidden="1" customHeight="1">
      <c r="B282" s="94" t="s">
        <v>371</v>
      </c>
      <c r="C282" s="18" t="s">
        <v>149</v>
      </c>
      <c r="D282" s="18" t="s">
        <v>271</v>
      </c>
      <c r="E282" s="26" t="s">
        <v>372</v>
      </c>
      <c r="F282" s="26"/>
      <c r="G282" s="25">
        <v>675697000</v>
      </c>
      <c r="H282" s="15">
        <v>2025</v>
      </c>
    </row>
    <row r="283" spans="2:8" ht="23.25" hidden="1" customHeight="1">
      <c r="B283" s="94" t="s">
        <v>373</v>
      </c>
      <c r="C283" s="18" t="s">
        <v>149</v>
      </c>
      <c r="D283" s="18" t="s">
        <v>271</v>
      </c>
      <c r="E283" s="26" t="s">
        <v>374</v>
      </c>
      <c r="F283" s="27"/>
      <c r="G283" s="25">
        <v>405000000</v>
      </c>
      <c r="H283" s="15">
        <v>2025</v>
      </c>
    </row>
    <row r="284" spans="2:8" ht="15" hidden="1" customHeight="1">
      <c r="B284" s="94" t="s">
        <v>375</v>
      </c>
      <c r="C284" s="18" t="s">
        <v>149</v>
      </c>
      <c r="D284" s="18" t="s">
        <v>271</v>
      </c>
      <c r="E284" s="26" t="s">
        <v>376</v>
      </c>
      <c r="F284" s="27"/>
      <c r="G284" s="25">
        <v>405000000</v>
      </c>
      <c r="H284" s="15">
        <v>2025</v>
      </c>
    </row>
    <row r="285" spans="2:8" ht="23.25" hidden="1" customHeight="1">
      <c r="B285" s="94" t="s">
        <v>157</v>
      </c>
      <c r="C285" s="18" t="s">
        <v>149</v>
      </c>
      <c r="D285" s="18" t="s">
        <v>271</v>
      </c>
      <c r="E285" s="26" t="s">
        <v>376</v>
      </c>
      <c r="F285" s="26" t="s">
        <v>158</v>
      </c>
      <c r="G285" s="25">
        <v>273000000</v>
      </c>
      <c r="H285" s="15">
        <v>2025</v>
      </c>
    </row>
    <row r="286" spans="2:8" ht="34.5" hidden="1" customHeight="1">
      <c r="B286" s="94" t="s">
        <v>159</v>
      </c>
      <c r="C286" s="18" t="s">
        <v>149</v>
      </c>
      <c r="D286" s="18" t="s">
        <v>271</v>
      </c>
      <c r="E286" s="26" t="s">
        <v>376</v>
      </c>
      <c r="F286" s="26" t="s">
        <v>160</v>
      </c>
      <c r="G286" s="25">
        <v>273000000</v>
      </c>
      <c r="H286" s="15">
        <v>2025</v>
      </c>
    </row>
    <row r="287" spans="2:8" ht="23.25" hidden="1" customHeight="1">
      <c r="B287" s="94" t="s">
        <v>234</v>
      </c>
      <c r="C287" s="18" t="s">
        <v>149</v>
      </c>
      <c r="D287" s="18" t="s">
        <v>271</v>
      </c>
      <c r="E287" s="26" t="s">
        <v>376</v>
      </c>
      <c r="F287" s="26" t="s">
        <v>235</v>
      </c>
      <c r="G287" s="25">
        <v>132000000</v>
      </c>
      <c r="H287" s="15">
        <v>2025</v>
      </c>
    </row>
    <row r="288" spans="2:8" ht="23.25" hidden="1" customHeight="1">
      <c r="B288" s="94" t="s">
        <v>377</v>
      </c>
      <c r="C288" s="18" t="s">
        <v>149</v>
      </c>
      <c r="D288" s="18" t="s">
        <v>271</v>
      </c>
      <c r="E288" s="26" t="s">
        <v>376</v>
      </c>
      <c r="F288" s="26" t="s">
        <v>378</v>
      </c>
      <c r="G288" s="25">
        <v>132000000</v>
      </c>
      <c r="H288" s="15">
        <v>2025</v>
      </c>
    </row>
    <row r="289" spans="2:8" ht="23.25" hidden="1" customHeight="1">
      <c r="B289" s="94" t="s">
        <v>379</v>
      </c>
      <c r="C289" s="18" t="s">
        <v>149</v>
      </c>
      <c r="D289" s="18" t="s">
        <v>271</v>
      </c>
      <c r="E289" s="26" t="s">
        <v>380</v>
      </c>
      <c r="F289" s="27"/>
      <c r="G289" s="25">
        <v>270697000</v>
      </c>
      <c r="H289" s="15">
        <v>2025</v>
      </c>
    </row>
    <row r="290" spans="2:8" ht="15" hidden="1" customHeight="1">
      <c r="B290" s="94" t="s">
        <v>381</v>
      </c>
      <c r="C290" s="18" t="s">
        <v>149</v>
      </c>
      <c r="D290" s="18" t="s">
        <v>271</v>
      </c>
      <c r="E290" s="26" t="s">
        <v>382</v>
      </c>
      <c r="F290" s="27"/>
      <c r="G290" s="25">
        <v>269929000</v>
      </c>
      <c r="H290" s="15">
        <v>2025</v>
      </c>
    </row>
    <row r="291" spans="2:8" ht="34.5" hidden="1" customHeight="1">
      <c r="B291" s="94" t="s">
        <v>157</v>
      </c>
      <c r="C291" s="18" t="s">
        <v>149</v>
      </c>
      <c r="D291" s="18" t="s">
        <v>271</v>
      </c>
      <c r="E291" s="26" t="s">
        <v>382</v>
      </c>
      <c r="F291" s="26" t="s">
        <v>158</v>
      </c>
      <c r="G291" s="25">
        <v>269929000</v>
      </c>
      <c r="H291" s="15">
        <v>2025</v>
      </c>
    </row>
    <row r="292" spans="2:8" ht="34.5" hidden="1" customHeight="1">
      <c r="B292" s="94" t="s">
        <v>159</v>
      </c>
      <c r="C292" s="18" t="s">
        <v>149</v>
      </c>
      <c r="D292" s="18" t="s">
        <v>271</v>
      </c>
      <c r="E292" s="26" t="s">
        <v>382</v>
      </c>
      <c r="F292" s="26" t="s">
        <v>160</v>
      </c>
      <c r="G292" s="25">
        <v>269929000</v>
      </c>
      <c r="H292" s="15">
        <v>2025</v>
      </c>
    </row>
    <row r="293" spans="2:8" ht="23.25" hidden="1" customHeight="1">
      <c r="B293" s="94" t="s">
        <v>383</v>
      </c>
      <c r="C293" s="18" t="s">
        <v>149</v>
      </c>
      <c r="D293" s="18" t="s">
        <v>271</v>
      </c>
      <c r="E293" s="26" t="s">
        <v>384</v>
      </c>
      <c r="F293" s="27"/>
      <c r="G293" s="25">
        <v>768000</v>
      </c>
      <c r="H293" s="15">
        <v>2025</v>
      </c>
    </row>
    <row r="294" spans="2:8" ht="23.25" hidden="1" customHeight="1">
      <c r="B294" s="94" t="s">
        <v>157</v>
      </c>
      <c r="C294" s="18" t="s">
        <v>149</v>
      </c>
      <c r="D294" s="18" t="s">
        <v>271</v>
      </c>
      <c r="E294" s="26" t="s">
        <v>384</v>
      </c>
      <c r="F294" s="26" t="s">
        <v>158</v>
      </c>
      <c r="G294" s="25">
        <v>768000</v>
      </c>
      <c r="H294" s="15">
        <v>2025</v>
      </c>
    </row>
    <row r="295" spans="2:8" ht="15" hidden="1" customHeight="1">
      <c r="B295" s="94" t="s">
        <v>159</v>
      </c>
      <c r="C295" s="18" t="s">
        <v>149</v>
      </c>
      <c r="D295" s="18" t="s">
        <v>271</v>
      </c>
      <c r="E295" s="26" t="s">
        <v>384</v>
      </c>
      <c r="F295" s="26" t="s">
        <v>160</v>
      </c>
      <c r="G295" s="25">
        <v>768000</v>
      </c>
      <c r="H295" s="15">
        <v>2025</v>
      </c>
    </row>
    <row r="296" spans="2:8" ht="23.25" hidden="1" customHeight="1">
      <c r="B296" s="94" t="s">
        <v>385</v>
      </c>
      <c r="C296" s="18" t="s">
        <v>149</v>
      </c>
      <c r="D296" s="18" t="s">
        <v>271</v>
      </c>
      <c r="E296" s="26" t="s">
        <v>386</v>
      </c>
      <c r="F296" s="26"/>
      <c r="G296" s="25">
        <v>5000000</v>
      </c>
      <c r="H296" s="15">
        <v>2025</v>
      </c>
    </row>
    <row r="297" spans="2:8" ht="23.25" hidden="1" customHeight="1">
      <c r="B297" s="94" t="s">
        <v>387</v>
      </c>
      <c r="C297" s="18" t="s">
        <v>149</v>
      </c>
      <c r="D297" s="18" t="s">
        <v>271</v>
      </c>
      <c r="E297" s="26" t="s">
        <v>388</v>
      </c>
      <c r="F297" s="27"/>
      <c r="G297" s="25">
        <v>5000000</v>
      </c>
      <c r="H297" s="15">
        <v>2025</v>
      </c>
    </row>
    <row r="298" spans="2:8" ht="15" hidden="1" customHeight="1">
      <c r="B298" s="94" t="s">
        <v>389</v>
      </c>
      <c r="C298" s="18" t="s">
        <v>149</v>
      </c>
      <c r="D298" s="18" t="s">
        <v>271</v>
      </c>
      <c r="E298" s="26" t="s">
        <v>390</v>
      </c>
      <c r="F298" s="27"/>
      <c r="G298" s="25">
        <v>5000000</v>
      </c>
      <c r="H298" s="15">
        <v>2025</v>
      </c>
    </row>
    <row r="299" spans="2:8" ht="23.25" hidden="1" customHeight="1">
      <c r="B299" s="94" t="s">
        <v>157</v>
      </c>
      <c r="C299" s="18" t="s">
        <v>149</v>
      </c>
      <c r="D299" s="18" t="s">
        <v>271</v>
      </c>
      <c r="E299" s="26" t="s">
        <v>390</v>
      </c>
      <c r="F299" s="26" t="s">
        <v>158</v>
      </c>
      <c r="G299" s="25">
        <v>5000000</v>
      </c>
      <c r="H299" s="15">
        <v>2025</v>
      </c>
    </row>
    <row r="300" spans="2:8" ht="23.25" hidden="1" customHeight="1">
      <c r="B300" s="94" t="s">
        <v>159</v>
      </c>
      <c r="C300" s="18" t="s">
        <v>149</v>
      </c>
      <c r="D300" s="18" t="s">
        <v>271</v>
      </c>
      <c r="E300" s="26" t="s">
        <v>390</v>
      </c>
      <c r="F300" s="26" t="s">
        <v>160</v>
      </c>
      <c r="G300" s="25">
        <v>5000000</v>
      </c>
      <c r="H300" s="15">
        <v>2025</v>
      </c>
    </row>
    <row r="301" spans="2:8" ht="23.25" hidden="1" customHeight="1">
      <c r="B301" s="94" t="s">
        <v>185</v>
      </c>
      <c r="C301" s="18" t="s">
        <v>149</v>
      </c>
      <c r="D301" s="18" t="s">
        <v>271</v>
      </c>
      <c r="E301" s="18" t="s">
        <v>186</v>
      </c>
      <c r="F301" s="18"/>
      <c r="G301" s="25">
        <v>45037000</v>
      </c>
      <c r="H301" s="15">
        <v>2025</v>
      </c>
    </row>
    <row r="302" spans="2:8" ht="23.25" hidden="1" customHeight="1">
      <c r="B302" s="94" t="s">
        <v>187</v>
      </c>
      <c r="C302" s="18" t="s">
        <v>149</v>
      </c>
      <c r="D302" s="18" t="s">
        <v>271</v>
      </c>
      <c r="E302" s="26" t="s">
        <v>188</v>
      </c>
      <c r="F302" s="26"/>
      <c r="G302" s="25">
        <v>45037000</v>
      </c>
      <c r="H302" s="15">
        <v>2025</v>
      </c>
    </row>
    <row r="303" spans="2:8" ht="23.25" hidden="1" customHeight="1">
      <c r="B303" s="94" t="s">
        <v>189</v>
      </c>
      <c r="C303" s="18" t="s">
        <v>149</v>
      </c>
      <c r="D303" s="18" t="s">
        <v>271</v>
      </c>
      <c r="E303" s="26" t="s">
        <v>190</v>
      </c>
      <c r="F303" s="27"/>
      <c r="G303" s="25">
        <v>45037000</v>
      </c>
      <c r="H303" s="15">
        <v>2025</v>
      </c>
    </row>
    <row r="304" spans="2:8" ht="34.5" hidden="1" customHeight="1">
      <c r="B304" s="94" t="s">
        <v>391</v>
      </c>
      <c r="C304" s="18" t="s">
        <v>149</v>
      </c>
      <c r="D304" s="18" t="s">
        <v>271</v>
      </c>
      <c r="E304" s="26" t="s">
        <v>392</v>
      </c>
      <c r="F304" s="27"/>
      <c r="G304" s="25">
        <v>45037000</v>
      </c>
      <c r="H304" s="15">
        <v>2025</v>
      </c>
    </row>
    <row r="305" spans="2:8" ht="34.5" hidden="1" customHeight="1">
      <c r="B305" s="94" t="s">
        <v>234</v>
      </c>
      <c r="C305" s="18" t="s">
        <v>149</v>
      </c>
      <c r="D305" s="18" t="s">
        <v>271</v>
      </c>
      <c r="E305" s="26" t="s">
        <v>392</v>
      </c>
      <c r="F305" s="26" t="s">
        <v>235</v>
      </c>
      <c r="G305" s="25">
        <v>45037000</v>
      </c>
      <c r="H305" s="15">
        <v>2025</v>
      </c>
    </row>
    <row r="306" spans="2:8" ht="23.25" hidden="1" customHeight="1">
      <c r="B306" s="94" t="s">
        <v>377</v>
      </c>
      <c r="C306" s="18" t="s">
        <v>149</v>
      </c>
      <c r="D306" s="18" t="s">
        <v>271</v>
      </c>
      <c r="E306" s="26" t="s">
        <v>392</v>
      </c>
      <c r="F306" s="26" t="s">
        <v>378</v>
      </c>
      <c r="G306" s="25">
        <v>45037000</v>
      </c>
      <c r="H306" s="15">
        <v>2025</v>
      </c>
    </row>
    <row r="307" spans="2:8" ht="23.25" hidden="1" customHeight="1">
      <c r="B307" s="94" t="s">
        <v>393</v>
      </c>
      <c r="C307" s="18" t="s">
        <v>149</v>
      </c>
      <c r="D307" s="18" t="s">
        <v>394</v>
      </c>
      <c r="E307" s="19"/>
      <c r="F307" s="19"/>
      <c r="G307" s="25">
        <v>23025215</v>
      </c>
      <c r="H307" s="15">
        <v>2025</v>
      </c>
    </row>
    <row r="308" spans="2:8" ht="15" hidden="1" customHeight="1">
      <c r="B308" s="94" t="s">
        <v>272</v>
      </c>
      <c r="C308" s="18" t="s">
        <v>149</v>
      </c>
      <c r="D308" s="18" t="s">
        <v>394</v>
      </c>
      <c r="E308" s="18" t="s">
        <v>273</v>
      </c>
      <c r="F308" s="18"/>
      <c r="G308" s="25">
        <v>22525215</v>
      </c>
      <c r="H308" s="15">
        <v>2025</v>
      </c>
    </row>
    <row r="309" spans="2:8" ht="15" hidden="1" customHeight="1">
      <c r="B309" s="94" t="s">
        <v>316</v>
      </c>
      <c r="C309" s="18" t="s">
        <v>149</v>
      </c>
      <c r="D309" s="18" t="s">
        <v>394</v>
      </c>
      <c r="E309" s="26" t="s">
        <v>317</v>
      </c>
      <c r="F309" s="26"/>
      <c r="G309" s="25">
        <v>22525215</v>
      </c>
      <c r="H309" s="15">
        <v>2025</v>
      </c>
    </row>
    <row r="310" spans="2:8" ht="23.25" hidden="1" customHeight="1">
      <c r="B310" s="94" t="s">
        <v>395</v>
      </c>
      <c r="C310" s="18" t="s">
        <v>149</v>
      </c>
      <c r="D310" s="18" t="s">
        <v>394</v>
      </c>
      <c r="E310" s="26" t="s">
        <v>396</v>
      </c>
      <c r="F310" s="27"/>
      <c r="G310" s="25">
        <v>22525215</v>
      </c>
      <c r="H310" s="15">
        <v>2025</v>
      </c>
    </row>
    <row r="311" spans="2:8" ht="23.25" hidden="1" customHeight="1">
      <c r="B311" s="94" t="s">
        <v>397</v>
      </c>
      <c r="C311" s="18" t="s">
        <v>149</v>
      </c>
      <c r="D311" s="18" t="s">
        <v>394</v>
      </c>
      <c r="E311" s="26" t="s">
        <v>398</v>
      </c>
      <c r="F311" s="27"/>
      <c r="G311" s="25">
        <v>19188215</v>
      </c>
      <c r="H311" s="15">
        <v>2025</v>
      </c>
    </row>
    <row r="312" spans="2:8" ht="15" hidden="1" customHeight="1">
      <c r="B312" s="94" t="s">
        <v>144</v>
      </c>
      <c r="C312" s="18" t="s">
        <v>149</v>
      </c>
      <c r="D312" s="18" t="s">
        <v>394</v>
      </c>
      <c r="E312" s="26" t="s">
        <v>398</v>
      </c>
      <c r="F312" s="26" t="s">
        <v>145</v>
      </c>
      <c r="G312" s="25">
        <v>17221022</v>
      </c>
      <c r="H312" s="15">
        <v>2025</v>
      </c>
    </row>
    <row r="313" spans="2:8" ht="23.25" hidden="1" customHeight="1">
      <c r="B313" s="94" t="s">
        <v>203</v>
      </c>
      <c r="C313" s="18" t="s">
        <v>149</v>
      </c>
      <c r="D313" s="18" t="s">
        <v>394</v>
      </c>
      <c r="E313" s="26" t="s">
        <v>398</v>
      </c>
      <c r="F313" s="26" t="s">
        <v>204</v>
      </c>
      <c r="G313" s="25">
        <v>17221022</v>
      </c>
      <c r="H313" s="15">
        <v>2025</v>
      </c>
    </row>
    <row r="314" spans="2:8" ht="45.75" hidden="1" customHeight="1">
      <c r="B314" s="94" t="s">
        <v>157</v>
      </c>
      <c r="C314" s="18" t="s">
        <v>149</v>
      </c>
      <c r="D314" s="18" t="s">
        <v>394</v>
      </c>
      <c r="E314" s="26" t="s">
        <v>398</v>
      </c>
      <c r="F314" s="26" t="s">
        <v>158</v>
      </c>
      <c r="G314" s="25">
        <v>1813000</v>
      </c>
      <c r="H314" s="15">
        <v>2025</v>
      </c>
    </row>
    <row r="315" spans="2:8" ht="15" hidden="1" customHeight="1">
      <c r="B315" s="94" t="s">
        <v>159</v>
      </c>
      <c r="C315" s="18" t="s">
        <v>149</v>
      </c>
      <c r="D315" s="18" t="s">
        <v>394</v>
      </c>
      <c r="E315" s="26" t="s">
        <v>398</v>
      </c>
      <c r="F315" s="26" t="s">
        <v>160</v>
      </c>
      <c r="G315" s="25">
        <v>1813000</v>
      </c>
      <c r="H315" s="15">
        <v>2025</v>
      </c>
    </row>
    <row r="316" spans="2:8" ht="23.25" hidden="1" customHeight="1">
      <c r="B316" s="94" t="s">
        <v>211</v>
      </c>
      <c r="C316" s="18" t="s">
        <v>149</v>
      </c>
      <c r="D316" s="18" t="s">
        <v>394</v>
      </c>
      <c r="E316" s="26" t="s">
        <v>398</v>
      </c>
      <c r="F316" s="26" t="s">
        <v>212</v>
      </c>
      <c r="G316" s="25">
        <v>154193</v>
      </c>
      <c r="H316" s="15">
        <v>2025</v>
      </c>
    </row>
    <row r="317" spans="2:8" ht="23.25" hidden="1" customHeight="1">
      <c r="B317" s="94" t="s">
        <v>213</v>
      </c>
      <c r="C317" s="18" t="s">
        <v>149</v>
      </c>
      <c r="D317" s="18" t="s">
        <v>394</v>
      </c>
      <c r="E317" s="26" t="s">
        <v>398</v>
      </c>
      <c r="F317" s="26" t="s">
        <v>214</v>
      </c>
      <c r="G317" s="25">
        <v>154193</v>
      </c>
      <c r="H317" s="15">
        <v>2025</v>
      </c>
    </row>
    <row r="318" spans="2:8" ht="15" hidden="1" customHeight="1">
      <c r="B318" s="94" t="s">
        <v>399</v>
      </c>
      <c r="C318" s="18" t="s">
        <v>149</v>
      </c>
      <c r="D318" s="18" t="s">
        <v>394</v>
      </c>
      <c r="E318" s="26" t="s">
        <v>400</v>
      </c>
      <c r="F318" s="27"/>
      <c r="G318" s="25">
        <v>3337000</v>
      </c>
      <c r="H318" s="15">
        <v>2025</v>
      </c>
    </row>
    <row r="319" spans="2:8" ht="15" hidden="1" customHeight="1">
      <c r="B319" s="94" t="s">
        <v>157</v>
      </c>
      <c r="C319" s="18" t="s">
        <v>149</v>
      </c>
      <c r="D319" s="18" t="s">
        <v>394</v>
      </c>
      <c r="E319" s="26" t="s">
        <v>400</v>
      </c>
      <c r="F319" s="26" t="s">
        <v>158</v>
      </c>
      <c r="G319" s="25">
        <v>3337000</v>
      </c>
      <c r="H319" s="15">
        <v>2025</v>
      </c>
    </row>
    <row r="320" spans="2:8" ht="45.75" hidden="1" customHeight="1">
      <c r="B320" s="94" t="s">
        <v>159</v>
      </c>
      <c r="C320" s="18" t="s">
        <v>149</v>
      </c>
      <c r="D320" s="18" t="s">
        <v>394</v>
      </c>
      <c r="E320" s="26" t="s">
        <v>400</v>
      </c>
      <c r="F320" s="26" t="s">
        <v>160</v>
      </c>
      <c r="G320" s="25">
        <v>3337000</v>
      </c>
      <c r="H320" s="15">
        <v>2025</v>
      </c>
    </row>
    <row r="321" spans="2:8" ht="23.25" hidden="1" customHeight="1">
      <c r="B321" s="94" t="s">
        <v>401</v>
      </c>
      <c r="C321" s="18" t="s">
        <v>149</v>
      </c>
      <c r="D321" s="18" t="s">
        <v>394</v>
      </c>
      <c r="E321" s="18" t="s">
        <v>402</v>
      </c>
      <c r="F321" s="18"/>
      <c r="G321" s="25">
        <v>500000</v>
      </c>
      <c r="H321" s="15">
        <v>2025</v>
      </c>
    </row>
    <row r="322" spans="2:8" ht="23.25" hidden="1" customHeight="1">
      <c r="B322" s="94" t="s">
        <v>403</v>
      </c>
      <c r="C322" s="18" t="s">
        <v>149</v>
      </c>
      <c r="D322" s="18" t="s">
        <v>394</v>
      </c>
      <c r="E322" s="26" t="s">
        <v>404</v>
      </c>
      <c r="F322" s="26"/>
      <c r="G322" s="25">
        <v>500000</v>
      </c>
      <c r="H322" s="15">
        <v>2025</v>
      </c>
    </row>
    <row r="323" spans="2:8" ht="15" hidden="1" customHeight="1">
      <c r="B323" s="94" t="s">
        <v>405</v>
      </c>
      <c r="C323" s="18" t="s">
        <v>149</v>
      </c>
      <c r="D323" s="18" t="s">
        <v>394</v>
      </c>
      <c r="E323" s="26" t="s">
        <v>406</v>
      </c>
      <c r="F323" s="27"/>
      <c r="G323" s="25">
        <v>500000</v>
      </c>
      <c r="H323" s="15">
        <v>2025</v>
      </c>
    </row>
    <row r="324" spans="2:8" ht="23.25" hidden="1" customHeight="1">
      <c r="B324" s="94" t="s">
        <v>407</v>
      </c>
      <c r="C324" s="18" t="s">
        <v>149</v>
      </c>
      <c r="D324" s="18" t="s">
        <v>394</v>
      </c>
      <c r="E324" s="26" t="s">
        <v>408</v>
      </c>
      <c r="F324" s="27"/>
      <c r="G324" s="25">
        <v>500000</v>
      </c>
      <c r="H324" s="15">
        <v>2025</v>
      </c>
    </row>
    <row r="325" spans="2:8" ht="23.25" hidden="1" customHeight="1">
      <c r="B325" s="94" t="s">
        <v>157</v>
      </c>
      <c r="C325" s="18" t="s">
        <v>149</v>
      </c>
      <c r="D325" s="18" t="s">
        <v>394</v>
      </c>
      <c r="E325" s="26" t="s">
        <v>408</v>
      </c>
      <c r="F325" s="26" t="s">
        <v>158</v>
      </c>
      <c r="G325" s="25">
        <v>500000</v>
      </c>
      <c r="H325" s="15">
        <v>2025</v>
      </c>
    </row>
    <row r="326" spans="2:8" ht="34.5" hidden="1" customHeight="1">
      <c r="B326" s="94" t="s">
        <v>159</v>
      </c>
      <c r="C326" s="18" t="s">
        <v>149</v>
      </c>
      <c r="D326" s="18" t="s">
        <v>394</v>
      </c>
      <c r="E326" s="26" t="s">
        <v>408</v>
      </c>
      <c r="F326" s="26" t="s">
        <v>160</v>
      </c>
      <c r="G326" s="25">
        <v>500000</v>
      </c>
      <c r="H326" s="15">
        <v>2025</v>
      </c>
    </row>
    <row r="327" spans="2:8" ht="23.25" hidden="1" customHeight="1">
      <c r="B327" s="106" t="s">
        <v>409</v>
      </c>
      <c r="C327" s="28" t="s">
        <v>345</v>
      </c>
      <c r="D327" s="28"/>
      <c r="E327" s="28"/>
      <c r="F327" s="28"/>
      <c r="G327" s="29">
        <v>6972954995</v>
      </c>
      <c r="H327" s="15">
        <v>2025</v>
      </c>
    </row>
    <row r="328" spans="2:8" ht="23.25" hidden="1" customHeight="1">
      <c r="B328" s="94" t="s">
        <v>410</v>
      </c>
      <c r="C328" s="18" t="s">
        <v>345</v>
      </c>
      <c r="D328" s="18" t="s">
        <v>133</v>
      </c>
      <c r="E328" s="19"/>
      <c r="F328" s="19"/>
      <c r="G328" s="25">
        <v>1926998850</v>
      </c>
      <c r="H328" s="15">
        <v>2025</v>
      </c>
    </row>
    <row r="329" spans="2:8" ht="15" hidden="1" customHeight="1">
      <c r="B329" s="94" t="s">
        <v>136</v>
      </c>
      <c r="C329" s="18" t="s">
        <v>345</v>
      </c>
      <c r="D329" s="18" t="s">
        <v>133</v>
      </c>
      <c r="E329" s="18" t="s">
        <v>137</v>
      </c>
      <c r="F329" s="18"/>
      <c r="G329" s="25">
        <v>69000000</v>
      </c>
      <c r="H329" s="15">
        <v>2025</v>
      </c>
    </row>
    <row r="330" spans="2:8" ht="15" hidden="1" customHeight="1">
      <c r="B330" s="94" t="s">
        <v>177</v>
      </c>
      <c r="C330" s="18" t="s">
        <v>345</v>
      </c>
      <c r="D330" s="18" t="s">
        <v>133</v>
      </c>
      <c r="E330" s="26" t="s">
        <v>178</v>
      </c>
      <c r="F330" s="26"/>
      <c r="G330" s="25">
        <v>69000000</v>
      </c>
      <c r="H330" s="15">
        <v>2025</v>
      </c>
    </row>
    <row r="331" spans="2:8" ht="23.25" hidden="1" customHeight="1">
      <c r="B331" s="94" t="s">
        <v>205</v>
      </c>
      <c r="C331" s="18" t="s">
        <v>345</v>
      </c>
      <c r="D331" s="18" t="s">
        <v>133</v>
      </c>
      <c r="E331" s="26" t="s">
        <v>206</v>
      </c>
      <c r="F331" s="27"/>
      <c r="G331" s="25">
        <v>69000000</v>
      </c>
      <c r="H331" s="15">
        <v>2025</v>
      </c>
    </row>
    <row r="332" spans="2:8" ht="23.25" hidden="1" customHeight="1">
      <c r="B332" s="94" t="s">
        <v>411</v>
      </c>
      <c r="C332" s="18" t="s">
        <v>345</v>
      </c>
      <c r="D332" s="18" t="s">
        <v>133</v>
      </c>
      <c r="E332" s="26" t="s">
        <v>412</v>
      </c>
      <c r="F332" s="27"/>
      <c r="G332" s="25">
        <v>69000000</v>
      </c>
      <c r="H332" s="15">
        <v>2025</v>
      </c>
    </row>
    <row r="333" spans="2:8" ht="34.5" hidden="1" customHeight="1">
      <c r="B333" s="94" t="s">
        <v>157</v>
      </c>
      <c r="C333" s="18" t="s">
        <v>345</v>
      </c>
      <c r="D333" s="18" t="s">
        <v>133</v>
      </c>
      <c r="E333" s="26" t="s">
        <v>412</v>
      </c>
      <c r="F333" s="26" t="s">
        <v>158</v>
      </c>
      <c r="G333" s="25">
        <v>69000000</v>
      </c>
      <c r="H333" s="15">
        <v>2025</v>
      </c>
    </row>
    <row r="334" spans="2:8" ht="23.25" hidden="1" customHeight="1">
      <c r="B334" s="94" t="s">
        <v>159</v>
      </c>
      <c r="C334" s="18" t="s">
        <v>345</v>
      </c>
      <c r="D334" s="18" t="s">
        <v>133</v>
      </c>
      <c r="E334" s="26" t="s">
        <v>412</v>
      </c>
      <c r="F334" s="26" t="s">
        <v>160</v>
      </c>
      <c r="G334" s="25">
        <v>69000000</v>
      </c>
      <c r="H334" s="15">
        <v>2025</v>
      </c>
    </row>
    <row r="335" spans="2:8" ht="23.25" hidden="1" customHeight="1">
      <c r="B335" s="94" t="s">
        <v>185</v>
      </c>
      <c r="C335" s="18" t="s">
        <v>345</v>
      </c>
      <c r="D335" s="18" t="s">
        <v>133</v>
      </c>
      <c r="E335" s="18" t="s">
        <v>186</v>
      </c>
      <c r="F335" s="18"/>
      <c r="G335" s="25">
        <v>24732000</v>
      </c>
      <c r="H335" s="15">
        <v>2025</v>
      </c>
    </row>
    <row r="336" spans="2:8" ht="23.25" hidden="1" customHeight="1">
      <c r="B336" s="94" t="s">
        <v>187</v>
      </c>
      <c r="C336" s="18" t="s">
        <v>345</v>
      </c>
      <c r="D336" s="18" t="s">
        <v>133</v>
      </c>
      <c r="E336" s="26" t="s">
        <v>188</v>
      </c>
      <c r="F336" s="26"/>
      <c r="G336" s="25">
        <v>24732000</v>
      </c>
      <c r="H336" s="15">
        <v>2025</v>
      </c>
    </row>
    <row r="337" spans="2:8" ht="23.25" hidden="1" customHeight="1">
      <c r="B337" s="94" t="s">
        <v>413</v>
      </c>
      <c r="C337" s="18" t="s">
        <v>345</v>
      </c>
      <c r="D337" s="18" t="s">
        <v>133</v>
      </c>
      <c r="E337" s="26" t="s">
        <v>414</v>
      </c>
      <c r="F337" s="27"/>
      <c r="G337" s="25">
        <v>24732000</v>
      </c>
      <c r="H337" s="15">
        <v>2025</v>
      </c>
    </row>
    <row r="338" spans="2:8" ht="34.5" hidden="1" customHeight="1">
      <c r="B338" s="94" t="s">
        <v>415</v>
      </c>
      <c r="C338" s="18" t="s">
        <v>345</v>
      </c>
      <c r="D338" s="18" t="s">
        <v>133</v>
      </c>
      <c r="E338" s="26" t="s">
        <v>416</v>
      </c>
      <c r="F338" s="27"/>
      <c r="G338" s="25">
        <v>24732000</v>
      </c>
      <c r="H338" s="15">
        <v>2025</v>
      </c>
    </row>
    <row r="339" spans="2:8" ht="23.25" hidden="1" customHeight="1">
      <c r="B339" s="94" t="s">
        <v>211</v>
      </c>
      <c r="C339" s="18" t="s">
        <v>345</v>
      </c>
      <c r="D339" s="18" t="s">
        <v>133</v>
      </c>
      <c r="E339" s="26" t="s">
        <v>416</v>
      </c>
      <c r="F339" s="26" t="s">
        <v>212</v>
      </c>
      <c r="G339" s="25">
        <v>24732000</v>
      </c>
      <c r="H339" s="15">
        <v>2025</v>
      </c>
    </row>
    <row r="340" spans="2:8" ht="15" hidden="1" customHeight="1">
      <c r="B340" s="94" t="s">
        <v>417</v>
      </c>
      <c r="C340" s="18" t="s">
        <v>345</v>
      </c>
      <c r="D340" s="18" t="s">
        <v>133</v>
      </c>
      <c r="E340" s="26" t="s">
        <v>416</v>
      </c>
      <c r="F340" s="26" t="s">
        <v>418</v>
      </c>
      <c r="G340" s="25">
        <v>24732000</v>
      </c>
      <c r="H340" s="15">
        <v>2025</v>
      </c>
    </row>
    <row r="341" spans="2:8" ht="15" hidden="1" customHeight="1">
      <c r="B341" s="94" t="s">
        <v>419</v>
      </c>
      <c r="C341" s="18" t="s">
        <v>345</v>
      </c>
      <c r="D341" s="18" t="s">
        <v>133</v>
      </c>
      <c r="E341" s="18" t="s">
        <v>420</v>
      </c>
      <c r="F341" s="18"/>
      <c r="G341" s="25">
        <v>1833266850</v>
      </c>
      <c r="H341" s="15">
        <v>2025</v>
      </c>
    </row>
    <row r="342" spans="2:8" ht="34.5" hidden="1" customHeight="1">
      <c r="B342" s="94" t="s">
        <v>421</v>
      </c>
      <c r="C342" s="18" t="s">
        <v>345</v>
      </c>
      <c r="D342" s="18" t="s">
        <v>133</v>
      </c>
      <c r="E342" s="26" t="s">
        <v>422</v>
      </c>
      <c r="F342" s="26"/>
      <c r="G342" s="25">
        <v>1833266850</v>
      </c>
      <c r="H342" s="15">
        <v>2025</v>
      </c>
    </row>
    <row r="343" spans="2:8" ht="23.25" hidden="1" customHeight="1">
      <c r="B343" s="94" t="s">
        <v>423</v>
      </c>
      <c r="C343" s="18" t="s">
        <v>345</v>
      </c>
      <c r="D343" s="18" t="s">
        <v>133</v>
      </c>
      <c r="E343" s="26" t="s">
        <v>424</v>
      </c>
      <c r="F343" s="27"/>
      <c r="G343" s="25">
        <v>1833266850</v>
      </c>
      <c r="H343" s="15">
        <v>2025</v>
      </c>
    </row>
    <row r="344" spans="2:8" ht="34.5" hidden="1" customHeight="1">
      <c r="B344" s="94" t="s">
        <v>425</v>
      </c>
      <c r="C344" s="18" t="s">
        <v>345</v>
      </c>
      <c r="D344" s="18" t="s">
        <v>133</v>
      </c>
      <c r="E344" s="26" t="s">
        <v>426</v>
      </c>
      <c r="F344" s="27"/>
      <c r="G344" s="25">
        <v>300000000</v>
      </c>
      <c r="H344" s="15">
        <v>2025</v>
      </c>
    </row>
    <row r="345" spans="2:8" ht="34.5" hidden="1" customHeight="1">
      <c r="B345" s="94" t="s">
        <v>306</v>
      </c>
      <c r="C345" s="18" t="s">
        <v>345</v>
      </c>
      <c r="D345" s="18" t="s">
        <v>133</v>
      </c>
      <c r="E345" s="26" t="s">
        <v>426</v>
      </c>
      <c r="F345" s="26" t="s">
        <v>307</v>
      </c>
      <c r="G345" s="25">
        <v>300000000</v>
      </c>
      <c r="H345" s="15">
        <v>2025</v>
      </c>
    </row>
    <row r="346" spans="2:8" ht="34.5" hidden="1" customHeight="1">
      <c r="B346" s="94" t="s">
        <v>308</v>
      </c>
      <c r="C346" s="18" t="s">
        <v>345</v>
      </c>
      <c r="D346" s="18" t="s">
        <v>133</v>
      </c>
      <c r="E346" s="26" t="s">
        <v>426</v>
      </c>
      <c r="F346" s="26" t="s">
        <v>309</v>
      </c>
      <c r="G346" s="25">
        <v>300000000</v>
      </c>
      <c r="H346" s="15">
        <v>2025</v>
      </c>
    </row>
    <row r="347" spans="2:8" ht="23.25" hidden="1" customHeight="1">
      <c r="B347" s="94" t="s">
        <v>427</v>
      </c>
      <c r="C347" s="18" t="s">
        <v>345</v>
      </c>
      <c r="D347" s="18" t="s">
        <v>133</v>
      </c>
      <c r="E347" s="26" t="s">
        <v>428</v>
      </c>
      <c r="F347" s="27"/>
      <c r="G347" s="25">
        <v>1533266850</v>
      </c>
      <c r="H347" s="15">
        <v>2025</v>
      </c>
    </row>
    <row r="348" spans="2:8" ht="15" hidden="1" customHeight="1">
      <c r="B348" s="94" t="s">
        <v>306</v>
      </c>
      <c r="C348" s="18" t="s">
        <v>345</v>
      </c>
      <c r="D348" s="18" t="s">
        <v>133</v>
      </c>
      <c r="E348" s="26" t="s">
        <v>428</v>
      </c>
      <c r="F348" s="26" t="s">
        <v>307</v>
      </c>
      <c r="G348" s="25">
        <v>1533266850</v>
      </c>
      <c r="H348" s="15">
        <v>2025</v>
      </c>
    </row>
    <row r="349" spans="2:8" ht="34.5" hidden="1" customHeight="1">
      <c r="B349" s="94" t="s">
        <v>308</v>
      </c>
      <c r="C349" s="18" t="s">
        <v>345</v>
      </c>
      <c r="D349" s="18" t="s">
        <v>133</v>
      </c>
      <c r="E349" s="26" t="s">
        <v>428</v>
      </c>
      <c r="F349" s="26" t="s">
        <v>309</v>
      </c>
      <c r="G349" s="25">
        <v>1533266850</v>
      </c>
      <c r="H349" s="15">
        <v>2025</v>
      </c>
    </row>
    <row r="350" spans="2:8" ht="23.25" hidden="1" customHeight="1">
      <c r="B350" s="94" t="s">
        <v>429</v>
      </c>
      <c r="C350" s="18" t="s">
        <v>345</v>
      </c>
      <c r="D350" s="18" t="s">
        <v>135</v>
      </c>
      <c r="E350" s="19"/>
      <c r="F350" s="19"/>
      <c r="G350" s="25">
        <v>1649678360</v>
      </c>
      <c r="H350" s="15">
        <v>2025</v>
      </c>
    </row>
    <row r="351" spans="2:8" ht="15" hidden="1" customHeight="1">
      <c r="B351" s="94" t="s">
        <v>430</v>
      </c>
      <c r="C351" s="18" t="s">
        <v>345</v>
      </c>
      <c r="D351" s="18" t="s">
        <v>135</v>
      </c>
      <c r="E351" s="18" t="s">
        <v>431</v>
      </c>
      <c r="F351" s="18"/>
      <c r="G351" s="25">
        <v>1649678360</v>
      </c>
      <c r="H351" s="15">
        <v>2025</v>
      </c>
    </row>
    <row r="352" spans="2:8" ht="15" hidden="1" customHeight="1">
      <c r="B352" s="94" t="s">
        <v>432</v>
      </c>
      <c r="C352" s="18" t="s">
        <v>345</v>
      </c>
      <c r="D352" s="18" t="s">
        <v>135</v>
      </c>
      <c r="E352" s="26" t="s">
        <v>433</v>
      </c>
      <c r="F352" s="26"/>
      <c r="G352" s="25">
        <v>4300000</v>
      </c>
      <c r="H352" s="15">
        <v>2025</v>
      </c>
    </row>
    <row r="353" spans="2:8" ht="34.5" hidden="1" customHeight="1">
      <c r="B353" s="94" t="s">
        <v>434</v>
      </c>
      <c r="C353" s="18" t="s">
        <v>345</v>
      </c>
      <c r="D353" s="18" t="s">
        <v>135</v>
      </c>
      <c r="E353" s="26" t="s">
        <v>435</v>
      </c>
      <c r="F353" s="27"/>
      <c r="G353" s="25">
        <v>4300000</v>
      </c>
      <c r="H353" s="15">
        <v>2025</v>
      </c>
    </row>
    <row r="354" spans="2:8" ht="15" hidden="1" customHeight="1">
      <c r="B354" s="94" t="s">
        <v>436</v>
      </c>
      <c r="C354" s="18" t="s">
        <v>345</v>
      </c>
      <c r="D354" s="18" t="s">
        <v>135</v>
      </c>
      <c r="E354" s="26" t="s">
        <v>437</v>
      </c>
      <c r="F354" s="27"/>
      <c r="G354" s="25">
        <v>1500000</v>
      </c>
      <c r="H354" s="15">
        <v>2025</v>
      </c>
    </row>
    <row r="355" spans="2:8" ht="45.75" hidden="1" customHeight="1">
      <c r="B355" s="94" t="s">
        <v>157</v>
      </c>
      <c r="C355" s="18" t="s">
        <v>345</v>
      </c>
      <c r="D355" s="18" t="s">
        <v>135</v>
      </c>
      <c r="E355" s="26" t="s">
        <v>437</v>
      </c>
      <c r="F355" s="26" t="s">
        <v>158</v>
      </c>
      <c r="G355" s="25">
        <v>1500000</v>
      </c>
      <c r="H355" s="15">
        <v>2025</v>
      </c>
    </row>
    <row r="356" spans="2:8" ht="34.5" hidden="1" customHeight="1">
      <c r="B356" s="94" t="s">
        <v>159</v>
      </c>
      <c r="C356" s="18" t="s">
        <v>345</v>
      </c>
      <c r="D356" s="18" t="s">
        <v>135</v>
      </c>
      <c r="E356" s="26" t="s">
        <v>437</v>
      </c>
      <c r="F356" s="26" t="s">
        <v>160</v>
      </c>
      <c r="G356" s="25">
        <v>1500000</v>
      </c>
      <c r="H356" s="15">
        <v>2025</v>
      </c>
    </row>
    <row r="357" spans="2:8" ht="23.25" hidden="1" customHeight="1">
      <c r="B357" s="94" t="s">
        <v>438</v>
      </c>
      <c r="C357" s="18" t="s">
        <v>345</v>
      </c>
      <c r="D357" s="18" t="s">
        <v>135</v>
      </c>
      <c r="E357" s="26" t="s">
        <v>439</v>
      </c>
      <c r="F357" s="27"/>
      <c r="G357" s="25">
        <v>2800000</v>
      </c>
      <c r="H357" s="15">
        <v>2025</v>
      </c>
    </row>
    <row r="358" spans="2:8" ht="23.25" hidden="1" customHeight="1">
      <c r="B358" s="94" t="s">
        <v>157</v>
      </c>
      <c r="C358" s="18" t="s">
        <v>345</v>
      </c>
      <c r="D358" s="18" t="s">
        <v>135</v>
      </c>
      <c r="E358" s="26" t="s">
        <v>439</v>
      </c>
      <c r="F358" s="26" t="s">
        <v>158</v>
      </c>
      <c r="G358" s="25">
        <v>2800000</v>
      </c>
      <c r="H358" s="15">
        <v>2025</v>
      </c>
    </row>
    <row r="359" spans="2:8" ht="15" hidden="1" customHeight="1">
      <c r="B359" s="94" t="s">
        <v>159</v>
      </c>
      <c r="C359" s="18" t="s">
        <v>345</v>
      </c>
      <c r="D359" s="18" t="s">
        <v>135</v>
      </c>
      <c r="E359" s="26" t="s">
        <v>439</v>
      </c>
      <c r="F359" s="26" t="s">
        <v>160</v>
      </c>
      <c r="G359" s="25">
        <v>2800000</v>
      </c>
      <c r="H359" s="15">
        <v>2025</v>
      </c>
    </row>
    <row r="360" spans="2:8" ht="23.25" hidden="1" customHeight="1">
      <c r="B360" s="94" t="s">
        <v>440</v>
      </c>
      <c r="C360" s="18" t="s">
        <v>345</v>
      </c>
      <c r="D360" s="18" t="s">
        <v>135</v>
      </c>
      <c r="E360" s="26" t="s">
        <v>441</v>
      </c>
      <c r="F360" s="27"/>
      <c r="G360" s="25">
        <v>0</v>
      </c>
      <c r="H360" s="15">
        <v>2025</v>
      </c>
    </row>
    <row r="361" spans="2:8" ht="23.25" hidden="1" customHeight="1">
      <c r="B361" s="94" t="s">
        <v>157</v>
      </c>
      <c r="C361" s="18" t="s">
        <v>345</v>
      </c>
      <c r="D361" s="18" t="s">
        <v>135</v>
      </c>
      <c r="E361" s="26" t="s">
        <v>441</v>
      </c>
      <c r="F361" s="26" t="s">
        <v>158</v>
      </c>
      <c r="G361" s="25">
        <v>0</v>
      </c>
      <c r="H361" s="15">
        <v>2025</v>
      </c>
    </row>
    <row r="362" spans="2:8" ht="23.25" hidden="1" customHeight="1">
      <c r="B362" s="94" t="s">
        <v>159</v>
      </c>
      <c r="C362" s="18" t="s">
        <v>345</v>
      </c>
      <c r="D362" s="18" t="s">
        <v>135</v>
      </c>
      <c r="E362" s="26" t="s">
        <v>441</v>
      </c>
      <c r="F362" s="26" t="s">
        <v>160</v>
      </c>
      <c r="G362" s="25">
        <v>0</v>
      </c>
      <c r="H362" s="15">
        <v>2025</v>
      </c>
    </row>
    <row r="363" spans="2:8" ht="23.25" hidden="1" customHeight="1">
      <c r="B363" s="94" t="s">
        <v>442</v>
      </c>
      <c r="C363" s="18" t="s">
        <v>345</v>
      </c>
      <c r="D363" s="18" t="s">
        <v>135</v>
      </c>
      <c r="E363" s="26" t="s">
        <v>443</v>
      </c>
      <c r="F363" s="26"/>
      <c r="G363" s="25">
        <v>0</v>
      </c>
      <c r="H363" s="15">
        <v>2025</v>
      </c>
    </row>
    <row r="364" spans="2:8" ht="23.25" hidden="1" customHeight="1">
      <c r="B364" s="94" t="s">
        <v>444</v>
      </c>
      <c r="C364" s="18" t="s">
        <v>345</v>
      </c>
      <c r="D364" s="18" t="s">
        <v>135</v>
      </c>
      <c r="E364" s="26" t="s">
        <v>445</v>
      </c>
      <c r="F364" s="27"/>
      <c r="G364" s="25">
        <v>0</v>
      </c>
      <c r="H364" s="15">
        <v>2025</v>
      </c>
    </row>
    <row r="365" spans="2:8" ht="15" hidden="1" customHeight="1">
      <c r="B365" s="94" t="s">
        <v>446</v>
      </c>
      <c r="C365" s="18" t="s">
        <v>345</v>
      </c>
      <c r="D365" s="18" t="s">
        <v>135</v>
      </c>
      <c r="E365" s="26" t="s">
        <v>447</v>
      </c>
      <c r="F365" s="27"/>
      <c r="G365" s="25">
        <v>0</v>
      </c>
      <c r="H365" s="15">
        <v>2025</v>
      </c>
    </row>
    <row r="366" spans="2:8" ht="45.75" hidden="1" customHeight="1">
      <c r="B366" s="94" t="s">
        <v>306</v>
      </c>
      <c r="C366" s="18" t="s">
        <v>345</v>
      </c>
      <c r="D366" s="18" t="s">
        <v>135</v>
      </c>
      <c r="E366" s="26" t="s">
        <v>447</v>
      </c>
      <c r="F366" s="26" t="s">
        <v>307</v>
      </c>
      <c r="G366" s="25">
        <v>0</v>
      </c>
      <c r="H366" s="15">
        <v>2025</v>
      </c>
    </row>
    <row r="367" spans="2:8" ht="34.5" hidden="1" customHeight="1">
      <c r="B367" s="94" t="s">
        <v>308</v>
      </c>
      <c r="C367" s="18" t="s">
        <v>345</v>
      </c>
      <c r="D367" s="18" t="s">
        <v>135</v>
      </c>
      <c r="E367" s="26" t="s">
        <v>447</v>
      </c>
      <c r="F367" s="26" t="s">
        <v>309</v>
      </c>
      <c r="G367" s="25">
        <v>0</v>
      </c>
      <c r="H367" s="15">
        <v>2025</v>
      </c>
    </row>
    <row r="368" spans="2:8" ht="23.25" hidden="1" customHeight="1">
      <c r="B368" s="94" t="s">
        <v>448</v>
      </c>
      <c r="C368" s="18" t="s">
        <v>345</v>
      </c>
      <c r="D368" s="18" t="s">
        <v>135</v>
      </c>
      <c r="E368" s="26" t="s">
        <v>449</v>
      </c>
      <c r="F368" s="26"/>
      <c r="G368" s="25">
        <v>1491384360</v>
      </c>
      <c r="H368" s="15">
        <v>2025</v>
      </c>
    </row>
    <row r="369" spans="2:8" ht="15" hidden="1" customHeight="1">
      <c r="B369" s="94" t="s">
        <v>450</v>
      </c>
      <c r="C369" s="18" t="s">
        <v>345</v>
      </c>
      <c r="D369" s="18" t="s">
        <v>135</v>
      </c>
      <c r="E369" s="26" t="s">
        <v>451</v>
      </c>
      <c r="F369" s="27"/>
      <c r="G369" s="25">
        <v>1102627580</v>
      </c>
      <c r="H369" s="15">
        <v>2025</v>
      </c>
    </row>
    <row r="370" spans="2:8" ht="23.25" hidden="1" customHeight="1">
      <c r="B370" s="94" t="s">
        <v>452</v>
      </c>
      <c r="C370" s="18" t="s">
        <v>345</v>
      </c>
      <c r="D370" s="18" t="s">
        <v>135</v>
      </c>
      <c r="E370" s="26" t="s">
        <v>453</v>
      </c>
      <c r="F370" s="27"/>
      <c r="G370" s="25">
        <v>809941140</v>
      </c>
      <c r="H370" s="15">
        <v>2025</v>
      </c>
    </row>
    <row r="371" spans="2:8" ht="34.5" hidden="1" customHeight="1">
      <c r="B371" s="94" t="s">
        <v>306</v>
      </c>
      <c r="C371" s="18" t="s">
        <v>345</v>
      </c>
      <c r="D371" s="18" t="s">
        <v>135</v>
      </c>
      <c r="E371" s="26" t="s">
        <v>453</v>
      </c>
      <c r="F371" s="26" t="s">
        <v>307</v>
      </c>
      <c r="G371" s="25">
        <v>809941140</v>
      </c>
      <c r="H371" s="15">
        <v>2025</v>
      </c>
    </row>
    <row r="372" spans="2:8" ht="23.25" hidden="1" customHeight="1">
      <c r="B372" s="94" t="s">
        <v>308</v>
      </c>
      <c r="C372" s="18" t="s">
        <v>345</v>
      </c>
      <c r="D372" s="18" t="s">
        <v>135</v>
      </c>
      <c r="E372" s="26" t="s">
        <v>453</v>
      </c>
      <c r="F372" s="26" t="s">
        <v>309</v>
      </c>
      <c r="G372" s="25">
        <v>611220410</v>
      </c>
      <c r="H372" s="15">
        <v>2025</v>
      </c>
    </row>
    <row r="373" spans="2:8" ht="23.25" hidden="1" customHeight="1">
      <c r="B373" s="94" t="s">
        <v>454</v>
      </c>
      <c r="C373" s="18" t="s">
        <v>345</v>
      </c>
      <c r="D373" s="18" t="s">
        <v>135</v>
      </c>
      <c r="E373" s="26" t="s">
        <v>453</v>
      </c>
      <c r="F373" s="26" t="s">
        <v>455</v>
      </c>
      <c r="G373" s="25">
        <v>198720730</v>
      </c>
      <c r="H373" s="15">
        <v>2025</v>
      </c>
    </row>
    <row r="374" spans="2:8" ht="15" hidden="1" customHeight="1">
      <c r="B374" s="94" t="s">
        <v>456</v>
      </c>
      <c r="C374" s="18" t="s">
        <v>345</v>
      </c>
      <c r="D374" s="18" t="s">
        <v>135</v>
      </c>
      <c r="E374" s="26" t="s">
        <v>457</v>
      </c>
      <c r="F374" s="27"/>
      <c r="G374" s="25">
        <v>239491200</v>
      </c>
      <c r="H374" s="15">
        <v>2025</v>
      </c>
    </row>
    <row r="375" spans="2:8" ht="79.5" hidden="1" customHeight="1">
      <c r="B375" s="94" t="s">
        <v>211</v>
      </c>
      <c r="C375" s="18" t="s">
        <v>345</v>
      </c>
      <c r="D375" s="18" t="s">
        <v>135</v>
      </c>
      <c r="E375" s="26" t="s">
        <v>457</v>
      </c>
      <c r="F375" s="26" t="s">
        <v>212</v>
      </c>
      <c r="G375" s="25">
        <v>239491200</v>
      </c>
      <c r="H375" s="15">
        <v>2025</v>
      </c>
    </row>
    <row r="376" spans="2:8" ht="23.25" hidden="1" customHeight="1">
      <c r="B376" s="94" t="s">
        <v>417</v>
      </c>
      <c r="C376" s="18" t="s">
        <v>345</v>
      </c>
      <c r="D376" s="18" t="s">
        <v>135</v>
      </c>
      <c r="E376" s="26" t="s">
        <v>457</v>
      </c>
      <c r="F376" s="26" t="s">
        <v>418</v>
      </c>
      <c r="G376" s="25">
        <v>239491200</v>
      </c>
      <c r="H376" s="15">
        <v>2025</v>
      </c>
    </row>
    <row r="377" spans="2:8" ht="15" hidden="1" customHeight="1">
      <c r="B377" s="94" t="s">
        <v>458</v>
      </c>
      <c r="C377" s="18" t="s">
        <v>345</v>
      </c>
      <c r="D377" s="18" t="s">
        <v>135</v>
      </c>
      <c r="E377" s="26" t="s">
        <v>459</v>
      </c>
      <c r="F377" s="27"/>
      <c r="G377" s="25">
        <v>8514900</v>
      </c>
      <c r="H377" s="15">
        <v>2025</v>
      </c>
    </row>
    <row r="378" spans="2:8" ht="34.5" hidden="1" customHeight="1">
      <c r="B378" s="94" t="s">
        <v>211</v>
      </c>
      <c r="C378" s="18" t="s">
        <v>345</v>
      </c>
      <c r="D378" s="18" t="s">
        <v>135</v>
      </c>
      <c r="E378" s="26" t="s">
        <v>459</v>
      </c>
      <c r="F378" s="26" t="s">
        <v>212</v>
      </c>
      <c r="G378" s="25">
        <v>8514900</v>
      </c>
      <c r="H378" s="15">
        <v>2025</v>
      </c>
    </row>
    <row r="379" spans="2:8" ht="45.75" hidden="1" customHeight="1">
      <c r="B379" s="94" t="s">
        <v>417</v>
      </c>
      <c r="C379" s="18" t="s">
        <v>345</v>
      </c>
      <c r="D379" s="18" t="s">
        <v>135</v>
      </c>
      <c r="E379" s="26" t="s">
        <v>459</v>
      </c>
      <c r="F379" s="26" t="s">
        <v>418</v>
      </c>
      <c r="G379" s="25">
        <v>8514900</v>
      </c>
      <c r="H379" s="15">
        <v>2025</v>
      </c>
    </row>
    <row r="380" spans="2:8" ht="15" hidden="1" customHeight="1">
      <c r="B380" s="94" t="s">
        <v>460</v>
      </c>
      <c r="C380" s="18" t="s">
        <v>345</v>
      </c>
      <c r="D380" s="18" t="s">
        <v>135</v>
      </c>
      <c r="E380" s="26" t="s">
        <v>461</v>
      </c>
      <c r="F380" s="27"/>
      <c r="G380" s="25">
        <v>17609120</v>
      </c>
      <c r="H380" s="15">
        <v>2025</v>
      </c>
    </row>
    <row r="381" spans="2:8" ht="34.5" hidden="1" customHeight="1">
      <c r="B381" s="94" t="s">
        <v>211</v>
      </c>
      <c r="C381" s="18" t="s">
        <v>345</v>
      </c>
      <c r="D381" s="18" t="s">
        <v>135</v>
      </c>
      <c r="E381" s="26" t="s">
        <v>461</v>
      </c>
      <c r="F381" s="26" t="s">
        <v>212</v>
      </c>
      <c r="G381" s="25">
        <v>17609120</v>
      </c>
      <c r="H381" s="15">
        <v>2025</v>
      </c>
    </row>
    <row r="382" spans="2:8" ht="45.75" hidden="1" customHeight="1">
      <c r="B382" s="94" t="s">
        <v>417</v>
      </c>
      <c r="C382" s="18" t="s">
        <v>345</v>
      </c>
      <c r="D382" s="18" t="s">
        <v>135</v>
      </c>
      <c r="E382" s="26" t="s">
        <v>461</v>
      </c>
      <c r="F382" s="26" t="s">
        <v>418</v>
      </c>
      <c r="G382" s="25">
        <v>17609120</v>
      </c>
      <c r="H382" s="15">
        <v>2025</v>
      </c>
    </row>
    <row r="383" spans="2:8" ht="15" hidden="1" customHeight="1">
      <c r="B383" s="94" t="s">
        <v>462</v>
      </c>
      <c r="C383" s="18" t="s">
        <v>345</v>
      </c>
      <c r="D383" s="18" t="s">
        <v>135</v>
      </c>
      <c r="E383" s="26" t="s">
        <v>463</v>
      </c>
      <c r="F383" s="27"/>
      <c r="G383" s="25">
        <v>27071220</v>
      </c>
      <c r="H383" s="15">
        <v>2025</v>
      </c>
    </row>
    <row r="384" spans="2:8" ht="34.5" hidden="1" customHeight="1">
      <c r="B384" s="94" t="s">
        <v>306</v>
      </c>
      <c r="C384" s="18" t="s">
        <v>345</v>
      </c>
      <c r="D384" s="18" t="s">
        <v>135</v>
      </c>
      <c r="E384" s="26" t="s">
        <v>463</v>
      </c>
      <c r="F384" s="26" t="s">
        <v>307</v>
      </c>
      <c r="G384" s="25">
        <v>27071220</v>
      </c>
      <c r="H384" s="15">
        <v>2025</v>
      </c>
    </row>
    <row r="385" spans="2:8" ht="34.5" hidden="1" customHeight="1">
      <c r="B385" s="94" t="s">
        <v>308</v>
      </c>
      <c r="C385" s="18" t="s">
        <v>345</v>
      </c>
      <c r="D385" s="18" t="s">
        <v>135</v>
      </c>
      <c r="E385" s="26" t="s">
        <v>463</v>
      </c>
      <c r="F385" s="26" t="s">
        <v>309</v>
      </c>
      <c r="G385" s="25">
        <v>27071220</v>
      </c>
      <c r="H385" s="15">
        <v>2025</v>
      </c>
    </row>
    <row r="386" spans="2:8" ht="23.25" hidden="1" customHeight="1">
      <c r="B386" s="94" t="s">
        <v>464</v>
      </c>
      <c r="C386" s="18" t="s">
        <v>345</v>
      </c>
      <c r="D386" s="18" t="s">
        <v>135</v>
      </c>
      <c r="E386" s="26" t="s">
        <v>465</v>
      </c>
      <c r="F386" s="27"/>
      <c r="G386" s="25">
        <v>160665090</v>
      </c>
      <c r="H386" s="15">
        <v>2025</v>
      </c>
    </row>
    <row r="387" spans="2:8" ht="15" hidden="1" customHeight="1">
      <c r="B387" s="94" t="s">
        <v>466</v>
      </c>
      <c r="C387" s="18" t="s">
        <v>345</v>
      </c>
      <c r="D387" s="18" t="s">
        <v>135</v>
      </c>
      <c r="E387" s="26" t="s">
        <v>467</v>
      </c>
      <c r="F387" s="27"/>
      <c r="G387" s="25">
        <v>33192480</v>
      </c>
      <c r="H387" s="15">
        <v>2025</v>
      </c>
    </row>
    <row r="388" spans="2:8" ht="45.75" hidden="1" customHeight="1">
      <c r="B388" s="94" t="s">
        <v>306</v>
      </c>
      <c r="C388" s="18" t="s">
        <v>345</v>
      </c>
      <c r="D388" s="18" t="s">
        <v>135</v>
      </c>
      <c r="E388" s="26" t="s">
        <v>467</v>
      </c>
      <c r="F388" s="26" t="s">
        <v>307</v>
      </c>
      <c r="G388" s="25">
        <v>33192480</v>
      </c>
      <c r="H388" s="15">
        <v>2025</v>
      </c>
    </row>
    <row r="389" spans="2:8" ht="23.25" hidden="1" customHeight="1">
      <c r="B389" s="94" t="s">
        <v>308</v>
      </c>
      <c r="C389" s="18" t="s">
        <v>345</v>
      </c>
      <c r="D389" s="18" t="s">
        <v>135</v>
      </c>
      <c r="E389" s="26" t="s">
        <v>467</v>
      </c>
      <c r="F389" s="26" t="s">
        <v>309</v>
      </c>
      <c r="G389" s="25">
        <v>33192480</v>
      </c>
      <c r="H389" s="15">
        <v>2025</v>
      </c>
    </row>
    <row r="390" spans="2:8" ht="23.25" hidden="1" customHeight="1">
      <c r="B390" s="94" t="s">
        <v>468</v>
      </c>
      <c r="C390" s="18" t="s">
        <v>345</v>
      </c>
      <c r="D390" s="18" t="s">
        <v>135</v>
      </c>
      <c r="E390" s="26" t="s">
        <v>469</v>
      </c>
      <c r="F390" s="27"/>
      <c r="G390" s="25">
        <v>127472610</v>
      </c>
      <c r="H390" s="15">
        <v>2025</v>
      </c>
    </row>
    <row r="391" spans="2:8" ht="15" hidden="1" customHeight="1">
      <c r="B391" s="94" t="s">
        <v>157</v>
      </c>
      <c r="C391" s="18" t="s">
        <v>345</v>
      </c>
      <c r="D391" s="18" t="s">
        <v>135</v>
      </c>
      <c r="E391" s="26" t="s">
        <v>469</v>
      </c>
      <c r="F391" s="26" t="s">
        <v>158</v>
      </c>
      <c r="G391" s="25">
        <v>127472610</v>
      </c>
      <c r="H391" s="15">
        <v>2025</v>
      </c>
    </row>
    <row r="392" spans="2:8" ht="23.25" hidden="1" customHeight="1">
      <c r="B392" s="94" t="s">
        <v>159</v>
      </c>
      <c r="C392" s="18" t="s">
        <v>345</v>
      </c>
      <c r="D392" s="18" t="s">
        <v>135</v>
      </c>
      <c r="E392" s="26" t="s">
        <v>469</v>
      </c>
      <c r="F392" s="26" t="s">
        <v>160</v>
      </c>
      <c r="G392" s="25">
        <v>127472610</v>
      </c>
      <c r="H392" s="15">
        <v>2025</v>
      </c>
    </row>
    <row r="393" spans="2:8" ht="23.25" hidden="1" customHeight="1">
      <c r="B393" s="94" t="s">
        <v>470</v>
      </c>
      <c r="C393" s="18" t="s">
        <v>345</v>
      </c>
      <c r="D393" s="18" t="s">
        <v>135</v>
      </c>
      <c r="E393" s="26" t="s">
        <v>471</v>
      </c>
      <c r="F393" s="27"/>
      <c r="G393" s="25">
        <v>0</v>
      </c>
      <c r="H393" s="15">
        <v>2025</v>
      </c>
    </row>
    <row r="394" spans="2:8" ht="23.25" hidden="1" customHeight="1">
      <c r="B394" s="94" t="s">
        <v>157</v>
      </c>
      <c r="C394" s="18" t="s">
        <v>345</v>
      </c>
      <c r="D394" s="18" t="s">
        <v>135</v>
      </c>
      <c r="E394" s="26" t="s">
        <v>471</v>
      </c>
      <c r="F394" s="26" t="s">
        <v>158</v>
      </c>
      <c r="G394" s="25">
        <v>0</v>
      </c>
      <c r="H394" s="15">
        <v>2025</v>
      </c>
    </row>
    <row r="395" spans="2:8" ht="23.25" hidden="1" customHeight="1">
      <c r="B395" s="94" t="s">
        <v>159</v>
      </c>
      <c r="C395" s="18" t="s">
        <v>345</v>
      </c>
      <c r="D395" s="18" t="s">
        <v>135</v>
      </c>
      <c r="E395" s="26" t="s">
        <v>471</v>
      </c>
      <c r="F395" s="26" t="s">
        <v>160</v>
      </c>
      <c r="G395" s="25">
        <v>0</v>
      </c>
      <c r="H395" s="15">
        <v>2025</v>
      </c>
    </row>
    <row r="396" spans="2:8" ht="23.25" hidden="1" customHeight="1">
      <c r="B396" s="94" t="s">
        <v>472</v>
      </c>
      <c r="C396" s="18" t="s">
        <v>345</v>
      </c>
      <c r="D396" s="18" t="s">
        <v>135</v>
      </c>
      <c r="E396" s="26" t="s">
        <v>473</v>
      </c>
      <c r="F396" s="27"/>
      <c r="G396" s="25">
        <v>8191000</v>
      </c>
      <c r="H396" s="15">
        <v>2025</v>
      </c>
    </row>
    <row r="397" spans="2:8" ht="23.25" hidden="1" customHeight="1">
      <c r="B397" s="94" t="s">
        <v>436</v>
      </c>
      <c r="C397" s="18" t="s">
        <v>345</v>
      </c>
      <c r="D397" s="18" t="s">
        <v>135</v>
      </c>
      <c r="E397" s="26" t="s">
        <v>474</v>
      </c>
      <c r="F397" s="27"/>
      <c r="G397" s="25">
        <v>8191000</v>
      </c>
      <c r="H397" s="15">
        <v>2025</v>
      </c>
    </row>
    <row r="398" spans="2:8" ht="57" hidden="1" customHeight="1">
      <c r="B398" s="94" t="s">
        <v>157</v>
      </c>
      <c r="C398" s="18" t="s">
        <v>345</v>
      </c>
      <c r="D398" s="18" t="s">
        <v>135</v>
      </c>
      <c r="E398" s="26" t="s">
        <v>474</v>
      </c>
      <c r="F398" s="26" t="s">
        <v>158</v>
      </c>
      <c r="G398" s="25">
        <v>8191000</v>
      </c>
      <c r="H398" s="15">
        <v>2025</v>
      </c>
    </row>
    <row r="399" spans="2:8" ht="34.5" hidden="1" customHeight="1">
      <c r="B399" s="94" t="s">
        <v>159</v>
      </c>
      <c r="C399" s="18" t="s">
        <v>345</v>
      </c>
      <c r="D399" s="18" t="s">
        <v>135</v>
      </c>
      <c r="E399" s="26" t="s">
        <v>474</v>
      </c>
      <c r="F399" s="26" t="s">
        <v>160</v>
      </c>
      <c r="G399" s="25">
        <v>8191000</v>
      </c>
      <c r="H399" s="15">
        <v>2025</v>
      </c>
    </row>
    <row r="400" spans="2:8" ht="23.25" hidden="1" customHeight="1">
      <c r="B400" s="94" t="s">
        <v>475</v>
      </c>
      <c r="C400" s="18" t="s">
        <v>345</v>
      </c>
      <c r="D400" s="18" t="s">
        <v>135</v>
      </c>
      <c r="E400" s="26" t="s">
        <v>476</v>
      </c>
      <c r="F400" s="27"/>
      <c r="G400" s="25">
        <v>219900690</v>
      </c>
      <c r="H400" s="15">
        <v>2025</v>
      </c>
    </row>
    <row r="401" spans="2:8" ht="23.25" hidden="1" customHeight="1">
      <c r="B401" s="94" t="s">
        <v>477</v>
      </c>
      <c r="C401" s="18" t="s">
        <v>345</v>
      </c>
      <c r="D401" s="18" t="s">
        <v>135</v>
      </c>
      <c r="E401" s="26" t="s">
        <v>478</v>
      </c>
      <c r="F401" s="27"/>
      <c r="G401" s="25">
        <v>219900690</v>
      </c>
      <c r="H401" s="15">
        <v>2025</v>
      </c>
    </row>
    <row r="402" spans="2:8" ht="23.25" hidden="1" customHeight="1">
      <c r="B402" s="94" t="s">
        <v>211</v>
      </c>
      <c r="C402" s="18" t="s">
        <v>345</v>
      </c>
      <c r="D402" s="18" t="s">
        <v>135</v>
      </c>
      <c r="E402" s="26" t="s">
        <v>478</v>
      </c>
      <c r="F402" s="26" t="s">
        <v>212</v>
      </c>
      <c r="G402" s="25">
        <v>219900690</v>
      </c>
      <c r="H402" s="15">
        <v>2025</v>
      </c>
    </row>
    <row r="403" spans="2:8" ht="23.25" hidden="1" customHeight="1">
      <c r="B403" s="94" t="s">
        <v>417</v>
      </c>
      <c r="C403" s="18" t="s">
        <v>345</v>
      </c>
      <c r="D403" s="18" t="s">
        <v>135</v>
      </c>
      <c r="E403" s="26" t="s">
        <v>478</v>
      </c>
      <c r="F403" s="26" t="s">
        <v>418</v>
      </c>
      <c r="G403" s="25">
        <v>219900690</v>
      </c>
      <c r="H403" s="15">
        <v>2025</v>
      </c>
    </row>
    <row r="404" spans="2:8" ht="15" hidden="1" customHeight="1">
      <c r="B404" s="94" t="s">
        <v>479</v>
      </c>
      <c r="C404" s="18" t="s">
        <v>345</v>
      </c>
      <c r="D404" s="18" t="s">
        <v>135</v>
      </c>
      <c r="E404" s="26" t="s">
        <v>480</v>
      </c>
      <c r="F404" s="26"/>
      <c r="G404" s="25">
        <v>700000</v>
      </c>
      <c r="H404" s="15">
        <v>2025</v>
      </c>
    </row>
    <row r="405" spans="2:8" ht="34.5" hidden="1" customHeight="1">
      <c r="B405" s="94" t="s">
        <v>481</v>
      </c>
      <c r="C405" s="18" t="s">
        <v>345</v>
      </c>
      <c r="D405" s="18" t="s">
        <v>135</v>
      </c>
      <c r="E405" s="26" t="s">
        <v>482</v>
      </c>
      <c r="F405" s="27"/>
      <c r="G405" s="25">
        <v>700000</v>
      </c>
      <c r="H405" s="15">
        <v>2025</v>
      </c>
    </row>
    <row r="406" spans="2:8" ht="23.25" hidden="1" customHeight="1">
      <c r="B406" s="94" t="s">
        <v>483</v>
      </c>
      <c r="C406" s="18" t="s">
        <v>345</v>
      </c>
      <c r="D406" s="18" t="s">
        <v>135</v>
      </c>
      <c r="E406" s="26" t="s">
        <v>484</v>
      </c>
      <c r="F406" s="27"/>
      <c r="G406" s="25">
        <v>200000</v>
      </c>
      <c r="H406" s="15">
        <v>2025</v>
      </c>
    </row>
    <row r="407" spans="2:8" ht="23.25" hidden="1" customHeight="1">
      <c r="B407" s="94" t="s">
        <v>157</v>
      </c>
      <c r="C407" s="18" t="s">
        <v>345</v>
      </c>
      <c r="D407" s="18" t="s">
        <v>135</v>
      </c>
      <c r="E407" s="26" t="s">
        <v>484</v>
      </c>
      <c r="F407" s="26" t="s">
        <v>158</v>
      </c>
      <c r="G407" s="25">
        <v>200000</v>
      </c>
      <c r="H407" s="15">
        <v>2025</v>
      </c>
    </row>
    <row r="408" spans="2:8" ht="34.5" hidden="1" customHeight="1">
      <c r="B408" s="94" t="s">
        <v>159</v>
      </c>
      <c r="C408" s="18" t="s">
        <v>345</v>
      </c>
      <c r="D408" s="18" t="s">
        <v>135</v>
      </c>
      <c r="E408" s="26" t="s">
        <v>484</v>
      </c>
      <c r="F408" s="26" t="s">
        <v>160</v>
      </c>
      <c r="G408" s="25">
        <v>200000</v>
      </c>
      <c r="H408" s="15">
        <v>2025</v>
      </c>
    </row>
    <row r="409" spans="2:8" ht="23.25" hidden="1" customHeight="1">
      <c r="B409" s="94" t="s">
        <v>485</v>
      </c>
      <c r="C409" s="18" t="s">
        <v>345</v>
      </c>
      <c r="D409" s="18" t="s">
        <v>135</v>
      </c>
      <c r="E409" s="26" t="s">
        <v>486</v>
      </c>
      <c r="F409" s="27"/>
      <c r="G409" s="25">
        <v>500000</v>
      </c>
      <c r="H409" s="15">
        <v>2025</v>
      </c>
    </row>
    <row r="410" spans="2:8" ht="23.25" hidden="1" customHeight="1">
      <c r="B410" s="94" t="s">
        <v>157</v>
      </c>
      <c r="C410" s="18" t="s">
        <v>345</v>
      </c>
      <c r="D410" s="18" t="s">
        <v>135</v>
      </c>
      <c r="E410" s="26" t="s">
        <v>486</v>
      </c>
      <c r="F410" s="26" t="s">
        <v>158</v>
      </c>
      <c r="G410" s="25">
        <v>500000</v>
      </c>
      <c r="H410" s="15">
        <v>2025</v>
      </c>
    </row>
    <row r="411" spans="2:8" ht="34.5" hidden="1" customHeight="1">
      <c r="B411" s="94" t="s">
        <v>159</v>
      </c>
      <c r="C411" s="18" t="s">
        <v>345</v>
      </c>
      <c r="D411" s="18" t="s">
        <v>135</v>
      </c>
      <c r="E411" s="26" t="s">
        <v>486</v>
      </c>
      <c r="F411" s="26" t="s">
        <v>160</v>
      </c>
      <c r="G411" s="25">
        <v>500000</v>
      </c>
      <c r="H411" s="15">
        <v>2025</v>
      </c>
    </row>
    <row r="412" spans="2:8" ht="23.25" hidden="1" customHeight="1">
      <c r="B412" s="94" t="s">
        <v>487</v>
      </c>
      <c r="C412" s="18" t="s">
        <v>345</v>
      </c>
      <c r="D412" s="18" t="s">
        <v>135</v>
      </c>
      <c r="E412" s="26" t="s">
        <v>488</v>
      </c>
      <c r="F412" s="26"/>
      <c r="G412" s="25">
        <v>153294000</v>
      </c>
      <c r="H412" s="15">
        <v>2025</v>
      </c>
    </row>
    <row r="413" spans="2:8" ht="23.25" hidden="1" customHeight="1">
      <c r="B413" s="94" t="s">
        <v>489</v>
      </c>
      <c r="C413" s="18" t="s">
        <v>345</v>
      </c>
      <c r="D413" s="18" t="s">
        <v>135</v>
      </c>
      <c r="E413" s="26" t="s">
        <v>490</v>
      </c>
      <c r="F413" s="27"/>
      <c r="G413" s="25">
        <v>153294000</v>
      </c>
      <c r="H413" s="15">
        <v>2025</v>
      </c>
    </row>
    <row r="414" spans="2:8" ht="23.25" hidden="1" customHeight="1">
      <c r="B414" s="94" t="s">
        <v>491</v>
      </c>
      <c r="C414" s="18" t="s">
        <v>345</v>
      </c>
      <c r="D414" s="18" t="s">
        <v>135</v>
      </c>
      <c r="E414" s="26" t="s">
        <v>492</v>
      </c>
      <c r="F414" s="27"/>
      <c r="G414" s="25">
        <v>6240000</v>
      </c>
      <c r="H414" s="15">
        <v>2025</v>
      </c>
    </row>
    <row r="415" spans="2:8" ht="34.5" hidden="1" customHeight="1">
      <c r="B415" s="94" t="s">
        <v>211</v>
      </c>
      <c r="C415" s="18" t="s">
        <v>345</v>
      </c>
      <c r="D415" s="18" t="s">
        <v>135</v>
      </c>
      <c r="E415" s="26" t="s">
        <v>492</v>
      </c>
      <c r="F415" s="26" t="s">
        <v>212</v>
      </c>
      <c r="G415" s="25">
        <v>6240000</v>
      </c>
      <c r="H415" s="15">
        <v>2025</v>
      </c>
    </row>
    <row r="416" spans="2:8" ht="23.25" hidden="1" customHeight="1">
      <c r="B416" s="94" t="s">
        <v>417</v>
      </c>
      <c r="C416" s="18" t="s">
        <v>345</v>
      </c>
      <c r="D416" s="18" t="s">
        <v>135</v>
      </c>
      <c r="E416" s="26" t="s">
        <v>492</v>
      </c>
      <c r="F416" s="26" t="s">
        <v>418</v>
      </c>
      <c r="G416" s="25">
        <v>6240000</v>
      </c>
      <c r="H416" s="15">
        <v>2025</v>
      </c>
    </row>
    <row r="417" spans="2:8" ht="15" hidden="1" customHeight="1">
      <c r="B417" s="94" t="s">
        <v>493</v>
      </c>
      <c r="C417" s="18" t="s">
        <v>345</v>
      </c>
      <c r="D417" s="18" t="s">
        <v>135</v>
      </c>
      <c r="E417" s="26" t="s">
        <v>494</v>
      </c>
      <c r="F417" s="27"/>
      <c r="G417" s="25">
        <v>16500000</v>
      </c>
      <c r="H417" s="15">
        <v>2025</v>
      </c>
    </row>
    <row r="418" spans="2:8" ht="34.5" hidden="1" customHeight="1">
      <c r="B418" s="94" t="s">
        <v>211</v>
      </c>
      <c r="C418" s="18" t="s">
        <v>345</v>
      </c>
      <c r="D418" s="18" t="s">
        <v>135</v>
      </c>
      <c r="E418" s="26" t="s">
        <v>494</v>
      </c>
      <c r="F418" s="26" t="s">
        <v>212</v>
      </c>
      <c r="G418" s="25">
        <v>16500000</v>
      </c>
      <c r="H418" s="15">
        <v>2025</v>
      </c>
    </row>
    <row r="419" spans="2:8" ht="23.25" hidden="1" customHeight="1">
      <c r="B419" s="94" t="s">
        <v>417</v>
      </c>
      <c r="C419" s="18" t="s">
        <v>345</v>
      </c>
      <c r="D419" s="18" t="s">
        <v>135</v>
      </c>
      <c r="E419" s="26" t="s">
        <v>494</v>
      </c>
      <c r="F419" s="26" t="s">
        <v>418</v>
      </c>
      <c r="G419" s="25">
        <v>16500000</v>
      </c>
      <c r="H419" s="15">
        <v>2025</v>
      </c>
    </row>
    <row r="420" spans="2:8" ht="15" hidden="1" customHeight="1">
      <c r="B420" s="94" t="s">
        <v>495</v>
      </c>
      <c r="C420" s="18" t="s">
        <v>345</v>
      </c>
      <c r="D420" s="18" t="s">
        <v>135</v>
      </c>
      <c r="E420" s="26" t="s">
        <v>496</v>
      </c>
      <c r="F420" s="27"/>
      <c r="G420" s="25">
        <v>39954000</v>
      </c>
      <c r="H420" s="15">
        <v>2025</v>
      </c>
    </row>
    <row r="421" spans="2:8" ht="34.5" hidden="1" customHeight="1">
      <c r="B421" s="94" t="s">
        <v>211</v>
      </c>
      <c r="C421" s="18" t="s">
        <v>345</v>
      </c>
      <c r="D421" s="18" t="s">
        <v>135</v>
      </c>
      <c r="E421" s="26" t="s">
        <v>496</v>
      </c>
      <c r="F421" s="26" t="s">
        <v>212</v>
      </c>
      <c r="G421" s="25">
        <v>39954000</v>
      </c>
      <c r="H421" s="15">
        <v>2025</v>
      </c>
    </row>
    <row r="422" spans="2:8" ht="23.25" hidden="1" customHeight="1">
      <c r="B422" s="94" t="s">
        <v>417</v>
      </c>
      <c r="C422" s="18" t="s">
        <v>345</v>
      </c>
      <c r="D422" s="18" t="s">
        <v>135</v>
      </c>
      <c r="E422" s="26" t="s">
        <v>496</v>
      </c>
      <c r="F422" s="26" t="s">
        <v>418</v>
      </c>
      <c r="G422" s="25">
        <v>39954000</v>
      </c>
      <c r="H422" s="15">
        <v>2025</v>
      </c>
    </row>
    <row r="423" spans="2:8" ht="15" hidden="1" customHeight="1">
      <c r="B423" s="94" t="s">
        <v>497</v>
      </c>
      <c r="C423" s="18" t="s">
        <v>345</v>
      </c>
      <c r="D423" s="18" t="s">
        <v>135</v>
      </c>
      <c r="E423" s="26" t="s">
        <v>498</v>
      </c>
      <c r="F423" s="27"/>
      <c r="G423" s="25">
        <v>90600000</v>
      </c>
      <c r="H423" s="15">
        <v>2025</v>
      </c>
    </row>
    <row r="424" spans="2:8" ht="34.5" hidden="1" customHeight="1">
      <c r="B424" s="94" t="s">
        <v>306</v>
      </c>
      <c r="C424" s="18" t="s">
        <v>345</v>
      </c>
      <c r="D424" s="18" t="s">
        <v>135</v>
      </c>
      <c r="E424" s="26" t="s">
        <v>498</v>
      </c>
      <c r="F424" s="26" t="s">
        <v>307</v>
      </c>
      <c r="G424" s="25">
        <v>90600000</v>
      </c>
      <c r="H424" s="15">
        <v>2025</v>
      </c>
    </row>
    <row r="425" spans="2:8" ht="15" hidden="1" customHeight="1">
      <c r="B425" s="94" t="s">
        <v>308</v>
      </c>
      <c r="C425" s="18" t="s">
        <v>345</v>
      </c>
      <c r="D425" s="18" t="s">
        <v>135</v>
      </c>
      <c r="E425" s="26" t="s">
        <v>498</v>
      </c>
      <c r="F425" s="26" t="s">
        <v>309</v>
      </c>
      <c r="G425" s="25">
        <v>90600000</v>
      </c>
      <c r="H425" s="15">
        <v>2025</v>
      </c>
    </row>
    <row r="426" spans="2:8" ht="23.25" hidden="1" customHeight="1">
      <c r="B426" s="94" t="s">
        <v>499</v>
      </c>
      <c r="C426" s="18" t="s">
        <v>345</v>
      </c>
      <c r="D426" s="18" t="s">
        <v>269</v>
      </c>
      <c r="E426" s="19"/>
      <c r="F426" s="19"/>
      <c r="G426" s="25">
        <v>3396277785</v>
      </c>
      <c r="H426" s="15">
        <v>2025</v>
      </c>
    </row>
    <row r="427" spans="2:8" ht="15" hidden="1" customHeight="1">
      <c r="B427" s="94" t="s">
        <v>161</v>
      </c>
      <c r="C427" s="18" t="s">
        <v>345</v>
      </c>
      <c r="D427" s="18" t="s">
        <v>269</v>
      </c>
      <c r="E427" s="18" t="s">
        <v>162</v>
      </c>
      <c r="F427" s="18"/>
      <c r="G427" s="25">
        <v>4251000</v>
      </c>
      <c r="H427" s="15">
        <v>2025</v>
      </c>
    </row>
    <row r="428" spans="2:8" ht="15" hidden="1" customHeight="1">
      <c r="B428" s="94" t="s">
        <v>500</v>
      </c>
      <c r="C428" s="18" t="s">
        <v>345</v>
      </c>
      <c r="D428" s="18" t="s">
        <v>269</v>
      </c>
      <c r="E428" s="26" t="s">
        <v>501</v>
      </c>
      <c r="F428" s="26"/>
      <c r="G428" s="25">
        <v>4251000</v>
      </c>
      <c r="H428" s="15">
        <v>2025</v>
      </c>
    </row>
    <row r="429" spans="2:8" ht="15" hidden="1" customHeight="1">
      <c r="B429" s="94" t="s">
        <v>502</v>
      </c>
      <c r="C429" s="18" t="s">
        <v>345</v>
      </c>
      <c r="D429" s="18" t="s">
        <v>269</v>
      </c>
      <c r="E429" s="26" t="s">
        <v>503</v>
      </c>
      <c r="F429" s="27"/>
      <c r="G429" s="25">
        <v>4251000</v>
      </c>
      <c r="H429" s="15">
        <v>2025</v>
      </c>
    </row>
    <row r="430" spans="2:8" ht="23.25" hidden="1" customHeight="1">
      <c r="B430" s="94" t="s">
        <v>504</v>
      </c>
      <c r="C430" s="18" t="s">
        <v>345</v>
      </c>
      <c r="D430" s="18" t="s">
        <v>269</v>
      </c>
      <c r="E430" s="26" t="s">
        <v>505</v>
      </c>
      <c r="F430" s="27"/>
      <c r="G430" s="25">
        <v>4251000</v>
      </c>
      <c r="H430" s="15">
        <v>2025</v>
      </c>
    </row>
    <row r="431" spans="2:8" ht="23.25" hidden="1" customHeight="1">
      <c r="B431" s="94" t="s">
        <v>157</v>
      </c>
      <c r="C431" s="18" t="s">
        <v>345</v>
      </c>
      <c r="D431" s="18" t="s">
        <v>269</v>
      </c>
      <c r="E431" s="26" t="s">
        <v>505</v>
      </c>
      <c r="F431" s="26" t="s">
        <v>158</v>
      </c>
      <c r="G431" s="25">
        <v>4251000</v>
      </c>
      <c r="H431" s="15">
        <v>2025</v>
      </c>
    </row>
    <row r="432" spans="2:8" ht="23.25" hidden="1" customHeight="1">
      <c r="B432" s="94" t="s">
        <v>159</v>
      </c>
      <c r="C432" s="18" t="s">
        <v>345</v>
      </c>
      <c r="D432" s="18" t="s">
        <v>269</v>
      </c>
      <c r="E432" s="26" t="s">
        <v>505</v>
      </c>
      <c r="F432" s="26" t="s">
        <v>160</v>
      </c>
      <c r="G432" s="25">
        <v>4251000</v>
      </c>
      <c r="H432" s="15">
        <v>2025</v>
      </c>
    </row>
    <row r="433" spans="2:8" ht="23.25" hidden="1" customHeight="1">
      <c r="B433" s="94" t="s">
        <v>272</v>
      </c>
      <c r="C433" s="18" t="s">
        <v>345</v>
      </c>
      <c r="D433" s="18" t="s">
        <v>269</v>
      </c>
      <c r="E433" s="18" t="s">
        <v>273</v>
      </c>
      <c r="F433" s="18"/>
      <c r="G433" s="25">
        <v>19635785</v>
      </c>
      <c r="H433" s="15">
        <v>2025</v>
      </c>
    </row>
    <row r="434" spans="2:8" ht="23.25" hidden="1" customHeight="1">
      <c r="B434" s="94" t="s">
        <v>316</v>
      </c>
      <c r="C434" s="18" t="s">
        <v>345</v>
      </c>
      <c r="D434" s="18" t="s">
        <v>269</v>
      </c>
      <c r="E434" s="26" t="s">
        <v>317</v>
      </c>
      <c r="F434" s="26"/>
      <c r="G434" s="25">
        <v>19635785</v>
      </c>
      <c r="H434" s="15">
        <v>2025</v>
      </c>
    </row>
    <row r="435" spans="2:8" ht="23.25" hidden="1" customHeight="1">
      <c r="B435" s="94" t="s">
        <v>395</v>
      </c>
      <c r="C435" s="18" t="s">
        <v>345</v>
      </c>
      <c r="D435" s="18" t="s">
        <v>269</v>
      </c>
      <c r="E435" s="26" t="s">
        <v>396</v>
      </c>
      <c r="F435" s="27"/>
      <c r="G435" s="25">
        <v>19635785</v>
      </c>
      <c r="H435" s="15">
        <v>2025</v>
      </c>
    </row>
    <row r="436" spans="2:8" ht="23.25" hidden="1" customHeight="1">
      <c r="B436" s="94" t="s">
        <v>506</v>
      </c>
      <c r="C436" s="18" t="s">
        <v>345</v>
      </c>
      <c r="D436" s="18" t="s">
        <v>269</v>
      </c>
      <c r="E436" s="26" t="s">
        <v>507</v>
      </c>
      <c r="F436" s="27"/>
      <c r="G436" s="25">
        <v>16635785</v>
      </c>
      <c r="H436" s="15">
        <v>2025</v>
      </c>
    </row>
    <row r="437" spans="2:8" ht="15" hidden="1" customHeight="1">
      <c r="B437" s="94" t="s">
        <v>157</v>
      </c>
      <c r="C437" s="18" t="s">
        <v>345</v>
      </c>
      <c r="D437" s="18" t="s">
        <v>269</v>
      </c>
      <c r="E437" s="26" t="s">
        <v>507</v>
      </c>
      <c r="F437" s="26" t="s">
        <v>158</v>
      </c>
      <c r="G437" s="25">
        <v>16635785</v>
      </c>
      <c r="H437" s="15">
        <v>2025</v>
      </c>
    </row>
    <row r="438" spans="2:8" ht="15" hidden="1" customHeight="1">
      <c r="B438" s="94" t="s">
        <v>159</v>
      </c>
      <c r="C438" s="18" t="s">
        <v>345</v>
      </c>
      <c r="D438" s="18" t="s">
        <v>269</v>
      </c>
      <c r="E438" s="26" t="s">
        <v>507</v>
      </c>
      <c r="F438" s="26" t="s">
        <v>160</v>
      </c>
      <c r="G438" s="25">
        <v>16635785</v>
      </c>
      <c r="H438" s="15">
        <v>2025</v>
      </c>
    </row>
    <row r="439" spans="2:8" ht="23.25" hidden="1" customHeight="1">
      <c r="B439" s="94" t="s">
        <v>508</v>
      </c>
      <c r="C439" s="18" t="s">
        <v>345</v>
      </c>
      <c r="D439" s="18" t="s">
        <v>269</v>
      </c>
      <c r="E439" s="26" t="s">
        <v>509</v>
      </c>
      <c r="F439" s="27"/>
      <c r="G439" s="25">
        <v>3000000</v>
      </c>
      <c r="H439" s="15">
        <v>2025</v>
      </c>
    </row>
    <row r="440" spans="2:8" ht="23.25" hidden="1" customHeight="1">
      <c r="B440" s="94" t="s">
        <v>157</v>
      </c>
      <c r="C440" s="18" t="s">
        <v>345</v>
      </c>
      <c r="D440" s="18" t="s">
        <v>269</v>
      </c>
      <c r="E440" s="26" t="s">
        <v>509</v>
      </c>
      <c r="F440" s="26" t="s">
        <v>158</v>
      </c>
      <c r="G440" s="25">
        <v>3000000</v>
      </c>
      <c r="H440" s="15">
        <v>2025</v>
      </c>
    </row>
    <row r="441" spans="2:8" ht="15" hidden="1" customHeight="1">
      <c r="B441" s="94" t="s">
        <v>159</v>
      </c>
      <c r="C441" s="18" t="s">
        <v>345</v>
      </c>
      <c r="D441" s="18" t="s">
        <v>269</v>
      </c>
      <c r="E441" s="26" t="s">
        <v>509</v>
      </c>
      <c r="F441" s="26" t="s">
        <v>160</v>
      </c>
      <c r="G441" s="25">
        <v>3000000</v>
      </c>
      <c r="H441" s="15">
        <v>2025</v>
      </c>
    </row>
    <row r="442" spans="2:8" ht="23.25" hidden="1" customHeight="1">
      <c r="B442" s="94" t="s">
        <v>185</v>
      </c>
      <c r="C442" s="18" t="s">
        <v>345</v>
      </c>
      <c r="D442" s="18" t="s">
        <v>269</v>
      </c>
      <c r="E442" s="18" t="s">
        <v>186</v>
      </c>
      <c r="F442" s="18"/>
      <c r="G442" s="25">
        <v>3372391000</v>
      </c>
      <c r="H442" s="15">
        <v>2025</v>
      </c>
    </row>
    <row r="443" spans="2:8" ht="23.25" hidden="1" customHeight="1">
      <c r="B443" s="94" t="s">
        <v>510</v>
      </c>
      <c r="C443" s="18" t="s">
        <v>345</v>
      </c>
      <c r="D443" s="18" t="s">
        <v>269</v>
      </c>
      <c r="E443" s="26" t="s">
        <v>511</v>
      </c>
      <c r="F443" s="26"/>
      <c r="G443" s="25">
        <v>1546236000</v>
      </c>
      <c r="H443" s="15">
        <v>2025</v>
      </c>
    </row>
    <row r="444" spans="2:8" ht="23.25" hidden="1" customHeight="1">
      <c r="B444" s="94" t="s">
        <v>512</v>
      </c>
      <c r="C444" s="18" t="s">
        <v>345</v>
      </c>
      <c r="D444" s="18" t="s">
        <v>269</v>
      </c>
      <c r="E444" s="26" t="s">
        <v>513</v>
      </c>
      <c r="F444" s="27"/>
      <c r="G444" s="25">
        <v>465495000</v>
      </c>
      <c r="H444" s="15">
        <v>2025</v>
      </c>
    </row>
    <row r="445" spans="2:8" ht="15" hidden="1" customHeight="1">
      <c r="B445" s="94" t="s">
        <v>514</v>
      </c>
      <c r="C445" s="18" t="s">
        <v>345</v>
      </c>
      <c r="D445" s="18" t="s">
        <v>269</v>
      </c>
      <c r="E445" s="26" t="s">
        <v>515</v>
      </c>
      <c r="F445" s="27"/>
      <c r="G445" s="25">
        <v>30382000</v>
      </c>
      <c r="H445" s="15">
        <v>2025</v>
      </c>
    </row>
    <row r="446" spans="2:8" ht="23.25" hidden="1" customHeight="1">
      <c r="B446" s="94" t="s">
        <v>157</v>
      </c>
      <c r="C446" s="18" t="s">
        <v>345</v>
      </c>
      <c r="D446" s="18" t="s">
        <v>269</v>
      </c>
      <c r="E446" s="26" t="s">
        <v>515</v>
      </c>
      <c r="F446" s="26" t="s">
        <v>158</v>
      </c>
      <c r="G446" s="25">
        <v>30382000</v>
      </c>
      <c r="H446" s="15">
        <v>2025</v>
      </c>
    </row>
    <row r="447" spans="2:8" ht="34.5" hidden="1" customHeight="1">
      <c r="B447" s="94" t="s">
        <v>159</v>
      </c>
      <c r="C447" s="18" t="s">
        <v>345</v>
      </c>
      <c r="D447" s="18" t="s">
        <v>269</v>
      </c>
      <c r="E447" s="26" t="s">
        <v>515</v>
      </c>
      <c r="F447" s="26" t="s">
        <v>160</v>
      </c>
      <c r="G447" s="25">
        <v>30382000</v>
      </c>
      <c r="H447" s="15">
        <v>2025</v>
      </c>
    </row>
    <row r="448" spans="2:8" ht="23.25" hidden="1" customHeight="1">
      <c r="B448" s="94" t="s">
        <v>516</v>
      </c>
      <c r="C448" s="18" t="s">
        <v>345</v>
      </c>
      <c r="D448" s="18" t="s">
        <v>269</v>
      </c>
      <c r="E448" s="26" t="s">
        <v>517</v>
      </c>
      <c r="F448" s="27"/>
      <c r="G448" s="25">
        <v>20628000</v>
      </c>
      <c r="H448" s="15">
        <v>2025</v>
      </c>
    </row>
    <row r="449" spans="2:8" ht="23.25" hidden="1" customHeight="1">
      <c r="B449" s="94" t="s">
        <v>157</v>
      </c>
      <c r="C449" s="18" t="s">
        <v>345</v>
      </c>
      <c r="D449" s="18" t="s">
        <v>269</v>
      </c>
      <c r="E449" s="26" t="s">
        <v>517</v>
      </c>
      <c r="F449" s="26" t="s">
        <v>158</v>
      </c>
      <c r="G449" s="25">
        <v>20628000</v>
      </c>
      <c r="H449" s="15">
        <v>2025</v>
      </c>
    </row>
    <row r="450" spans="2:8" ht="23.25" hidden="1" customHeight="1">
      <c r="B450" s="94" t="s">
        <v>159</v>
      </c>
      <c r="C450" s="18" t="s">
        <v>345</v>
      </c>
      <c r="D450" s="18" t="s">
        <v>269</v>
      </c>
      <c r="E450" s="26" t="s">
        <v>517</v>
      </c>
      <c r="F450" s="26" t="s">
        <v>160</v>
      </c>
      <c r="G450" s="25">
        <v>20628000</v>
      </c>
      <c r="H450" s="15">
        <v>2025</v>
      </c>
    </row>
    <row r="451" spans="2:8" ht="23.25" hidden="1" customHeight="1">
      <c r="B451" s="94" t="s">
        <v>715</v>
      </c>
      <c r="C451" s="18" t="s">
        <v>345</v>
      </c>
      <c r="D451" s="18" t="s">
        <v>269</v>
      </c>
      <c r="E451" s="26" t="s">
        <v>716</v>
      </c>
      <c r="F451" s="27"/>
      <c r="G451" s="25">
        <v>414485000</v>
      </c>
      <c r="H451" s="15">
        <v>2025</v>
      </c>
    </row>
    <row r="452" spans="2:8" ht="23.25" hidden="1" customHeight="1">
      <c r="B452" s="94" t="s">
        <v>234</v>
      </c>
      <c r="C452" s="18" t="s">
        <v>345</v>
      </c>
      <c r="D452" s="18" t="s">
        <v>269</v>
      </c>
      <c r="E452" s="26" t="s">
        <v>716</v>
      </c>
      <c r="F452" s="26" t="s">
        <v>235</v>
      </c>
      <c r="G452" s="25">
        <v>414485000</v>
      </c>
      <c r="H452" s="15">
        <v>2025</v>
      </c>
    </row>
    <row r="453" spans="2:8" ht="15" hidden="1" customHeight="1">
      <c r="B453" s="94" t="s">
        <v>236</v>
      </c>
      <c r="C453" s="18" t="s">
        <v>345</v>
      </c>
      <c r="D453" s="18" t="s">
        <v>269</v>
      </c>
      <c r="E453" s="26" t="s">
        <v>716</v>
      </c>
      <c r="F453" s="26" t="s">
        <v>237</v>
      </c>
      <c r="G453" s="25">
        <v>414485000</v>
      </c>
      <c r="H453" s="15">
        <v>2025</v>
      </c>
    </row>
    <row r="454" spans="2:8" ht="23.25" hidden="1" customHeight="1">
      <c r="B454" s="94" t="s">
        <v>518</v>
      </c>
      <c r="C454" s="18" t="s">
        <v>345</v>
      </c>
      <c r="D454" s="18" t="s">
        <v>269</v>
      </c>
      <c r="E454" s="26" t="s">
        <v>519</v>
      </c>
      <c r="F454" s="27"/>
      <c r="G454" s="25">
        <v>1080741000</v>
      </c>
      <c r="H454" s="15">
        <v>2025</v>
      </c>
    </row>
    <row r="455" spans="2:8" ht="15" hidden="1" customHeight="1">
      <c r="B455" s="94" t="s">
        <v>520</v>
      </c>
      <c r="C455" s="18" t="s">
        <v>345</v>
      </c>
      <c r="D455" s="18" t="s">
        <v>269</v>
      </c>
      <c r="E455" s="26" t="s">
        <v>521</v>
      </c>
      <c r="F455" s="27"/>
      <c r="G455" s="25">
        <v>105791000</v>
      </c>
      <c r="H455" s="15">
        <v>2025</v>
      </c>
    </row>
    <row r="456" spans="2:8" ht="23.25" hidden="1" customHeight="1">
      <c r="B456" s="94" t="s">
        <v>157</v>
      </c>
      <c r="C456" s="18" t="s">
        <v>345</v>
      </c>
      <c r="D456" s="18" t="s">
        <v>269</v>
      </c>
      <c r="E456" s="26" t="s">
        <v>521</v>
      </c>
      <c r="F456" s="26" t="s">
        <v>158</v>
      </c>
      <c r="G456" s="25">
        <v>105791000</v>
      </c>
      <c r="H456" s="15">
        <v>2025</v>
      </c>
    </row>
    <row r="457" spans="2:8" ht="45.75" hidden="1" customHeight="1">
      <c r="B457" s="94" t="s">
        <v>159</v>
      </c>
      <c r="C457" s="18" t="s">
        <v>345</v>
      </c>
      <c r="D457" s="18" t="s">
        <v>269</v>
      </c>
      <c r="E457" s="26" t="s">
        <v>521</v>
      </c>
      <c r="F457" s="26" t="s">
        <v>160</v>
      </c>
      <c r="G457" s="25">
        <v>105791000</v>
      </c>
      <c r="H457" s="15">
        <v>2025</v>
      </c>
    </row>
    <row r="458" spans="2:8" ht="23.25" hidden="1" customHeight="1">
      <c r="B458" s="94" t="s">
        <v>522</v>
      </c>
      <c r="C458" s="18" t="s">
        <v>345</v>
      </c>
      <c r="D458" s="18" t="s">
        <v>269</v>
      </c>
      <c r="E458" s="26" t="s">
        <v>523</v>
      </c>
      <c r="F458" s="27"/>
      <c r="G458" s="25">
        <v>974950000</v>
      </c>
      <c r="H458" s="15">
        <v>2025</v>
      </c>
    </row>
    <row r="459" spans="2:8" ht="23.25" hidden="1" customHeight="1">
      <c r="B459" s="94" t="s">
        <v>157</v>
      </c>
      <c r="C459" s="18" t="s">
        <v>345</v>
      </c>
      <c r="D459" s="18" t="s">
        <v>269</v>
      </c>
      <c r="E459" s="26" t="s">
        <v>523</v>
      </c>
      <c r="F459" s="26" t="s">
        <v>158</v>
      </c>
      <c r="G459" s="25">
        <v>0</v>
      </c>
      <c r="H459" s="15">
        <v>2025</v>
      </c>
    </row>
    <row r="460" spans="2:8" ht="34.5" hidden="1" customHeight="1">
      <c r="B460" s="94" t="s">
        <v>159</v>
      </c>
      <c r="C460" s="18" t="s">
        <v>345</v>
      </c>
      <c r="D460" s="18" t="s">
        <v>269</v>
      </c>
      <c r="E460" s="26" t="s">
        <v>523</v>
      </c>
      <c r="F460" s="26" t="s">
        <v>160</v>
      </c>
      <c r="G460" s="25">
        <v>0</v>
      </c>
      <c r="H460" s="15">
        <v>2025</v>
      </c>
    </row>
    <row r="461" spans="2:8" ht="23.25" hidden="1" customHeight="1">
      <c r="B461" s="94" t="s">
        <v>234</v>
      </c>
      <c r="C461" s="18" t="s">
        <v>345</v>
      </c>
      <c r="D461" s="18" t="s">
        <v>269</v>
      </c>
      <c r="E461" s="26" t="s">
        <v>523</v>
      </c>
      <c r="F461" s="26" t="s">
        <v>235</v>
      </c>
      <c r="G461" s="25">
        <v>974950000</v>
      </c>
      <c r="H461" s="15">
        <v>2025</v>
      </c>
    </row>
    <row r="462" spans="2:8" ht="23.25" hidden="1" customHeight="1">
      <c r="B462" s="94" t="s">
        <v>236</v>
      </c>
      <c r="C462" s="18" t="s">
        <v>345</v>
      </c>
      <c r="D462" s="18" t="s">
        <v>269</v>
      </c>
      <c r="E462" s="26" t="s">
        <v>523</v>
      </c>
      <c r="F462" s="26" t="s">
        <v>237</v>
      </c>
      <c r="G462" s="25">
        <v>974950000</v>
      </c>
      <c r="H462" s="15">
        <v>2025</v>
      </c>
    </row>
    <row r="463" spans="2:8" ht="23.25" hidden="1" customHeight="1">
      <c r="B463" s="94" t="s">
        <v>187</v>
      </c>
      <c r="C463" s="18" t="s">
        <v>345</v>
      </c>
      <c r="D463" s="18" t="s">
        <v>269</v>
      </c>
      <c r="E463" s="26" t="s">
        <v>188</v>
      </c>
      <c r="F463" s="26"/>
      <c r="G463" s="25">
        <v>1826155000</v>
      </c>
      <c r="H463" s="15">
        <v>2025</v>
      </c>
    </row>
    <row r="464" spans="2:8" ht="15" hidden="1" customHeight="1">
      <c r="B464" s="94" t="s">
        <v>189</v>
      </c>
      <c r="C464" s="18" t="s">
        <v>345</v>
      </c>
      <c r="D464" s="18" t="s">
        <v>269</v>
      </c>
      <c r="E464" s="26" t="s">
        <v>190</v>
      </c>
      <c r="F464" s="27"/>
      <c r="G464" s="25">
        <v>1826155000</v>
      </c>
      <c r="H464" s="15">
        <v>2025</v>
      </c>
    </row>
    <row r="465" spans="2:8" ht="34.5" hidden="1" customHeight="1">
      <c r="B465" s="94" t="s">
        <v>717</v>
      </c>
      <c r="C465" s="18" t="s">
        <v>345</v>
      </c>
      <c r="D465" s="18" t="s">
        <v>269</v>
      </c>
      <c r="E465" s="26" t="s">
        <v>718</v>
      </c>
      <c r="F465" s="27"/>
      <c r="G465" s="25">
        <v>60000000</v>
      </c>
      <c r="H465" s="15">
        <v>2025</v>
      </c>
    </row>
    <row r="466" spans="2:8" ht="34.5" hidden="1" customHeight="1">
      <c r="B466" s="94" t="s">
        <v>234</v>
      </c>
      <c r="C466" s="18" t="s">
        <v>345</v>
      </c>
      <c r="D466" s="18" t="s">
        <v>269</v>
      </c>
      <c r="E466" s="26" t="s">
        <v>718</v>
      </c>
      <c r="F466" s="26" t="s">
        <v>235</v>
      </c>
      <c r="G466" s="25">
        <v>60000000</v>
      </c>
      <c r="H466" s="15">
        <v>2025</v>
      </c>
    </row>
    <row r="467" spans="2:8" ht="15" hidden="1" customHeight="1">
      <c r="B467" s="94" t="s">
        <v>236</v>
      </c>
      <c r="C467" s="18" t="s">
        <v>345</v>
      </c>
      <c r="D467" s="18" t="s">
        <v>269</v>
      </c>
      <c r="E467" s="26" t="s">
        <v>718</v>
      </c>
      <c r="F467" s="26" t="s">
        <v>237</v>
      </c>
      <c r="G467" s="25">
        <v>60000000</v>
      </c>
      <c r="H467" s="15">
        <v>2025</v>
      </c>
    </row>
    <row r="468" spans="2:8" ht="23.25" hidden="1" customHeight="1">
      <c r="B468" s="94" t="s">
        <v>524</v>
      </c>
      <c r="C468" s="18" t="s">
        <v>345</v>
      </c>
      <c r="D468" s="18" t="s">
        <v>269</v>
      </c>
      <c r="E468" s="26" t="s">
        <v>525</v>
      </c>
      <c r="F468" s="27"/>
      <c r="G468" s="25">
        <v>236360000</v>
      </c>
      <c r="H468" s="15">
        <v>2025</v>
      </c>
    </row>
    <row r="469" spans="2:8" ht="15" hidden="1" customHeight="1">
      <c r="B469" s="94" t="s">
        <v>157</v>
      </c>
      <c r="C469" s="18" t="s">
        <v>345</v>
      </c>
      <c r="D469" s="18" t="s">
        <v>269</v>
      </c>
      <c r="E469" s="26" t="s">
        <v>525</v>
      </c>
      <c r="F469" s="26" t="s">
        <v>158</v>
      </c>
      <c r="G469" s="25">
        <v>236360000</v>
      </c>
      <c r="H469" s="15">
        <v>2025</v>
      </c>
    </row>
    <row r="470" spans="2:8" ht="15" hidden="1" customHeight="1">
      <c r="B470" s="94" t="s">
        <v>159</v>
      </c>
      <c r="C470" s="18" t="s">
        <v>345</v>
      </c>
      <c r="D470" s="18" t="s">
        <v>269</v>
      </c>
      <c r="E470" s="26" t="s">
        <v>525</v>
      </c>
      <c r="F470" s="26" t="s">
        <v>160</v>
      </c>
      <c r="G470" s="25">
        <v>236360000</v>
      </c>
      <c r="H470" s="15">
        <v>2025</v>
      </c>
    </row>
    <row r="471" spans="2:8" ht="23.25" hidden="1" customHeight="1">
      <c r="B471" s="94" t="s">
        <v>526</v>
      </c>
      <c r="C471" s="18" t="s">
        <v>345</v>
      </c>
      <c r="D471" s="18" t="s">
        <v>269</v>
      </c>
      <c r="E471" s="26" t="s">
        <v>527</v>
      </c>
      <c r="F471" s="27"/>
      <c r="G471" s="25">
        <v>3596000</v>
      </c>
      <c r="H471" s="15">
        <v>2025</v>
      </c>
    </row>
    <row r="472" spans="2:8" ht="23.25" hidden="1" customHeight="1">
      <c r="B472" s="94" t="s">
        <v>157</v>
      </c>
      <c r="C472" s="18" t="s">
        <v>345</v>
      </c>
      <c r="D472" s="18" t="s">
        <v>269</v>
      </c>
      <c r="E472" s="26" t="s">
        <v>527</v>
      </c>
      <c r="F472" s="26" t="s">
        <v>158</v>
      </c>
      <c r="G472" s="25">
        <v>3596000</v>
      </c>
      <c r="H472" s="15">
        <v>2025</v>
      </c>
    </row>
    <row r="473" spans="2:8" ht="15" hidden="1" customHeight="1">
      <c r="B473" s="94" t="s">
        <v>159</v>
      </c>
      <c r="C473" s="18" t="s">
        <v>345</v>
      </c>
      <c r="D473" s="18" t="s">
        <v>269</v>
      </c>
      <c r="E473" s="26" t="s">
        <v>527</v>
      </c>
      <c r="F473" s="26" t="s">
        <v>160</v>
      </c>
      <c r="G473" s="25">
        <v>3596000</v>
      </c>
      <c r="H473" s="15">
        <v>2025</v>
      </c>
    </row>
    <row r="474" spans="2:8" ht="23.25" hidden="1" customHeight="1">
      <c r="B474" s="94" t="s">
        <v>528</v>
      </c>
      <c r="C474" s="18" t="s">
        <v>345</v>
      </c>
      <c r="D474" s="18" t="s">
        <v>269</v>
      </c>
      <c r="E474" s="26" t="s">
        <v>529</v>
      </c>
      <c r="F474" s="27"/>
      <c r="G474" s="25">
        <v>47745000</v>
      </c>
      <c r="H474" s="15">
        <v>2025</v>
      </c>
    </row>
    <row r="475" spans="2:8" ht="23.25" hidden="1" customHeight="1">
      <c r="B475" s="94" t="s">
        <v>234</v>
      </c>
      <c r="C475" s="18" t="s">
        <v>345</v>
      </c>
      <c r="D475" s="18" t="s">
        <v>269</v>
      </c>
      <c r="E475" s="26" t="s">
        <v>529</v>
      </c>
      <c r="F475" s="26" t="s">
        <v>235</v>
      </c>
      <c r="G475" s="25">
        <v>47745000</v>
      </c>
      <c r="H475" s="15">
        <v>2025</v>
      </c>
    </row>
    <row r="476" spans="2:8" ht="23.25" hidden="1" customHeight="1">
      <c r="B476" s="94" t="s">
        <v>377</v>
      </c>
      <c r="C476" s="18" t="s">
        <v>345</v>
      </c>
      <c r="D476" s="18" t="s">
        <v>269</v>
      </c>
      <c r="E476" s="26" t="s">
        <v>529</v>
      </c>
      <c r="F476" s="26" t="s">
        <v>378</v>
      </c>
      <c r="G476" s="25">
        <v>47745000</v>
      </c>
      <c r="H476" s="15">
        <v>2025</v>
      </c>
    </row>
    <row r="477" spans="2:8" ht="23.25" hidden="1" customHeight="1">
      <c r="B477" s="94" t="s">
        <v>530</v>
      </c>
      <c r="C477" s="18" t="s">
        <v>345</v>
      </c>
      <c r="D477" s="18" t="s">
        <v>269</v>
      </c>
      <c r="E477" s="26" t="s">
        <v>531</v>
      </c>
      <c r="F477" s="27"/>
      <c r="G477" s="25">
        <v>91954000</v>
      </c>
      <c r="H477" s="15">
        <v>2025</v>
      </c>
    </row>
    <row r="478" spans="2:8" ht="15" hidden="1" customHeight="1">
      <c r="B478" s="94" t="s">
        <v>234</v>
      </c>
      <c r="C478" s="18" t="s">
        <v>345</v>
      </c>
      <c r="D478" s="18" t="s">
        <v>269</v>
      </c>
      <c r="E478" s="26" t="s">
        <v>531</v>
      </c>
      <c r="F478" s="26" t="s">
        <v>235</v>
      </c>
      <c r="G478" s="25">
        <v>91954000</v>
      </c>
      <c r="H478" s="15">
        <v>2025</v>
      </c>
    </row>
    <row r="479" spans="2:8" ht="15" hidden="1" customHeight="1">
      <c r="B479" s="94" t="s">
        <v>377</v>
      </c>
      <c r="C479" s="18" t="s">
        <v>345</v>
      </c>
      <c r="D479" s="18" t="s">
        <v>269</v>
      </c>
      <c r="E479" s="26" t="s">
        <v>531</v>
      </c>
      <c r="F479" s="26" t="s">
        <v>378</v>
      </c>
      <c r="G479" s="25">
        <v>91954000</v>
      </c>
      <c r="H479" s="15">
        <v>2025</v>
      </c>
    </row>
    <row r="480" spans="2:8" ht="23.25" hidden="1" customHeight="1">
      <c r="B480" s="94" t="s">
        <v>532</v>
      </c>
      <c r="C480" s="18" t="s">
        <v>345</v>
      </c>
      <c r="D480" s="18" t="s">
        <v>269</v>
      </c>
      <c r="E480" s="26" t="s">
        <v>533</v>
      </c>
      <c r="F480" s="27"/>
      <c r="G480" s="25">
        <v>12575000</v>
      </c>
      <c r="H480" s="15">
        <v>2025</v>
      </c>
    </row>
    <row r="481" spans="2:8" ht="15" hidden="1" customHeight="1">
      <c r="B481" s="94" t="s">
        <v>157</v>
      </c>
      <c r="C481" s="18" t="s">
        <v>345</v>
      </c>
      <c r="D481" s="18" t="s">
        <v>269</v>
      </c>
      <c r="E481" s="26" t="s">
        <v>533</v>
      </c>
      <c r="F481" s="26" t="s">
        <v>158</v>
      </c>
      <c r="G481" s="25">
        <v>12575000</v>
      </c>
      <c r="H481" s="15">
        <v>2025</v>
      </c>
    </row>
    <row r="482" spans="2:8" ht="15" hidden="1" customHeight="1">
      <c r="B482" s="94" t="s">
        <v>159</v>
      </c>
      <c r="C482" s="18" t="s">
        <v>345</v>
      </c>
      <c r="D482" s="18" t="s">
        <v>269</v>
      </c>
      <c r="E482" s="26" t="s">
        <v>533</v>
      </c>
      <c r="F482" s="26" t="s">
        <v>160</v>
      </c>
      <c r="G482" s="25">
        <v>12575000</v>
      </c>
      <c r="H482" s="15">
        <v>2025</v>
      </c>
    </row>
    <row r="483" spans="2:8" ht="23.25" hidden="1" customHeight="1">
      <c r="B483" s="94" t="s">
        <v>534</v>
      </c>
      <c r="C483" s="18" t="s">
        <v>345</v>
      </c>
      <c r="D483" s="18" t="s">
        <v>269</v>
      </c>
      <c r="E483" s="26" t="s">
        <v>535</v>
      </c>
      <c r="F483" s="27"/>
      <c r="G483" s="25">
        <v>173106000</v>
      </c>
      <c r="H483" s="15">
        <v>2025</v>
      </c>
    </row>
    <row r="484" spans="2:8" ht="23.25" hidden="1" customHeight="1">
      <c r="B484" s="94" t="s">
        <v>234</v>
      </c>
      <c r="C484" s="18" t="s">
        <v>345</v>
      </c>
      <c r="D484" s="18" t="s">
        <v>269</v>
      </c>
      <c r="E484" s="26" t="s">
        <v>535</v>
      </c>
      <c r="F484" s="26" t="s">
        <v>235</v>
      </c>
      <c r="G484" s="25">
        <v>173106000</v>
      </c>
      <c r="H484" s="15">
        <v>2025</v>
      </c>
    </row>
    <row r="485" spans="2:8" ht="15" hidden="1" customHeight="1">
      <c r="B485" s="94" t="s">
        <v>377</v>
      </c>
      <c r="C485" s="18" t="s">
        <v>345</v>
      </c>
      <c r="D485" s="18" t="s">
        <v>269</v>
      </c>
      <c r="E485" s="26" t="s">
        <v>535</v>
      </c>
      <c r="F485" s="26" t="s">
        <v>378</v>
      </c>
      <c r="G485" s="25">
        <v>173106000</v>
      </c>
      <c r="H485" s="15">
        <v>2025</v>
      </c>
    </row>
    <row r="486" spans="2:8" ht="23.25" hidden="1" customHeight="1">
      <c r="B486" s="94" t="s">
        <v>536</v>
      </c>
      <c r="C486" s="18" t="s">
        <v>345</v>
      </c>
      <c r="D486" s="18" t="s">
        <v>269</v>
      </c>
      <c r="E486" s="26" t="s">
        <v>537</v>
      </c>
      <c r="F486" s="27"/>
      <c r="G486" s="25">
        <v>12000000</v>
      </c>
      <c r="H486" s="15">
        <v>2025</v>
      </c>
    </row>
    <row r="487" spans="2:8" ht="15" hidden="1" customHeight="1">
      <c r="B487" s="94" t="s">
        <v>234</v>
      </c>
      <c r="C487" s="18" t="s">
        <v>345</v>
      </c>
      <c r="D487" s="18" t="s">
        <v>269</v>
      </c>
      <c r="E487" s="26" t="s">
        <v>537</v>
      </c>
      <c r="F487" s="26" t="s">
        <v>235</v>
      </c>
      <c r="G487" s="25">
        <v>12000000</v>
      </c>
      <c r="H487" s="15">
        <v>2025</v>
      </c>
    </row>
    <row r="488" spans="2:8" ht="23.25" hidden="1" customHeight="1">
      <c r="B488" s="94" t="s">
        <v>377</v>
      </c>
      <c r="C488" s="18" t="s">
        <v>345</v>
      </c>
      <c r="D488" s="18" t="s">
        <v>269</v>
      </c>
      <c r="E488" s="26" t="s">
        <v>537</v>
      </c>
      <c r="F488" s="26" t="s">
        <v>378</v>
      </c>
      <c r="G488" s="25">
        <v>12000000</v>
      </c>
      <c r="H488" s="15">
        <v>2025</v>
      </c>
    </row>
    <row r="489" spans="2:8" ht="23.25" hidden="1" customHeight="1">
      <c r="B489" s="94" t="s">
        <v>538</v>
      </c>
      <c r="C489" s="18" t="s">
        <v>345</v>
      </c>
      <c r="D489" s="18" t="s">
        <v>269</v>
      </c>
      <c r="E489" s="26" t="s">
        <v>539</v>
      </c>
      <c r="F489" s="27"/>
      <c r="G489" s="25">
        <v>1188819000</v>
      </c>
      <c r="H489" s="15">
        <v>2025</v>
      </c>
    </row>
    <row r="490" spans="2:8" ht="15" hidden="1" customHeight="1">
      <c r="B490" s="94" t="s">
        <v>234</v>
      </c>
      <c r="C490" s="18" t="s">
        <v>345</v>
      </c>
      <c r="D490" s="18" t="s">
        <v>269</v>
      </c>
      <c r="E490" s="26" t="s">
        <v>539</v>
      </c>
      <c r="F490" s="26" t="s">
        <v>235</v>
      </c>
      <c r="G490" s="25">
        <v>1188819000</v>
      </c>
      <c r="H490" s="15">
        <v>2025</v>
      </c>
    </row>
    <row r="491" spans="2:8" ht="34.5" hidden="1" customHeight="1">
      <c r="B491" s="94" t="s">
        <v>377</v>
      </c>
      <c r="C491" s="18" t="s">
        <v>345</v>
      </c>
      <c r="D491" s="18" t="s">
        <v>269</v>
      </c>
      <c r="E491" s="26" t="s">
        <v>539</v>
      </c>
      <c r="F491" s="26" t="s">
        <v>378</v>
      </c>
      <c r="G491" s="25">
        <v>1188819000</v>
      </c>
      <c r="H491" s="15">
        <v>2025</v>
      </c>
    </row>
    <row r="492" spans="2:8" ht="23.25" hidden="1" customHeight="1">
      <c r="B492" s="106" t="s">
        <v>540</v>
      </c>
      <c r="C492" s="28" t="s">
        <v>347</v>
      </c>
      <c r="D492" s="28"/>
      <c r="E492" s="28"/>
      <c r="F492" s="28"/>
      <c r="G492" s="29">
        <v>36436690</v>
      </c>
      <c r="H492" s="15">
        <v>2025</v>
      </c>
    </row>
    <row r="493" spans="2:8" ht="15" hidden="1" customHeight="1">
      <c r="B493" s="94" t="s">
        <v>541</v>
      </c>
      <c r="C493" s="18" t="s">
        <v>347</v>
      </c>
      <c r="D493" s="18" t="s">
        <v>135</v>
      </c>
      <c r="E493" s="19"/>
      <c r="F493" s="19"/>
      <c r="G493" s="25">
        <v>0</v>
      </c>
      <c r="H493" s="15">
        <v>2025</v>
      </c>
    </row>
    <row r="494" spans="2:8" ht="15" hidden="1" customHeight="1">
      <c r="B494" s="94" t="s">
        <v>430</v>
      </c>
      <c r="C494" s="18" t="s">
        <v>347</v>
      </c>
      <c r="D494" s="18" t="s">
        <v>135</v>
      </c>
      <c r="E494" s="18" t="s">
        <v>431</v>
      </c>
      <c r="F494" s="18"/>
      <c r="G494" s="25">
        <v>0</v>
      </c>
      <c r="H494" s="15">
        <v>2025</v>
      </c>
    </row>
    <row r="495" spans="2:8" ht="15" hidden="1" customHeight="1">
      <c r="B495" s="94" t="s">
        <v>442</v>
      </c>
      <c r="C495" s="18" t="s">
        <v>347</v>
      </c>
      <c r="D495" s="18" t="s">
        <v>135</v>
      </c>
      <c r="E495" s="26" t="s">
        <v>443</v>
      </c>
      <c r="F495" s="26"/>
      <c r="G495" s="25">
        <v>0</v>
      </c>
      <c r="H495" s="15">
        <v>2025</v>
      </c>
    </row>
    <row r="496" spans="2:8" ht="34.5" hidden="1" customHeight="1">
      <c r="B496" s="94" t="s">
        <v>542</v>
      </c>
      <c r="C496" s="18" t="s">
        <v>347</v>
      </c>
      <c r="D496" s="18" t="s">
        <v>135</v>
      </c>
      <c r="E496" s="26" t="s">
        <v>543</v>
      </c>
      <c r="F496" s="27"/>
      <c r="G496" s="25">
        <v>0</v>
      </c>
      <c r="H496" s="15">
        <v>2025</v>
      </c>
    </row>
    <row r="497" spans="2:8" ht="15" hidden="1" customHeight="1">
      <c r="B497" s="94" t="s">
        <v>544</v>
      </c>
      <c r="C497" s="18" t="s">
        <v>347</v>
      </c>
      <c r="D497" s="18" t="s">
        <v>135</v>
      </c>
      <c r="E497" s="26" t="s">
        <v>545</v>
      </c>
      <c r="F497" s="27"/>
      <c r="G497" s="25">
        <v>0</v>
      </c>
      <c r="H497" s="15">
        <v>2025</v>
      </c>
    </row>
    <row r="498" spans="2:8" ht="45.75" hidden="1" customHeight="1">
      <c r="B498" s="94" t="s">
        <v>306</v>
      </c>
      <c r="C498" s="18" t="s">
        <v>347</v>
      </c>
      <c r="D498" s="18" t="s">
        <v>135</v>
      </c>
      <c r="E498" s="26" t="s">
        <v>545</v>
      </c>
      <c r="F498" s="26" t="s">
        <v>307</v>
      </c>
      <c r="G498" s="25">
        <v>0</v>
      </c>
      <c r="H498" s="15">
        <v>2025</v>
      </c>
    </row>
    <row r="499" spans="2:8" ht="23.25" hidden="1" customHeight="1">
      <c r="B499" s="94" t="s">
        <v>308</v>
      </c>
      <c r="C499" s="18" t="s">
        <v>347</v>
      </c>
      <c r="D499" s="18" t="s">
        <v>135</v>
      </c>
      <c r="E499" s="26" t="s">
        <v>545</v>
      </c>
      <c r="F499" s="26" t="s">
        <v>309</v>
      </c>
      <c r="G499" s="25">
        <v>0</v>
      </c>
      <c r="H499" s="15">
        <v>2025</v>
      </c>
    </row>
    <row r="500" spans="2:8" ht="23.25" hidden="1" customHeight="1">
      <c r="B500" s="94" t="s">
        <v>546</v>
      </c>
      <c r="C500" s="18" t="s">
        <v>347</v>
      </c>
      <c r="D500" s="18" t="s">
        <v>269</v>
      </c>
      <c r="E500" s="19"/>
      <c r="F500" s="19"/>
      <c r="G500" s="25">
        <v>1000000</v>
      </c>
      <c r="H500" s="15">
        <v>2025</v>
      </c>
    </row>
    <row r="501" spans="2:8" ht="15" hidden="1" customHeight="1">
      <c r="B501" s="94" t="s">
        <v>169</v>
      </c>
      <c r="C501" s="18" t="s">
        <v>347</v>
      </c>
      <c r="D501" s="18" t="s">
        <v>269</v>
      </c>
      <c r="E501" s="18" t="s">
        <v>170</v>
      </c>
      <c r="F501" s="18"/>
      <c r="G501" s="25">
        <v>1000000</v>
      </c>
      <c r="H501" s="15">
        <v>2025</v>
      </c>
    </row>
    <row r="502" spans="2:8" ht="23.25" hidden="1" customHeight="1">
      <c r="B502" s="94" t="s">
        <v>547</v>
      </c>
      <c r="C502" s="18" t="s">
        <v>347</v>
      </c>
      <c r="D502" s="18" t="s">
        <v>269</v>
      </c>
      <c r="E502" s="26" t="s">
        <v>548</v>
      </c>
      <c r="F502" s="26"/>
      <c r="G502" s="25">
        <v>1000000</v>
      </c>
      <c r="H502" s="15">
        <v>2025</v>
      </c>
    </row>
    <row r="503" spans="2:8" ht="15" hidden="1" customHeight="1">
      <c r="B503" s="94" t="s">
        <v>549</v>
      </c>
      <c r="C503" s="18" t="s">
        <v>347</v>
      </c>
      <c r="D503" s="18" t="s">
        <v>269</v>
      </c>
      <c r="E503" s="26" t="s">
        <v>550</v>
      </c>
      <c r="F503" s="27"/>
      <c r="G503" s="25">
        <v>1000000</v>
      </c>
      <c r="H503" s="15">
        <v>2025</v>
      </c>
    </row>
    <row r="504" spans="2:8" ht="15" hidden="1" customHeight="1">
      <c r="B504" s="94" t="s">
        <v>551</v>
      </c>
      <c r="C504" s="18" t="s">
        <v>347</v>
      </c>
      <c r="D504" s="18" t="s">
        <v>269</v>
      </c>
      <c r="E504" s="26" t="s">
        <v>552</v>
      </c>
      <c r="F504" s="27"/>
      <c r="G504" s="25">
        <v>1000000</v>
      </c>
      <c r="H504" s="15">
        <v>2025</v>
      </c>
    </row>
    <row r="505" spans="2:8" ht="23.25" hidden="1" customHeight="1">
      <c r="B505" s="94" t="s">
        <v>157</v>
      </c>
      <c r="C505" s="18" t="s">
        <v>347</v>
      </c>
      <c r="D505" s="18" t="s">
        <v>269</v>
      </c>
      <c r="E505" s="26" t="s">
        <v>552</v>
      </c>
      <c r="F505" s="26" t="s">
        <v>158</v>
      </c>
      <c r="G505" s="25">
        <v>1000000</v>
      </c>
      <c r="H505" s="15">
        <v>2025</v>
      </c>
    </row>
    <row r="506" spans="2:8" ht="23.25" hidden="1" customHeight="1">
      <c r="B506" s="94" t="s">
        <v>159</v>
      </c>
      <c r="C506" s="18" t="s">
        <v>347</v>
      </c>
      <c r="D506" s="18" t="s">
        <v>269</v>
      </c>
      <c r="E506" s="26" t="s">
        <v>552</v>
      </c>
      <c r="F506" s="26" t="s">
        <v>160</v>
      </c>
      <c r="G506" s="25">
        <v>1000000</v>
      </c>
      <c r="H506" s="15">
        <v>2025</v>
      </c>
    </row>
    <row r="507" spans="2:8" ht="23.25" hidden="1" customHeight="1">
      <c r="B507" s="94" t="s">
        <v>553</v>
      </c>
      <c r="C507" s="18" t="s">
        <v>347</v>
      </c>
      <c r="D507" s="18" t="s">
        <v>345</v>
      </c>
      <c r="E507" s="19"/>
      <c r="F507" s="19"/>
      <c r="G507" s="25">
        <v>35436690</v>
      </c>
      <c r="H507" s="15">
        <v>2025</v>
      </c>
    </row>
    <row r="508" spans="2:8" ht="23.25" hidden="1" customHeight="1">
      <c r="B508" s="94" t="s">
        <v>169</v>
      </c>
      <c r="C508" s="18" t="s">
        <v>347</v>
      </c>
      <c r="D508" s="18" t="s">
        <v>345</v>
      </c>
      <c r="E508" s="18" t="s">
        <v>170</v>
      </c>
      <c r="F508" s="18"/>
      <c r="G508" s="25">
        <v>35436690</v>
      </c>
      <c r="H508" s="15">
        <v>2025</v>
      </c>
    </row>
    <row r="509" spans="2:8" ht="15" hidden="1" customHeight="1">
      <c r="B509" s="94" t="s">
        <v>171</v>
      </c>
      <c r="C509" s="18" t="s">
        <v>347</v>
      </c>
      <c r="D509" s="18" t="s">
        <v>345</v>
      </c>
      <c r="E509" s="26" t="s">
        <v>172</v>
      </c>
      <c r="F509" s="26"/>
      <c r="G509" s="25">
        <v>30147460</v>
      </c>
      <c r="H509" s="15">
        <v>2025</v>
      </c>
    </row>
    <row r="510" spans="2:8" ht="15" hidden="1" customHeight="1">
      <c r="B510" s="94" t="s">
        <v>173</v>
      </c>
      <c r="C510" s="18" t="s">
        <v>347</v>
      </c>
      <c r="D510" s="18" t="s">
        <v>345</v>
      </c>
      <c r="E510" s="26" t="s">
        <v>174</v>
      </c>
      <c r="F510" s="27"/>
      <c r="G510" s="25">
        <v>30147460</v>
      </c>
      <c r="H510" s="15">
        <v>2025</v>
      </c>
    </row>
    <row r="511" spans="2:8" ht="15" hidden="1" customHeight="1">
      <c r="B511" s="94" t="s">
        <v>175</v>
      </c>
      <c r="C511" s="18" t="s">
        <v>347</v>
      </c>
      <c r="D511" s="18" t="s">
        <v>345</v>
      </c>
      <c r="E511" s="26" t="s">
        <v>176</v>
      </c>
      <c r="F511" s="27"/>
      <c r="G511" s="25">
        <v>30147460</v>
      </c>
      <c r="H511" s="15">
        <v>2025</v>
      </c>
    </row>
    <row r="512" spans="2:8" ht="23.25" hidden="1" customHeight="1">
      <c r="B512" s="94" t="s">
        <v>157</v>
      </c>
      <c r="C512" s="18" t="s">
        <v>347</v>
      </c>
      <c r="D512" s="18" t="s">
        <v>345</v>
      </c>
      <c r="E512" s="26" t="s">
        <v>176</v>
      </c>
      <c r="F512" s="26" t="s">
        <v>158</v>
      </c>
      <c r="G512" s="25">
        <v>30147460</v>
      </c>
      <c r="H512" s="15">
        <v>2025</v>
      </c>
    </row>
    <row r="513" spans="2:8" ht="68.25" hidden="1" customHeight="1">
      <c r="B513" s="94" t="s">
        <v>159</v>
      </c>
      <c r="C513" s="18" t="s">
        <v>347</v>
      </c>
      <c r="D513" s="18" t="s">
        <v>345</v>
      </c>
      <c r="E513" s="26" t="s">
        <v>176</v>
      </c>
      <c r="F513" s="26" t="s">
        <v>160</v>
      </c>
      <c r="G513" s="25">
        <v>30147460</v>
      </c>
      <c r="H513" s="15">
        <v>2025</v>
      </c>
    </row>
    <row r="514" spans="2:8" ht="23.25" hidden="1" customHeight="1">
      <c r="B514" s="94" t="s">
        <v>554</v>
      </c>
      <c r="C514" s="18" t="s">
        <v>347</v>
      </c>
      <c r="D514" s="18" t="s">
        <v>345</v>
      </c>
      <c r="E514" s="26" t="s">
        <v>555</v>
      </c>
      <c r="F514" s="26"/>
      <c r="G514" s="25">
        <v>5289230</v>
      </c>
      <c r="H514" s="15">
        <v>2025</v>
      </c>
    </row>
    <row r="515" spans="2:8" ht="23.25" hidden="1" customHeight="1">
      <c r="B515" s="94" t="s">
        <v>556</v>
      </c>
      <c r="C515" s="18" t="s">
        <v>347</v>
      </c>
      <c r="D515" s="18" t="s">
        <v>345</v>
      </c>
      <c r="E515" s="26" t="s">
        <v>557</v>
      </c>
      <c r="F515" s="27"/>
      <c r="G515" s="25">
        <v>5289230</v>
      </c>
      <c r="H515" s="15">
        <v>2025</v>
      </c>
    </row>
    <row r="516" spans="2:8" ht="23.25" hidden="1" customHeight="1">
      <c r="B516" s="94" t="s">
        <v>558</v>
      </c>
      <c r="C516" s="18" t="s">
        <v>347</v>
      </c>
      <c r="D516" s="18" t="s">
        <v>345</v>
      </c>
      <c r="E516" s="26" t="s">
        <v>559</v>
      </c>
      <c r="F516" s="27"/>
      <c r="G516" s="25">
        <v>5289230</v>
      </c>
      <c r="H516" s="15">
        <v>2025</v>
      </c>
    </row>
    <row r="517" spans="2:8" ht="34.5" hidden="1" customHeight="1">
      <c r="B517" s="94" t="s">
        <v>157</v>
      </c>
      <c r="C517" s="18" t="s">
        <v>347</v>
      </c>
      <c r="D517" s="18" t="s">
        <v>345</v>
      </c>
      <c r="E517" s="26" t="s">
        <v>559</v>
      </c>
      <c r="F517" s="26" t="s">
        <v>158</v>
      </c>
      <c r="G517" s="25">
        <v>5289230</v>
      </c>
      <c r="H517" s="15">
        <v>2025</v>
      </c>
    </row>
    <row r="518" spans="2:8" ht="23.25" hidden="1" customHeight="1">
      <c r="B518" s="94" t="s">
        <v>159</v>
      </c>
      <c r="C518" s="18" t="s">
        <v>347</v>
      </c>
      <c r="D518" s="18" t="s">
        <v>345</v>
      </c>
      <c r="E518" s="26" t="s">
        <v>559</v>
      </c>
      <c r="F518" s="26" t="s">
        <v>160</v>
      </c>
      <c r="G518" s="25">
        <v>5289230</v>
      </c>
      <c r="H518" s="15">
        <v>2025</v>
      </c>
    </row>
    <row r="519" spans="2:8" ht="23.25" hidden="1" customHeight="1">
      <c r="B519" s="106" t="s">
        <v>560</v>
      </c>
      <c r="C519" s="28" t="s">
        <v>561</v>
      </c>
      <c r="D519" s="28"/>
      <c r="E519" s="28"/>
      <c r="F519" s="28"/>
      <c r="G519" s="29">
        <v>6589739350</v>
      </c>
      <c r="H519" s="15">
        <v>2025</v>
      </c>
    </row>
    <row r="520" spans="2:8" ht="23.25" hidden="1" customHeight="1">
      <c r="B520" s="94" t="s">
        <v>818</v>
      </c>
      <c r="C520" s="18" t="s">
        <v>561</v>
      </c>
      <c r="D520" s="18" t="s">
        <v>133</v>
      </c>
      <c r="E520" s="19"/>
      <c r="F520" s="19"/>
      <c r="G520" s="25">
        <v>2341995192.3600001</v>
      </c>
      <c r="H520" s="15">
        <v>2025</v>
      </c>
    </row>
    <row r="521" spans="2:8" ht="15" hidden="1" customHeight="1">
      <c r="B521" s="94" t="s">
        <v>195</v>
      </c>
      <c r="C521" s="18" t="s">
        <v>561</v>
      </c>
      <c r="D521" s="18" t="s">
        <v>133</v>
      </c>
      <c r="E521" s="18" t="s">
        <v>196</v>
      </c>
      <c r="F521" s="18"/>
      <c r="G521" s="25">
        <v>2341995192.3600001</v>
      </c>
      <c r="H521" s="15">
        <v>2025</v>
      </c>
    </row>
    <row r="522" spans="2:8" ht="15" hidden="1" customHeight="1">
      <c r="B522" s="94" t="s">
        <v>197</v>
      </c>
      <c r="C522" s="18" t="s">
        <v>561</v>
      </c>
      <c r="D522" s="18" t="s">
        <v>133</v>
      </c>
      <c r="E522" s="26" t="s">
        <v>198</v>
      </c>
      <c r="F522" s="26"/>
      <c r="G522" s="25">
        <v>2341995192.3600001</v>
      </c>
      <c r="H522" s="15">
        <v>2025</v>
      </c>
    </row>
    <row r="523" spans="2:8" ht="15" hidden="1" customHeight="1">
      <c r="B523" s="94" t="s">
        <v>199</v>
      </c>
      <c r="C523" s="18" t="s">
        <v>561</v>
      </c>
      <c r="D523" s="18" t="s">
        <v>133</v>
      </c>
      <c r="E523" s="26" t="s">
        <v>200</v>
      </c>
      <c r="F523" s="27"/>
      <c r="G523" s="25">
        <v>2337768632.3600001</v>
      </c>
      <c r="H523" s="15">
        <v>2025</v>
      </c>
    </row>
    <row r="524" spans="2:8" ht="15" hidden="1" customHeight="1">
      <c r="B524" s="94" t="s">
        <v>819</v>
      </c>
      <c r="C524" s="18" t="s">
        <v>561</v>
      </c>
      <c r="D524" s="18" t="s">
        <v>133</v>
      </c>
      <c r="E524" s="26" t="s">
        <v>820</v>
      </c>
      <c r="F524" s="27"/>
      <c r="G524" s="25">
        <v>187306430.02000001</v>
      </c>
      <c r="H524" s="15">
        <v>2025</v>
      </c>
    </row>
    <row r="525" spans="2:8" ht="23.25" hidden="1" customHeight="1">
      <c r="B525" s="94" t="s">
        <v>234</v>
      </c>
      <c r="C525" s="18" t="s">
        <v>561</v>
      </c>
      <c r="D525" s="18" t="s">
        <v>133</v>
      </c>
      <c r="E525" s="26" t="s">
        <v>820</v>
      </c>
      <c r="F525" s="26" t="s">
        <v>235</v>
      </c>
      <c r="G525" s="25">
        <v>187306430.02000001</v>
      </c>
      <c r="H525" s="15">
        <v>2025</v>
      </c>
    </row>
    <row r="526" spans="2:8" ht="34.5" hidden="1" customHeight="1">
      <c r="B526" s="94" t="s">
        <v>236</v>
      </c>
      <c r="C526" s="18" t="s">
        <v>561</v>
      </c>
      <c r="D526" s="18" t="s">
        <v>133</v>
      </c>
      <c r="E526" s="26" t="s">
        <v>820</v>
      </c>
      <c r="F526" s="26" t="s">
        <v>237</v>
      </c>
      <c r="G526" s="25">
        <v>187306430.02000001</v>
      </c>
      <c r="H526" s="15">
        <v>2025</v>
      </c>
    </row>
    <row r="527" spans="2:8" ht="23.25" hidden="1" customHeight="1">
      <c r="B527" s="94" t="s">
        <v>821</v>
      </c>
      <c r="C527" s="18" t="s">
        <v>561</v>
      </c>
      <c r="D527" s="18" t="s">
        <v>133</v>
      </c>
      <c r="E527" s="26" t="s">
        <v>822</v>
      </c>
      <c r="F527" s="27"/>
      <c r="G527" s="25">
        <v>720202202.34000003</v>
      </c>
      <c r="H527" s="15">
        <v>2025</v>
      </c>
    </row>
    <row r="528" spans="2:8" ht="15" hidden="1" customHeight="1">
      <c r="B528" s="94" t="s">
        <v>234</v>
      </c>
      <c r="C528" s="18" t="s">
        <v>561</v>
      </c>
      <c r="D528" s="18" t="s">
        <v>133</v>
      </c>
      <c r="E528" s="26" t="s">
        <v>822</v>
      </c>
      <c r="F528" s="26" t="s">
        <v>235</v>
      </c>
      <c r="G528" s="25">
        <v>720202202.34000003</v>
      </c>
      <c r="H528" s="15">
        <v>2025</v>
      </c>
    </row>
    <row r="529" spans="2:8" ht="45.75" hidden="1" customHeight="1">
      <c r="B529" s="94" t="s">
        <v>377</v>
      </c>
      <c r="C529" s="18" t="s">
        <v>561</v>
      </c>
      <c r="D529" s="18" t="s">
        <v>133</v>
      </c>
      <c r="E529" s="26" t="s">
        <v>822</v>
      </c>
      <c r="F529" s="26" t="s">
        <v>378</v>
      </c>
      <c r="G529" s="25">
        <v>276158855.80000001</v>
      </c>
      <c r="H529" s="15">
        <v>2025</v>
      </c>
    </row>
    <row r="530" spans="2:8" ht="23.25" hidden="1" customHeight="1">
      <c r="B530" s="94" t="s">
        <v>236</v>
      </c>
      <c r="C530" s="18" t="s">
        <v>561</v>
      </c>
      <c r="D530" s="18" t="s">
        <v>133</v>
      </c>
      <c r="E530" s="26" t="s">
        <v>822</v>
      </c>
      <c r="F530" s="26" t="s">
        <v>237</v>
      </c>
      <c r="G530" s="25">
        <v>444043346.54000002</v>
      </c>
      <c r="H530" s="15">
        <v>2025</v>
      </c>
    </row>
    <row r="531" spans="2:8" ht="15" hidden="1" customHeight="1">
      <c r="B531" s="94" t="s">
        <v>823</v>
      </c>
      <c r="C531" s="18" t="s">
        <v>561</v>
      </c>
      <c r="D531" s="18" t="s">
        <v>133</v>
      </c>
      <c r="E531" s="26" t="s">
        <v>824</v>
      </c>
      <c r="F531" s="27"/>
      <c r="G531" s="25">
        <v>1317734000</v>
      </c>
      <c r="H531" s="15">
        <v>2025</v>
      </c>
    </row>
    <row r="532" spans="2:8" ht="15" hidden="1" customHeight="1">
      <c r="B532" s="94" t="s">
        <v>234</v>
      </c>
      <c r="C532" s="18" t="s">
        <v>561</v>
      </c>
      <c r="D532" s="18" t="s">
        <v>133</v>
      </c>
      <c r="E532" s="26" t="s">
        <v>824</v>
      </c>
      <c r="F532" s="26" t="s">
        <v>235</v>
      </c>
      <c r="G532" s="25">
        <v>1317734000</v>
      </c>
      <c r="H532" s="15">
        <v>2025</v>
      </c>
    </row>
    <row r="533" spans="2:8" ht="135.75" hidden="1" customHeight="1">
      <c r="B533" s="94" t="s">
        <v>377</v>
      </c>
      <c r="C533" s="18" t="s">
        <v>561</v>
      </c>
      <c r="D533" s="18" t="s">
        <v>133</v>
      </c>
      <c r="E533" s="26" t="s">
        <v>824</v>
      </c>
      <c r="F533" s="26" t="s">
        <v>378</v>
      </c>
      <c r="G533" s="25">
        <v>317244000</v>
      </c>
      <c r="H533" s="15">
        <v>2025</v>
      </c>
    </row>
    <row r="534" spans="2:8" ht="23.25" hidden="1" customHeight="1">
      <c r="B534" s="94" t="s">
        <v>236</v>
      </c>
      <c r="C534" s="18" t="s">
        <v>561</v>
      </c>
      <c r="D534" s="18" t="s">
        <v>133</v>
      </c>
      <c r="E534" s="26" t="s">
        <v>824</v>
      </c>
      <c r="F534" s="26" t="s">
        <v>237</v>
      </c>
      <c r="G534" s="25">
        <v>1000490000</v>
      </c>
      <c r="H534" s="15">
        <v>2025</v>
      </c>
    </row>
    <row r="535" spans="2:8" ht="15" hidden="1" customHeight="1">
      <c r="B535" s="94" t="s">
        <v>825</v>
      </c>
      <c r="C535" s="18" t="s">
        <v>561</v>
      </c>
      <c r="D535" s="18" t="s">
        <v>133</v>
      </c>
      <c r="E535" s="26" t="s">
        <v>826</v>
      </c>
      <c r="F535" s="27"/>
      <c r="G535" s="25">
        <v>4017000</v>
      </c>
      <c r="H535" s="15">
        <v>2025</v>
      </c>
    </row>
    <row r="536" spans="2:8" ht="15" hidden="1" customHeight="1">
      <c r="B536" s="94" t="s">
        <v>234</v>
      </c>
      <c r="C536" s="18" t="s">
        <v>561</v>
      </c>
      <c r="D536" s="18" t="s">
        <v>133</v>
      </c>
      <c r="E536" s="26" t="s">
        <v>826</v>
      </c>
      <c r="F536" s="26" t="s">
        <v>235</v>
      </c>
      <c r="G536" s="25">
        <v>4017000</v>
      </c>
      <c r="H536" s="15">
        <v>2025</v>
      </c>
    </row>
    <row r="537" spans="2:8" ht="124.5" hidden="1" customHeight="1">
      <c r="B537" s="94" t="s">
        <v>610</v>
      </c>
      <c r="C537" s="18" t="s">
        <v>561</v>
      </c>
      <c r="D537" s="18" t="s">
        <v>133</v>
      </c>
      <c r="E537" s="26" t="s">
        <v>826</v>
      </c>
      <c r="F537" s="26" t="s">
        <v>611</v>
      </c>
      <c r="G537" s="25">
        <v>4017000</v>
      </c>
      <c r="H537" s="15">
        <v>2025</v>
      </c>
    </row>
    <row r="538" spans="2:8" ht="23.25" hidden="1" customHeight="1">
      <c r="B538" s="94" t="s">
        <v>827</v>
      </c>
      <c r="C538" s="18" t="s">
        <v>561</v>
      </c>
      <c r="D538" s="18" t="s">
        <v>133</v>
      </c>
      <c r="E538" s="26" t="s">
        <v>828</v>
      </c>
      <c r="F538" s="27"/>
      <c r="G538" s="25">
        <v>945000</v>
      </c>
      <c r="H538" s="15">
        <v>2025</v>
      </c>
    </row>
    <row r="539" spans="2:8" ht="45.75" hidden="1" customHeight="1">
      <c r="B539" s="94" t="s">
        <v>575</v>
      </c>
      <c r="C539" s="18" t="s">
        <v>561</v>
      </c>
      <c r="D539" s="18" t="s">
        <v>133</v>
      </c>
      <c r="E539" s="26" t="s">
        <v>828</v>
      </c>
      <c r="F539" s="26" t="s">
        <v>576</v>
      </c>
      <c r="G539" s="25">
        <v>850000</v>
      </c>
      <c r="H539" s="15">
        <v>2025</v>
      </c>
    </row>
    <row r="540" spans="2:8" ht="45.75" hidden="1" customHeight="1">
      <c r="B540" s="94" t="s">
        <v>577</v>
      </c>
      <c r="C540" s="18" t="s">
        <v>561</v>
      </c>
      <c r="D540" s="18" t="s">
        <v>133</v>
      </c>
      <c r="E540" s="26" t="s">
        <v>828</v>
      </c>
      <c r="F540" s="26" t="s">
        <v>578</v>
      </c>
      <c r="G540" s="25">
        <v>850000</v>
      </c>
      <c r="H540" s="15">
        <v>2025</v>
      </c>
    </row>
    <row r="541" spans="2:8" ht="15" hidden="1" customHeight="1">
      <c r="B541" s="94" t="s">
        <v>234</v>
      </c>
      <c r="C541" s="18" t="s">
        <v>561</v>
      </c>
      <c r="D541" s="18" t="s">
        <v>133</v>
      </c>
      <c r="E541" s="26" t="s">
        <v>828</v>
      </c>
      <c r="F541" s="26" t="s">
        <v>235</v>
      </c>
      <c r="G541" s="25">
        <v>95000</v>
      </c>
      <c r="H541" s="15">
        <v>2025</v>
      </c>
    </row>
    <row r="542" spans="2:8" ht="23.25" hidden="1" customHeight="1">
      <c r="B542" s="94" t="s">
        <v>377</v>
      </c>
      <c r="C542" s="18" t="s">
        <v>561</v>
      </c>
      <c r="D542" s="18" t="s">
        <v>133</v>
      </c>
      <c r="E542" s="26" t="s">
        <v>828</v>
      </c>
      <c r="F542" s="26" t="s">
        <v>378</v>
      </c>
      <c r="G542" s="25">
        <v>41000</v>
      </c>
      <c r="H542" s="15">
        <v>2025</v>
      </c>
    </row>
    <row r="543" spans="2:8" ht="23.25" hidden="1" customHeight="1">
      <c r="B543" s="94" t="s">
        <v>236</v>
      </c>
      <c r="C543" s="18" t="s">
        <v>561</v>
      </c>
      <c r="D543" s="18" t="s">
        <v>133</v>
      </c>
      <c r="E543" s="26" t="s">
        <v>828</v>
      </c>
      <c r="F543" s="26" t="s">
        <v>237</v>
      </c>
      <c r="G543" s="25">
        <v>54000</v>
      </c>
      <c r="H543" s="15">
        <v>2025</v>
      </c>
    </row>
    <row r="544" spans="2:8" ht="15" hidden="1" customHeight="1">
      <c r="B544" s="94" t="s">
        <v>829</v>
      </c>
      <c r="C544" s="18" t="s">
        <v>561</v>
      </c>
      <c r="D544" s="18" t="s">
        <v>133</v>
      </c>
      <c r="E544" s="26" t="s">
        <v>830</v>
      </c>
      <c r="F544" s="27"/>
      <c r="G544" s="25">
        <v>99329000</v>
      </c>
      <c r="H544" s="15">
        <v>2025</v>
      </c>
    </row>
    <row r="545" spans="2:8" ht="15" hidden="1" customHeight="1">
      <c r="B545" s="94" t="s">
        <v>234</v>
      </c>
      <c r="C545" s="18" t="s">
        <v>561</v>
      </c>
      <c r="D545" s="18" t="s">
        <v>133</v>
      </c>
      <c r="E545" s="26" t="s">
        <v>830</v>
      </c>
      <c r="F545" s="26" t="s">
        <v>235</v>
      </c>
      <c r="G545" s="25">
        <v>99329000</v>
      </c>
      <c r="H545" s="15">
        <v>2025</v>
      </c>
    </row>
    <row r="546" spans="2:8" ht="45.75" hidden="1" customHeight="1">
      <c r="B546" s="94" t="s">
        <v>236</v>
      </c>
      <c r="C546" s="18" t="s">
        <v>561</v>
      </c>
      <c r="D546" s="18" t="s">
        <v>133</v>
      </c>
      <c r="E546" s="26" t="s">
        <v>830</v>
      </c>
      <c r="F546" s="26" t="s">
        <v>237</v>
      </c>
      <c r="G546" s="25">
        <v>99329000</v>
      </c>
      <c r="H546" s="15">
        <v>2025</v>
      </c>
    </row>
    <row r="547" spans="2:8" ht="23.25" hidden="1" customHeight="1">
      <c r="B547" s="94" t="s">
        <v>831</v>
      </c>
      <c r="C547" s="18" t="s">
        <v>561</v>
      </c>
      <c r="D547" s="18" t="s">
        <v>133</v>
      </c>
      <c r="E547" s="26" t="s">
        <v>832</v>
      </c>
      <c r="F547" s="27"/>
      <c r="G547" s="25">
        <v>8235000</v>
      </c>
      <c r="H547" s="15">
        <v>2025</v>
      </c>
    </row>
    <row r="548" spans="2:8" ht="15" hidden="1" customHeight="1">
      <c r="B548" s="94" t="s">
        <v>234</v>
      </c>
      <c r="C548" s="18" t="s">
        <v>561</v>
      </c>
      <c r="D548" s="18" t="s">
        <v>133</v>
      </c>
      <c r="E548" s="26" t="s">
        <v>832</v>
      </c>
      <c r="F548" s="26" t="s">
        <v>235</v>
      </c>
      <c r="G548" s="25">
        <v>8235000</v>
      </c>
      <c r="H548" s="15">
        <v>2025</v>
      </c>
    </row>
    <row r="549" spans="2:8" ht="90.75" hidden="1" customHeight="1">
      <c r="B549" s="94" t="s">
        <v>610</v>
      </c>
      <c r="C549" s="18" t="s">
        <v>561</v>
      </c>
      <c r="D549" s="18" t="s">
        <v>133</v>
      </c>
      <c r="E549" s="26" t="s">
        <v>832</v>
      </c>
      <c r="F549" s="26" t="s">
        <v>611</v>
      </c>
      <c r="G549" s="25">
        <v>8235000</v>
      </c>
      <c r="H549" s="15">
        <v>2025</v>
      </c>
    </row>
    <row r="550" spans="2:8" ht="23.25" hidden="1" customHeight="1">
      <c r="B550" s="94" t="s">
        <v>833</v>
      </c>
      <c r="C550" s="18" t="s">
        <v>561</v>
      </c>
      <c r="D550" s="18" t="s">
        <v>133</v>
      </c>
      <c r="E550" s="26" t="s">
        <v>834</v>
      </c>
      <c r="F550" s="27"/>
      <c r="G550" s="25">
        <v>4226560</v>
      </c>
      <c r="H550" s="15">
        <v>2025</v>
      </c>
    </row>
    <row r="551" spans="2:8" ht="45.75" hidden="1" customHeight="1">
      <c r="B551" s="94" t="s">
        <v>835</v>
      </c>
      <c r="C551" s="18" t="s">
        <v>561</v>
      </c>
      <c r="D551" s="18" t="s">
        <v>133</v>
      </c>
      <c r="E551" s="26" t="s">
        <v>836</v>
      </c>
      <c r="F551" s="27"/>
      <c r="G551" s="25">
        <v>2156560</v>
      </c>
      <c r="H551" s="15">
        <v>2025</v>
      </c>
    </row>
    <row r="552" spans="2:8" ht="57" hidden="1" customHeight="1">
      <c r="B552" s="94" t="s">
        <v>234</v>
      </c>
      <c r="C552" s="18" t="s">
        <v>561</v>
      </c>
      <c r="D552" s="18" t="s">
        <v>133</v>
      </c>
      <c r="E552" s="26" t="s">
        <v>836</v>
      </c>
      <c r="F552" s="26" t="s">
        <v>235</v>
      </c>
      <c r="G552" s="25">
        <v>2156560</v>
      </c>
      <c r="H552" s="15">
        <v>2025</v>
      </c>
    </row>
    <row r="553" spans="2:8" ht="34.5" hidden="1" customHeight="1">
      <c r="B553" s="94" t="s">
        <v>236</v>
      </c>
      <c r="C553" s="18" t="s">
        <v>561</v>
      </c>
      <c r="D553" s="18" t="s">
        <v>133</v>
      </c>
      <c r="E553" s="26" t="s">
        <v>836</v>
      </c>
      <c r="F553" s="26" t="s">
        <v>237</v>
      </c>
      <c r="G553" s="25">
        <v>2156560</v>
      </c>
      <c r="H553" s="15">
        <v>2025</v>
      </c>
    </row>
    <row r="554" spans="2:8" ht="23.25" hidden="1" customHeight="1">
      <c r="B554" s="94" t="s">
        <v>837</v>
      </c>
      <c r="C554" s="18" t="s">
        <v>561</v>
      </c>
      <c r="D554" s="18" t="s">
        <v>133</v>
      </c>
      <c r="E554" s="26" t="s">
        <v>838</v>
      </c>
      <c r="F554" s="27"/>
      <c r="G554" s="25">
        <v>2070000</v>
      </c>
      <c r="H554" s="15">
        <v>2025</v>
      </c>
    </row>
    <row r="555" spans="2:8" ht="15" hidden="1" customHeight="1">
      <c r="B555" s="94" t="s">
        <v>234</v>
      </c>
      <c r="C555" s="18" t="s">
        <v>561</v>
      </c>
      <c r="D555" s="18" t="s">
        <v>133</v>
      </c>
      <c r="E555" s="26" t="s">
        <v>838</v>
      </c>
      <c r="F555" s="26" t="s">
        <v>235</v>
      </c>
      <c r="G555" s="25">
        <v>2070000</v>
      </c>
      <c r="H555" s="15">
        <v>2025</v>
      </c>
    </row>
    <row r="556" spans="2:8" ht="34.5" hidden="1" customHeight="1">
      <c r="B556" s="94" t="s">
        <v>236</v>
      </c>
      <c r="C556" s="18" t="s">
        <v>561</v>
      </c>
      <c r="D556" s="18" t="s">
        <v>133</v>
      </c>
      <c r="E556" s="26" t="s">
        <v>838</v>
      </c>
      <c r="F556" s="26" t="s">
        <v>237</v>
      </c>
      <c r="G556" s="25">
        <v>2070000</v>
      </c>
      <c r="H556" s="15">
        <v>2025</v>
      </c>
    </row>
    <row r="557" spans="2:8" ht="23.25" hidden="1" customHeight="1">
      <c r="B557" s="94" t="s">
        <v>839</v>
      </c>
      <c r="C557" s="18" t="s">
        <v>561</v>
      </c>
      <c r="D557" s="18" t="s">
        <v>135</v>
      </c>
      <c r="E557" s="19"/>
      <c r="F557" s="19"/>
      <c r="G557" s="25">
        <v>3364409636.7800002</v>
      </c>
      <c r="H557" s="15">
        <v>2025</v>
      </c>
    </row>
    <row r="558" spans="2:8" ht="15" hidden="1" customHeight="1">
      <c r="B558" s="94" t="s">
        <v>195</v>
      </c>
      <c r="C558" s="18" t="s">
        <v>561</v>
      </c>
      <c r="D558" s="18" t="s">
        <v>135</v>
      </c>
      <c r="E558" s="18" t="s">
        <v>196</v>
      </c>
      <c r="F558" s="18"/>
      <c r="G558" s="25">
        <v>3364409636.7800002</v>
      </c>
      <c r="H558" s="15">
        <v>2025</v>
      </c>
    </row>
    <row r="559" spans="2:8" ht="15" hidden="1" customHeight="1">
      <c r="B559" s="94" t="s">
        <v>197</v>
      </c>
      <c r="C559" s="18" t="s">
        <v>561</v>
      </c>
      <c r="D559" s="18" t="s">
        <v>135</v>
      </c>
      <c r="E559" s="26" t="s">
        <v>198</v>
      </c>
      <c r="F559" s="26"/>
      <c r="G559" s="25">
        <v>3364409636.7800002</v>
      </c>
      <c r="H559" s="15">
        <v>2025</v>
      </c>
    </row>
    <row r="560" spans="2:8" ht="15" hidden="1" customHeight="1">
      <c r="B560" s="94" t="s">
        <v>199</v>
      </c>
      <c r="C560" s="18" t="s">
        <v>561</v>
      </c>
      <c r="D560" s="18" t="s">
        <v>135</v>
      </c>
      <c r="E560" s="26" t="s">
        <v>200</v>
      </c>
      <c r="F560" s="27"/>
      <c r="G560" s="25">
        <v>3063049966.7800002</v>
      </c>
      <c r="H560" s="15">
        <v>2025</v>
      </c>
    </row>
    <row r="561" spans="2:8" ht="15" hidden="1" customHeight="1">
      <c r="B561" s="94" t="s">
        <v>840</v>
      </c>
      <c r="C561" s="18" t="s">
        <v>561</v>
      </c>
      <c r="D561" s="18" t="s">
        <v>135</v>
      </c>
      <c r="E561" s="26" t="s">
        <v>841</v>
      </c>
      <c r="F561" s="27"/>
      <c r="G561" s="25">
        <v>157560913</v>
      </c>
      <c r="H561" s="15">
        <v>2025</v>
      </c>
    </row>
    <row r="562" spans="2:8" ht="23.25" hidden="1" customHeight="1">
      <c r="B562" s="94" t="s">
        <v>157</v>
      </c>
      <c r="C562" s="18" t="s">
        <v>561</v>
      </c>
      <c r="D562" s="18" t="s">
        <v>135</v>
      </c>
      <c r="E562" s="26" t="s">
        <v>841</v>
      </c>
      <c r="F562" s="26" t="s">
        <v>158</v>
      </c>
      <c r="G562" s="25">
        <v>52189751.600000001</v>
      </c>
      <c r="H562" s="15">
        <v>2025</v>
      </c>
    </row>
    <row r="563" spans="2:8" ht="23.25" hidden="1" customHeight="1">
      <c r="B563" s="94" t="s">
        <v>159</v>
      </c>
      <c r="C563" s="18" t="s">
        <v>561</v>
      </c>
      <c r="D563" s="18" t="s">
        <v>135</v>
      </c>
      <c r="E563" s="26" t="s">
        <v>841</v>
      </c>
      <c r="F563" s="26" t="s">
        <v>160</v>
      </c>
      <c r="G563" s="25">
        <v>52189751.600000001</v>
      </c>
      <c r="H563" s="15">
        <v>2025</v>
      </c>
    </row>
    <row r="564" spans="2:8" ht="23.25" hidden="1" customHeight="1">
      <c r="B564" s="94" t="s">
        <v>575</v>
      </c>
      <c r="C564" s="18" t="s">
        <v>561</v>
      </c>
      <c r="D564" s="18" t="s">
        <v>135</v>
      </c>
      <c r="E564" s="26" t="s">
        <v>841</v>
      </c>
      <c r="F564" s="26" t="s">
        <v>576</v>
      </c>
      <c r="G564" s="25">
        <v>7218819</v>
      </c>
      <c r="H564" s="15">
        <v>2025</v>
      </c>
    </row>
    <row r="565" spans="2:8" ht="23.25" hidden="1" customHeight="1">
      <c r="B565" s="94" t="s">
        <v>577</v>
      </c>
      <c r="C565" s="18" t="s">
        <v>561</v>
      </c>
      <c r="D565" s="18" t="s">
        <v>135</v>
      </c>
      <c r="E565" s="26" t="s">
        <v>841</v>
      </c>
      <c r="F565" s="26" t="s">
        <v>578</v>
      </c>
      <c r="G565" s="25">
        <v>7218819</v>
      </c>
      <c r="H565" s="15">
        <v>2025</v>
      </c>
    </row>
    <row r="566" spans="2:8" ht="15" hidden="1" customHeight="1">
      <c r="B566" s="94" t="s">
        <v>234</v>
      </c>
      <c r="C566" s="18" t="s">
        <v>561</v>
      </c>
      <c r="D566" s="18" t="s">
        <v>135</v>
      </c>
      <c r="E566" s="26" t="s">
        <v>841</v>
      </c>
      <c r="F566" s="26" t="s">
        <v>235</v>
      </c>
      <c r="G566" s="25">
        <v>98152342.400000006</v>
      </c>
      <c r="H566" s="15">
        <v>2025</v>
      </c>
    </row>
    <row r="567" spans="2:8" ht="23.25" hidden="1" customHeight="1">
      <c r="B567" s="94" t="s">
        <v>236</v>
      </c>
      <c r="C567" s="18" t="s">
        <v>561</v>
      </c>
      <c r="D567" s="18" t="s">
        <v>135</v>
      </c>
      <c r="E567" s="26" t="s">
        <v>841</v>
      </c>
      <c r="F567" s="26" t="s">
        <v>237</v>
      </c>
      <c r="G567" s="25">
        <v>98152342.400000006</v>
      </c>
      <c r="H567" s="15">
        <v>2025</v>
      </c>
    </row>
    <row r="568" spans="2:8" ht="23.25" hidden="1" customHeight="1">
      <c r="B568" s="94" t="s">
        <v>842</v>
      </c>
      <c r="C568" s="18" t="s">
        <v>561</v>
      </c>
      <c r="D568" s="18" t="s">
        <v>135</v>
      </c>
      <c r="E568" s="26" t="s">
        <v>843</v>
      </c>
      <c r="F568" s="27"/>
      <c r="G568" s="25">
        <v>85260263.280000001</v>
      </c>
      <c r="H568" s="15">
        <v>2025</v>
      </c>
    </row>
    <row r="569" spans="2:8" ht="15" hidden="1" customHeight="1">
      <c r="B569" s="94" t="s">
        <v>234</v>
      </c>
      <c r="C569" s="18" t="s">
        <v>561</v>
      </c>
      <c r="D569" s="18" t="s">
        <v>135</v>
      </c>
      <c r="E569" s="26" t="s">
        <v>843</v>
      </c>
      <c r="F569" s="26" t="s">
        <v>235</v>
      </c>
      <c r="G569" s="25">
        <v>85260263.280000001</v>
      </c>
      <c r="H569" s="15">
        <v>2025</v>
      </c>
    </row>
    <row r="570" spans="2:8" ht="23.25" hidden="1" customHeight="1">
      <c r="B570" s="94" t="s">
        <v>377</v>
      </c>
      <c r="C570" s="18" t="s">
        <v>561</v>
      </c>
      <c r="D570" s="18" t="s">
        <v>135</v>
      </c>
      <c r="E570" s="26" t="s">
        <v>843</v>
      </c>
      <c r="F570" s="26" t="s">
        <v>378</v>
      </c>
      <c r="G570" s="25">
        <v>19853273.48</v>
      </c>
      <c r="H570" s="15">
        <v>2025</v>
      </c>
    </row>
    <row r="571" spans="2:8" ht="23.25" hidden="1" customHeight="1">
      <c r="B571" s="94" t="s">
        <v>236</v>
      </c>
      <c r="C571" s="18" t="s">
        <v>561</v>
      </c>
      <c r="D571" s="18" t="s">
        <v>135</v>
      </c>
      <c r="E571" s="26" t="s">
        <v>843</v>
      </c>
      <c r="F571" s="26" t="s">
        <v>237</v>
      </c>
      <c r="G571" s="25">
        <v>65406989.799999997</v>
      </c>
      <c r="H571" s="15">
        <v>2025</v>
      </c>
    </row>
    <row r="572" spans="2:8" ht="15" hidden="1" customHeight="1">
      <c r="B572" s="94" t="s">
        <v>821</v>
      </c>
      <c r="C572" s="18" t="s">
        <v>561</v>
      </c>
      <c r="D572" s="18" t="s">
        <v>135</v>
      </c>
      <c r="E572" s="26" t="s">
        <v>822</v>
      </c>
      <c r="F572" s="27"/>
      <c r="G572" s="25">
        <v>592561790.5</v>
      </c>
      <c r="H572" s="15">
        <v>2025</v>
      </c>
    </row>
    <row r="573" spans="2:8" ht="15" hidden="1" customHeight="1">
      <c r="B573" s="94" t="s">
        <v>234</v>
      </c>
      <c r="C573" s="18" t="s">
        <v>561</v>
      </c>
      <c r="D573" s="18" t="s">
        <v>135</v>
      </c>
      <c r="E573" s="26" t="s">
        <v>822</v>
      </c>
      <c r="F573" s="26" t="s">
        <v>235</v>
      </c>
      <c r="G573" s="25">
        <v>592561790.5</v>
      </c>
      <c r="H573" s="15">
        <v>2025</v>
      </c>
    </row>
    <row r="574" spans="2:8" ht="45.75" hidden="1" customHeight="1">
      <c r="B574" s="94" t="s">
        <v>377</v>
      </c>
      <c r="C574" s="18" t="s">
        <v>561</v>
      </c>
      <c r="D574" s="18" t="s">
        <v>135</v>
      </c>
      <c r="E574" s="26" t="s">
        <v>822</v>
      </c>
      <c r="F574" s="26" t="s">
        <v>378</v>
      </c>
      <c r="G574" s="25">
        <v>201972239.09999999</v>
      </c>
      <c r="H574" s="15">
        <v>2025</v>
      </c>
    </row>
    <row r="575" spans="2:8" ht="23.25" hidden="1" customHeight="1">
      <c r="B575" s="94" t="s">
        <v>236</v>
      </c>
      <c r="C575" s="18" t="s">
        <v>561</v>
      </c>
      <c r="D575" s="18" t="s">
        <v>135</v>
      </c>
      <c r="E575" s="26" t="s">
        <v>822</v>
      </c>
      <c r="F575" s="26" t="s">
        <v>237</v>
      </c>
      <c r="G575" s="25">
        <v>390589551.39999998</v>
      </c>
      <c r="H575" s="15">
        <v>2025</v>
      </c>
    </row>
    <row r="576" spans="2:8" ht="15" hidden="1" customHeight="1">
      <c r="B576" s="94" t="s">
        <v>823</v>
      </c>
      <c r="C576" s="18" t="s">
        <v>561</v>
      </c>
      <c r="D576" s="18" t="s">
        <v>135</v>
      </c>
      <c r="E576" s="26" t="s">
        <v>824</v>
      </c>
      <c r="F576" s="27"/>
      <c r="G576" s="25">
        <v>2037748000</v>
      </c>
      <c r="H576" s="15">
        <v>2025</v>
      </c>
    </row>
    <row r="577" spans="2:8" ht="15" hidden="1" customHeight="1">
      <c r="B577" s="94" t="s">
        <v>234</v>
      </c>
      <c r="C577" s="18" t="s">
        <v>561</v>
      </c>
      <c r="D577" s="18" t="s">
        <v>135</v>
      </c>
      <c r="E577" s="26" t="s">
        <v>824</v>
      </c>
      <c r="F577" s="26" t="s">
        <v>235</v>
      </c>
      <c r="G577" s="25">
        <v>2037748000</v>
      </c>
      <c r="H577" s="15">
        <v>2025</v>
      </c>
    </row>
    <row r="578" spans="2:8" ht="135.75" hidden="1" customHeight="1">
      <c r="B578" s="94" t="s">
        <v>377</v>
      </c>
      <c r="C578" s="18" t="s">
        <v>561</v>
      </c>
      <c r="D578" s="18" t="s">
        <v>135</v>
      </c>
      <c r="E578" s="26" t="s">
        <v>824</v>
      </c>
      <c r="F578" s="26" t="s">
        <v>378</v>
      </c>
      <c r="G578" s="25">
        <v>696985000</v>
      </c>
      <c r="H578" s="15">
        <v>2025</v>
      </c>
    </row>
    <row r="579" spans="2:8" ht="23.25" hidden="1" customHeight="1">
      <c r="B579" s="94" t="s">
        <v>236</v>
      </c>
      <c r="C579" s="18" t="s">
        <v>561</v>
      </c>
      <c r="D579" s="18" t="s">
        <v>135</v>
      </c>
      <c r="E579" s="26" t="s">
        <v>824</v>
      </c>
      <c r="F579" s="26" t="s">
        <v>237</v>
      </c>
      <c r="G579" s="25">
        <v>1340763000</v>
      </c>
      <c r="H579" s="15">
        <v>2025</v>
      </c>
    </row>
    <row r="580" spans="2:8" ht="15" hidden="1" customHeight="1">
      <c r="B580" s="94" t="s">
        <v>825</v>
      </c>
      <c r="C580" s="18" t="s">
        <v>561</v>
      </c>
      <c r="D580" s="18" t="s">
        <v>135</v>
      </c>
      <c r="E580" s="26" t="s">
        <v>826</v>
      </c>
      <c r="F580" s="27"/>
      <c r="G580" s="25">
        <v>47143000</v>
      </c>
      <c r="H580" s="15">
        <v>2025</v>
      </c>
    </row>
    <row r="581" spans="2:8" ht="15" hidden="1" customHeight="1">
      <c r="B581" s="94" t="s">
        <v>234</v>
      </c>
      <c r="C581" s="18" t="s">
        <v>561</v>
      </c>
      <c r="D581" s="18" t="s">
        <v>135</v>
      </c>
      <c r="E581" s="26" t="s">
        <v>826</v>
      </c>
      <c r="F581" s="26" t="s">
        <v>235</v>
      </c>
      <c r="G581" s="25">
        <v>47143000</v>
      </c>
      <c r="H581" s="15">
        <v>2025</v>
      </c>
    </row>
    <row r="582" spans="2:8" ht="124.5" hidden="1" customHeight="1">
      <c r="B582" s="94" t="s">
        <v>610</v>
      </c>
      <c r="C582" s="18" t="s">
        <v>561</v>
      </c>
      <c r="D582" s="18" t="s">
        <v>135</v>
      </c>
      <c r="E582" s="26" t="s">
        <v>826</v>
      </c>
      <c r="F582" s="26" t="s">
        <v>611</v>
      </c>
      <c r="G582" s="25">
        <v>47143000</v>
      </c>
      <c r="H582" s="15">
        <v>2025</v>
      </c>
    </row>
    <row r="583" spans="2:8" ht="23.25" hidden="1" customHeight="1">
      <c r="B583" s="94" t="s">
        <v>827</v>
      </c>
      <c r="C583" s="18" t="s">
        <v>561</v>
      </c>
      <c r="D583" s="18" t="s">
        <v>135</v>
      </c>
      <c r="E583" s="26" t="s">
        <v>828</v>
      </c>
      <c r="F583" s="27"/>
      <c r="G583" s="25">
        <v>17148000</v>
      </c>
      <c r="H583" s="15">
        <v>2025</v>
      </c>
    </row>
    <row r="584" spans="2:8" ht="45.75" hidden="1" customHeight="1">
      <c r="B584" s="94" t="s">
        <v>575</v>
      </c>
      <c r="C584" s="18" t="s">
        <v>561</v>
      </c>
      <c r="D584" s="18" t="s">
        <v>135</v>
      </c>
      <c r="E584" s="26" t="s">
        <v>828</v>
      </c>
      <c r="F584" s="26" t="s">
        <v>576</v>
      </c>
      <c r="G584" s="25">
        <v>8350000</v>
      </c>
      <c r="H584" s="15">
        <v>2025</v>
      </c>
    </row>
    <row r="585" spans="2:8" ht="45.75" hidden="1" customHeight="1">
      <c r="B585" s="94" t="s">
        <v>577</v>
      </c>
      <c r="C585" s="18" t="s">
        <v>561</v>
      </c>
      <c r="D585" s="18" t="s">
        <v>135</v>
      </c>
      <c r="E585" s="26" t="s">
        <v>828</v>
      </c>
      <c r="F585" s="26" t="s">
        <v>578</v>
      </c>
      <c r="G585" s="25">
        <v>8350000</v>
      </c>
      <c r="H585" s="15">
        <v>2025</v>
      </c>
    </row>
    <row r="586" spans="2:8" ht="15" hidden="1" customHeight="1">
      <c r="B586" s="94" t="s">
        <v>234</v>
      </c>
      <c r="C586" s="18" t="s">
        <v>561</v>
      </c>
      <c r="D586" s="18" t="s">
        <v>135</v>
      </c>
      <c r="E586" s="26" t="s">
        <v>828</v>
      </c>
      <c r="F586" s="26" t="s">
        <v>235</v>
      </c>
      <c r="G586" s="25">
        <v>8798000</v>
      </c>
      <c r="H586" s="15">
        <v>2025</v>
      </c>
    </row>
    <row r="587" spans="2:8" ht="23.25" hidden="1" customHeight="1">
      <c r="B587" s="94" t="s">
        <v>377</v>
      </c>
      <c r="C587" s="18" t="s">
        <v>561</v>
      </c>
      <c r="D587" s="18" t="s">
        <v>135</v>
      </c>
      <c r="E587" s="26" t="s">
        <v>828</v>
      </c>
      <c r="F587" s="26" t="s">
        <v>378</v>
      </c>
      <c r="G587" s="25">
        <v>2798000</v>
      </c>
      <c r="H587" s="15">
        <v>2025</v>
      </c>
    </row>
    <row r="588" spans="2:8" ht="23.25" hidden="1" customHeight="1">
      <c r="B588" s="94" t="s">
        <v>236</v>
      </c>
      <c r="C588" s="18" t="s">
        <v>561</v>
      </c>
      <c r="D588" s="18" t="s">
        <v>135</v>
      </c>
      <c r="E588" s="26" t="s">
        <v>828</v>
      </c>
      <c r="F588" s="26" t="s">
        <v>237</v>
      </c>
      <c r="G588" s="25">
        <v>6000000</v>
      </c>
      <c r="H588" s="15">
        <v>2025</v>
      </c>
    </row>
    <row r="589" spans="2:8" ht="15" hidden="1" customHeight="1">
      <c r="B589" s="94" t="s">
        <v>844</v>
      </c>
      <c r="C589" s="18" t="s">
        <v>561</v>
      </c>
      <c r="D589" s="18" t="s">
        <v>135</v>
      </c>
      <c r="E589" s="26" t="s">
        <v>845</v>
      </c>
      <c r="F589" s="27"/>
      <c r="G589" s="25">
        <v>13057000</v>
      </c>
      <c r="H589" s="15">
        <v>2025</v>
      </c>
    </row>
    <row r="590" spans="2:8" ht="15" hidden="1" customHeight="1">
      <c r="B590" s="94" t="s">
        <v>234</v>
      </c>
      <c r="C590" s="18" t="s">
        <v>561</v>
      </c>
      <c r="D590" s="18" t="s">
        <v>135</v>
      </c>
      <c r="E590" s="26" t="s">
        <v>845</v>
      </c>
      <c r="F590" s="26" t="s">
        <v>235</v>
      </c>
      <c r="G590" s="25">
        <v>13057000</v>
      </c>
      <c r="H590" s="15">
        <v>2025</v>
      </c>
    </row>
    <row r="591" spans="2:8" ht="68.25" hidden="1" customHeight="1">
      <c r="B591" s="94" t="s">
        <v>377</v>
      </c>
      <c r="C591" s="18" t="s">
        <v>561</v>
      </c>
      <c r="D591" s="18" t="s">
        <v>135</v>
      </c>
      <c r="E591" s="26" t="s">
        <v>845</v>
      </c>
      <c r="F591" s="26" t="s">
        <v>378</v>
      </c>
      <c r="G591" s="25">
        <v>4974095.2300000004</v>
      </c>
      <c r="H591" s="15">
        <v>2025</v>
      </c>
    </row>
    <row r="592" spans="2:8" ht="23.25" hidden="1" customHeight="1">
      <c r="B592" s="94" t="s">
        <v>236</v>
      </c>
      <c r="C592" s="18" t="s">
        <v>561</v>
      </c>
      <c r="D592" s="18" t="s">
        <v>135</v>
      </c>
      <c r="E592" s="26" t="s">
        <v>845</v>
      </c>
      <c r="F592" s="26" t="s">
        <v>237</v>
      </c>
      <c r="G592" s="25">
        <v>8082904.7699999996</v>
      </c>
      <c r="H592" s="15">
        <v>2025</v>
      </c>
    </row>
    <row r="593" spans="2:8" ht="15" hidden="1" customHeight="1">
      <c r="B593" s="94" t="s">
        <v>829</v>
      </c>
      <c r="C593" s="18" t="s">
        <v>561</v>
      </c>
      <c r="D593" s="18" t="s">
        <v>135</v>
      </c>
      <c r="E593" s="26" t="s">
        <v>830</v>
      </c>
      <c r="F593" s="27"/>
      <c r="G593" s="25">
        <v>112571000</v>
      </c>
      <c r="H593" s="15">
        <v>2025</v>
      </c>
    </row>
    <row r="594" spans="2:8" ht="15" hidden="1" customHeight="1">
      <c r="B594" s="94" t="s">
        <v>234</v>
      </c>
      <c r="C594" s="18" t="s">
        <v>561</v>
      </c>
      <c r="D594" s="18" t="s">
        <v>135</v>
      </c>
      <c r="E594" s="26" t="s">
        <v>830</v>
      </c>
      <c r="F594" s="26" t="s">
        <v>235</v>
      </c>
      <c r="G594" s="25">
        <v>112571000</v>
      </c>
      <c r="H594" s="15">
        <v>2025</v>
      </c>
    </row>
    <row r="595" spans="2:8" ht="45.75" hidden="1" customHeight="1">
      <c r="B595" s="94" t="s">
        <v>377</v>
      </c>
      <c r="C595" s="18" t="s">
        <v>561</v>
      </c>
      <c r="D595" s="18" t="s">
        <v>135</v>
      </c>
      <c r="E595" s="26" t="s">
        <v>830</v>
      </c>
      <c r="F595" s="26" t="s">
        <v>378</v>
      </c>
      <c r="G595" s="25">
        <v>36000000</v>
      </c>
      <c r="H595" s="15">
        <v>2025</v>
      </c>
    </row>
    <row r="596" spans="2:8" ht="23.25" hidden="1" customHeight="1">
      <c r="B596" s="94" t="s">
        <v>236</v>
      </c>
      <c r="C596" s="18" t="s">
        <v>561</v>
      </c>
      <c r="D596" s="18" t="s">
        <v>135</v>
      </c>
      <c r="E596" s="26" t="s">
        <v>830</v>
      </c>
      <c r="F596" s="26" t="s">
        <v>237</v>
      </c>
      <c r="G596" s="25">
        <v>76571000</v>
      </c>
      <c r="H596" s="15">
        <v>2025</v>
      </c>
    </row>
    <row r="597" spans="2:8" ht="15" hidden="1" customHeight="1">
      <c r="B597" s="94" t="s">
        <v>833</v>
      </c>
      <c r="C597" s="18" t="s">
        <v>561</v>
      </c>
      <c r="D597" s="18" t="s">
        <v>135</v>
      </c>
      <c r="E597" s="26" t="s">
        <v>834</v>
      </c>
      <c r="F597" s="27"/>
      <c r="G597" s="25">
        <v>181834670</v>
      </c>
      <c r="H597" s="15">
        <v>2025</v>
      </c>
    </row>
    <row r="598" spans="2:8" ht="15" hidden="1" customHeight="1">
      <c r="B598" s="94" t="s">
        <v>846</v>
      </c>
      <c r="C598" s="18" t="s">
        <v>561</v>
      </c>
      <c r="D598" s="18" t="s">
        <v>135</v>
      </c>
      <c r="E598" s="26" t="s">
        <v>847</v>
      </c>
      <c r="F598" s="27"/>
      <c r="G598" s="25">
        <v>2546000</v>
      </c>
      <c r="H598" s="15">
        <v>2025</v>
      </c>
    </row>
    <row r="599" spans="2:8" ht="57" hidden="1" customHeight="1">
      <c r="B599" s="94" t="s">
        <v>234</v>
      </c>
      <c r="C599" s="18" t="s">
        <v>561</v>
      </c>
      <c r="D599" s="18" t="s">
        <v>135</v>
      </c>
      <c r="E599" s="26" t="s">
        <v>847</v>
      </c>
      <c r="F599" s="26" t="s">
        <v>235</v>
      </c>
      <c r="G599" s="25">
        <v>2546000</v>
      </c>
      <c r="H599" s="15">
        <v>2025</v>
      </c>
    </row>
    <row r="600" spans="2:8" ht="57" hidden="1" customHeight="1">
      <c r="B600" s="94" t="s">
        <v>610</v>
      </c>
      <c r="C600" s="18" t="s">
        <v>561</v>
      </c>
      <c r="D600" s="18" t="s">
        <v>135</v>
      </c>
      <c r="E600" s="26" t="s">
        <v>847</v>
      </c>
      <c r="F600" s="26" t="s">
        <v>611</v>
      </c>
      <c r="G600" s="25">
        <v>2546000</v>
      </c>
      <c r="H600" s="15">
        <v>2025</v>
      </c>
    </row>
    <row r="601" spans="2:8" ht="23.25" hidden="1" customHeight="1">
      <c r="B601" s="94" t="s">
        <v>848</v>
      </c>
      <c r="C601" s="18" t="s">
        <v>561</v>
      </c>
      <c r="D601" s="18" t="s">
        <v>135</v>
      </c>
      <c r="E601" s="26" t="s">
        <v>849</v>
      </c>
      <c r="F601" s="27"/>
      <c r="G601" s="25">
        <v>173643670</v>
      </c>
      <c r="H601" s="15">
        <v>2025</v>
      </c>
    </row>
    <row r="602" spans="2:8" ht="45.75" hidden="1" customHeight="1">
      <c r="B602" s="94" t="s">
        <v>157</v>
      </c>
      <c r="C602" s="18" t="s">
        <v>561</v>
      </c>
      <c r="D602" s="18" t="s">
        <v>135</v>
      </c>
      <c r="E602" s="26" t="s">
        <v>849</v>
      </c>
      <c r="F602" s="26" t="s">
        <v>158</v>
      </c>
      <c r="G602" s="25">
        <v>50281846</v>
      </c>
      <c r="H602" s="15">
        <v>2025</v>
      </c>
    </row>
    <row r="603" spans="2:8" ht="68.25" hidden="1" customHeight="1">
      <c r="B603" s="94" t="s">
        <v>159</v>
      </c>
      <c r="C603" s="18" t="s">
        <v>561</v>
      </c>
      <c r="D603" s="18" t="s">
        <v>135</v>
      </c>
      <c r="E603" s="26" t="s">
        <v>849</v>
      </c>
      <c r="F603" s="26" t="s">
        <v>160</v>
      </c>
      <c r="G603" s="25">
        <v>50281846</v>
      </c>
      <c r="H603" s="15">
        <v>2025</v>
      </c>
    </row>
    <row r="604" spans="2:8" ht="23.25" hidden="1" customHeight="1">
      <c r="B604" s="94" t="s">
        <v>234</v>
      </c>
      <c r="C604" s="18" t="s">
        <v>561</v>
      </c>
      <c r="D604" s="18" t="s">
        <v>135</v>
      </c>
      <c r="E604" s="26" t="s">
        <v>849</v>
      </c>
      <c r="F604" s="26" t="s">
        <v>235</v>
      </c>
      <c r="G604" s="25">
        <v>123361824</v>
      </c>
      <c r="H604" s="15">
        <v>2025</v>
      </c>
    </row>
    <row r="605" spans="2:8" ht="23.25" hidden="1" customHeight="1">
      <c r="B605" s="94" t="s">
        <v>236</v>
      </c>
      <c r="C605" s="18" t="s">
        <v>561</v>
      </c>
      <c r="D605" s="18" t="s">
        <v>135</v>
      </c>
      <c r="E605" s="26" t="s">
        <v>849</v>
      </c>
      <c r="F605" s="26" t="s">
        <v>237</v>
      </c>
      <c r="G605" s="25">
        <v>123361824</v>
      </c>
      <c r="H605" s="15">
        <v>2025</v>
      </c>
    </row>
    <row r="606" spans="2:8" ht="23.25" hidden="1" customHeight="1">
      <c r="B606" s="94" t="s">
        <v>850</v>
      </c>
      <c r="C606" s="18" t="s">
        <v>561</v>
      </c>
      <c r="D606" s="18" t="s">
        <v>135</v>
      </c>
      <c r="E606" s="26" t="s">
        <v>851</v>
      </c>
      <c r="F606" s="27"/>
      <c r="G606" s="25">
        <v>5645000</v>
      </c>
      <c r="H606" s="15">
        <v>2025</v>
      </c>
    </row>
    <row r="607" spans="2:8" ht="15" hidden="1" customHeight="1">
      <c r="B607" s="94" t="s">
        <v>157</v>
      </c>
      <c r="C607" s="18" t="s">
        <v>561</v>
      </c>
      <c r="D607" s="18" t="s">
        <v>135</v>
      </c>
      <c r="E607" s="26" t="s">
        <v>851</v>
      </c>
      <c r="F607" s="26" t="s">
        <v>158</v>
      </c>
      <c r="G607" s="25">
        <v>5645000</v>
      </c>
      <c r="H607" s="15">
        <v>2025</v>
      </c>
    </row>
    <row r="608" spans="2:8" ht="34.5" hidden="1" customHeight="1">
      <c r="B608" s="94" t="s">
        <v>159</v>
      </c>
      <c r="C608" s="18" t="s">
        <v>561</v>
      </c>
      <c r="D608" s="18" t="s">
        <v>135</v>
      </c>
      <c r="E608" s="26" t="s">
        <v>851</v>
      </c>
      <c r="F608" s="26" t="s">
        <v>160</v>
      </c>
      <c r="G608" s="25">
        <v>5645000</v>
      </c>
      <c r="H608" s="15">
        <v>2025</v>
      </c>
    </row>
    <row r="609" spans="2:8" ht="23.25" hidden="1" customHeight="1">
      <c r="B609" s="94" t="s">
        <v>852</v>
      </c>
      <c r="C609" s="18" t="s">
        <v>561</v>
      </c>
      <c r="D609" s="18" t="s">
        <v>135</v>
      </c>
      <c r="E609" s="26" t="s">
        <v>853</v>
      </c>
      <c r="F609" s="27"/>
      <c r="G609" s="25">
        <v>13751000</v>
      </c>
      <c r="H609" s="15">
        <v>2025</v>
      </c>
    </row>
    <row r="610" spans="2:8" ht="23.25" hidden="1" customHeight="1">
      <c r="B610" s="94" t="s">
        <v>854</v>
      </c>
      <c r="C610" s="18" t="s">
        <v>561</v>
      </c>
      <c r="D610" s="18" t="s">
        <v>135</v>
      </c>
      <c r="E610" s="26" t="s">
        <v>855</v>
      </c>
      <c r="F610" s="27"/>
      <c r="G610" s="25">
        <v>13751000</v>
      </c>
      <c r="H610" s="15">
        <v>2025</v>
      </c>
    </row>
    <row r="611" spans="2:8" ht="57" hidden="1" customHeight="1">
      <c r="B611" s="94" t="s">
        <v>157</v>
      </c>
      <c r="C611" s="18" t="s">
        <v>561</v>
      </c>
      <c r="D611" s="18" t="s">
        <v>135</v>
      </c>
      <c r="E611" s="26" t="s">
        <v>855</v>
      </c>
      <c r="F611" s="26" t="s">
        <v>158</v>
      </c>
      <c r="G611" s="25">
        <v>13751000</v>
      </c>
      <c r="H611" s="15">
        <v>2025</v>
      </c>
    </row>
    <row r="612" spans="2:8" ht="68.25" hidden="1" customHeight="1">
      <c r="B612" s="94" t="s">
        <v>159</v>
      </c>
      <c r="C612" s="18" t="s">
        <v>561</v>
      </c>
      <c r="D612" s="18" t="s">
        <v>135</v>
      </c>
      <c r="E612" s="26" t="s">
        <v>855</v>
      </c>
      <c r="F612" s="26" t="s">
        <v>160</v>
      </c>
      <c r="G612" s="25">
        <v>13751000</v>
      </c>
      <c r="H612" s="15">
        <v>2025</v>
      </c>
    </row>
    <row r="613" spans="2:8" ht="23.25" hidden="1" customHeight="1">
      <c r="B613" s="94" t="s">
        <v>856</v>
      </c>
      <c r="C613" s="18" t="s">
        <v>561</v>
      </c>
      <c r="D613" s="18" t="s">
        <v>135</v>
      </c>
      <c r="E613" s="26" t="s">
        <v>857</v>
      </c>
      <c r="F613" s="27"/>
      <c r="G613" s="25">
        <v>105774000</v>
      </c>
      <c r="H613" s="15">
        <v>2025</v>
      </c>
    </row>
    <row r="614" spans="2:8" ht="23.25" hidden="1" customHeight="1">
      <c r="B614" s="94" t="s">
        <v>858</v>
      </c>
      <c r="C614" s="18" t="s">
        <v>561</v>
      </c>
      <c r="D614" s="18" t="s">
        <v>135</v>
      </c>
      <c r="E614" s="26" t="s">
        <v>859</v>
      </c>
      <c r="F614" s="27"/>
      <c r="G614" s="25">
        <v>105774000</v>
      </c>
      <c r="H614" s="15">
        <v>2025</v>
      </c>
    </row>
    <row r="615" spans="2:8" ht="15" hidden="1" customHeight="1">
      <c r="B615" s="94" t="s">
        <v>234</v>
      </c>
      <c r="C615" s="18" t="s">
        <v>561</v>
      </c>
      <c r="D615" s="18" t="s">
        <v>135</v>
      </c>
      <c r="E615" s="26" t="s">
        <v>859</v>
      </c>
      <c r="F615" s="26" t="s">
        <v>235</v>
      </c>
      <c r="G615" s="25">
        <v>105774000</v>
      </c>
      <c r="H615" s="15">
        <v>2025</v>
      </c>
    </row>
    <row r="616" spans="2:8" ht="68.25" hidden="1" customHeight="1">
      <c r="B616" s="94" t="s">
        <v>377</v>
      </c>
      <c r="C616" s="18" t="s">
        <v>561</v>
      </c>
      <c r="D616" s="18" t="s">
        <v>135</v>
      </c>
      <c r="E616" s="26" t="s">
        <v>859</v>
      </c>
      <c r="F616" s="26" t="s">
        <v>378</v>
      </c>
      <c r="G616" s="25">
        <v>42770460</v>
      </c>
      <c r="H616" s="15">
        <v>2025</v>
      </c>
    </row>
    <row r="617" spans="2:8" ht="23.25" hidden="1" customHeight="1">
      <c r="B617" s="94" t="s">
        <v>236</v>
      </c>
      <c r="C617" s="18" t="s">
        <v>561</v>
      </c>
      <c r="D617" s="18" t="s">
        <v>135</v>
      </c>
      <c r="E617" s="26" t="s">
        <v>859</v>
      </c>
      <c r="F617" s="26" t="s">
        <v>237</v>
      </c>
      <c r="G617" s="25">
        <v>63003540</v>
      </c>
      <c r="H617" s="15">
        <v>2025</v>
      </c>
    </row>
    <row r="618" spans="2:8" ht="15" hidden="1" customHeight="1">
      <c r="B618" s="94" t="s">
        <v>719</v>
      </c>
      <c r="C618" s="18" t="s">
        <v>561</v>
      </c>
      <c r="D618" s="18" t="s">
        <v>269</v>
      </c>
      <c r="E618" s="19"/>
      <c r="F618" s="19"/>
      <c r="G618" s="25">
        <v>750089008.86000001</v>
      </c>
      <c r="H618" s="15">
        <v>2025</v>
      </c>
    </row>
    <row r="619" spans="2:8" ht="15" hidden="1" customHeight="1">
      <c r="B619" s="94" t="s">
        <v>720</v>
      </c>
      <c r="C619" s="18" t="s">
        <v>561</v>
      </c>
      <c r="D619" s="18" t="s">
        <v>269</v>
      </c>
      <c r="E619" s="18" t="s">
        <v>721</v>
      </c>
      <c r="F619" s="18"/>
      <c r="G619" s="25">
        <v>416246460</v>
      </c>
      <c r="H619" s="15">
        <v>2025</v>
      </c>
    </row>
    <row r="620" spans="2:8" ht="15" hidden="1" customHeight="1">
      <c r="B620" s="94" t="s">
        <v>722</v>
      </c>
      <c r="C620" s="18" t="s">
        <v>561</v>
      </c>
      <c r="D620" s="18" t="s">
        <v>269</v>
      </c>
      <c r="E620" s="26" t="s">
        <v>723</v>
      </c>
      <c r="F620" s="26"/>
      <c r="G620" s="25">
        <v>416246460</v>
      </c>
      <c r="H620" s="15">
        <v>2025</v>
      </c>
    </row>
    <row r="621" spans="2:8" ht="15" hidden="1" customHeight="1">
      <c r="B621" s="94" t="s">
        <v>724</v>
      </c>
      <c r="C621" s="18" t="s">
        <v>561</v>
      </c>
      <c r="D621" s="18" t="s">
        <v>269</v>
      </c>
      <c r="E621" s="26" t="s">
        <v>725</v>
      </c>
      <c r="F621" s="27"/>
      <c r="G621" s="25">
        <v>398618420</v>
      </c>
      <c r="H621" s="15">
        <v>2025</v>
      </c>
    </row>
    <row r="622" spans="2:8" ht="15" hidden="1" customHeight="1">
      <c r="B622" s="94" t="s">
        <v>726</v>
      </c>
      <c r="C622" s="18" t="s">
        <v>561</v>
      </c>
      <c r="D622" s="18" t="s">
        <v>269</v>
      </c>
      <c r="E622" s="26" t="s">
        <v>727</v>
      </c>
      <c r="F622" s="27"/>
      <c r="G622" s="25">
        <v>398618420</v>
      </c>
      <c r="H622" s="15">
        <v>2025</v>
      </c>
    </row>
    <row r="623" spans="2:8" ht="23.25" hidden="1" customHeight="1">
      <c r="B623" s="94" t="s">
        <v>234</v>
      </c>
      <c r="C623" s="18" t="s">
        <v>561</v>
      </c>
      <c r="D623" s="18" t="s">
        <v>269</v>
      </c>
      <c r="E623" s="26" t="s">
        <v>727</v>
      </c>
      <c r="F623" s="26" t="s">
        <v>235</v>
      </c>
      <c r="G623" s="25">
        <v>398618420</v>
      </c>
      <c r="H623" s="15">
        <v>2025</v>
      </c>
    </row>
    <row r="624" spans="2:8" ht="34.5" hidden="1" customHeight="1">
      <c r="B624" s="94" t="s">
        <v>377</v>
      </c>
      <c r="C624" s="18" t="s">
        <v>561</v>
      </c>
      <c r="D624" s="18" t="s">
        <v>269</v>
      </c>
      <c r="E624" s="26" t="s">
        <v>727</v>
      </c>
      <c r="F624" s="26" t="s">
        <v>378</v>
      </c>
      <c r="G624" s="25">
        <v>265058270</v>
      </c>
      <c r="H624" s="15">
        <v>2025</v>
      </c>
    </row>
    <row r="625" spans="2:8" ht="23.25" hidden="1" customHeight="1">
      <c r="B625" s="94" t="s">
        <v>236</v>
      </c>
      <c r="C625" s="18" t="s">
        <v>561</v>
      </c>
      <c r="D625" s="18" t="s">
        <v>269</v>
      </c>
      <c r="E625" s="26" t="s">
        <v>727</v>
      </c>
      <c r="F625" s="26" t="s">
        <v>237</v>
      </c>
      <c r="G625" s="25">
        <v>133560150</v>
      </c>
      <c r="H625" s="15">
        <v>2025</v>
      </c>
    </row>
    <row r="626" spans="2:8" ht="15" hidden="1" customHeight="1">
      <c r="B626" s="94" t="s">
        <v>728</v>
      </c>
      <c r="C626" s="18" t="s">
        <v>561</v>
      </c>
      <c r="D626" s="18" t="s">
        <v>269</v>
      </c>
      <c r="E626" s="26" t="s">
        <v>729</v>
      </c>
      <c r="F626" s="27"/>
      <c r="G626" s="25">
        <v>0</v>
      </c>
      <c r="H626" s="15">
        <v>2025</v>
      </c>
    </row>
    <row r="627" spans="2:8" ht="15" hidden="1" customHeight="1">
      <c r="B627" s="94" t="s">
        <v>730</v>
      </c>
      <c r="C627" s="18" t="s">
        <v>561</v>
      </c>
      <c r="D627" s="18" t="s">
        <v>269</v>
      </c>
      <c r="E627" s="26" t="s">
        <v>731</v>
      </c>
      <c r="F627" s="27"/>
      <c r="G627" s="25">
        <v>0</v>
      </c>
      <c r="H627" s="15">
        <v>2025</v>
      </c>
    </row>
    <row r="628" spans="2:8" ht="34.5" hidden="1" customHeight="1">
      <c r="B628" s="94" t="s">
        <v>234</v>
      </c>
      <c r="C628" s="18" t="s">
        <v>561</v>
      </c>
      <c r="D628" s="18" t="s">
        <v>269</v>
      </c>
      <c r="E628" s="26" t="s">
        <v>731</v>
      </c>
      <c r="F628" s="26" t="s">
        <v>235</v>
      </c>
      <c r="G628" s="25">
        <v>0</v>
      </c>
      <c r="H628" s="15">
        <v>2025</v>
      </c>
    </row>
    <row r="629" spans="2:8" ht="23.25" hidden="1" customHeight="1">
      <c r="B629" s="94" t="s">
        <v>377</v>
      </c>
      <c r="C629" s="18" t="s">
        <v>561</v>
      </c>
      <c r="D629" s="18" t="s">
        <v>269</v>
      </c>
      <c r="E629" s="26" t="s">
        <v>731</v>
      </c>
      <c r="F629" s="26" t="s">
        <v>378</v>
      </c>
      <c r="G629" s="25">
        <v>0</v>
      </c>
      <c r="H629" s="15">
        <v>2025</v>
      </c>
    </row>
    <row r="630" spans="2:8" ht="23.25" hidden="1" customHeight="1">
      <c r="B630" s="94" t="s">
        <v>236</v>
      </c>
      <c r="C630" s="18" t="s">
        <v>561</v>
      </c>
      <c r="D630" s="18" t="s">
        <v>269</v>
      </c>
      <c r="E630" s="26" t="s">
        <v>731</v>
      </c>
      <c r="F630" s="26" t="s">
        <v>237</v>
      </c>
      <c r="G630" s="25">
        <v>0</v>
      </c>
      <c r="H630" s="15">
        <v>2025</v>
      </c>
    </row>
    <row r="631" spans="2:8" ht="15" hidden="1" customHeight="1">
      <c r="B631" s="94" t="s">
        <v>732</v>
      </c>
      <c r="C631" s="18" t="s">
        <v>561</v>
      </c>
      <c r="D631" s="18" t="s">
        <v>269</v>
      </c>
      <c r="E631" s="26" t="s">
        <v>733</v>
      </c>
      <c r="F631" s="27"/>
      <c r="G631" s="25">
        <v>11014920</v>
      </c>
      <c r="H631" s="15">
        <v>2025</v>
      </c>
    </row>
    <row r="632" spans="2:8" ht="15" hidden="1" customHeight="1">
      <c r="B632" s="94" t="s">
        <v>734</v>
      </c>
      <c r="C632" s="18" t="s">
        <v>561</v>
      </c>
      <c r="D632" s="18" t="s">
        <v>269</v>
      </c>
      <c r="E632" s="26" t="s">
        <v>735</v>
      </c>
      <c r="F632" s="27"/>
      <c r="G632" s="25">
        <v>11014920</v>
      </c>
      <c r="H632" s="15">
        <v>2025</v>
      </c>
    </row>
    <row r="633" spans="2:8" ht="34.5" hidden="1" customHeight="1">
      <c r="B633" s="94" t="s">
        <v>234</v>
      </c>
      <c r="C633" s="18" t="s">
        <v>561</v>
      </c>
      <c r="D633" s="18" t="s">
        <v>269</v>
      </c>
      <c r="E633" s="26" t="s">
        <v>735</v>
      </c>
      <c r="F633" s="26" t="s">
        <v>235</v>
      </c>
      <c r="G633" s="25">
        <v>11014920</v>
      </c>
      <c r="H633" s="15">
        <v>2025</v>
      </c>
    </row>
    <row r="634" spans="2:8" ht="34.5" hidden="1" customHeight="1">
      <c r="B634" s="94" t="s">
        <v>377</v>
      </c>
      <c r="C634" s="18" t="s">
        <v>561</v>
      </c>
      <c r="D634" s="18" t="s">
        <v>269</v>
      </c>
      <c r="E634" s="26" t="s">
        <v>735</v>
      </c>
      <c r="F634" s="26" t="s">
        <v>378</v>
      </c>
      <c r="G634" s="25">
        <v>8436960</v>
      </c>
      <c r="H634" s="15">
        <v>2025</v>
      </c>
    </row>
    <row r="635" spans="2:8" ht="23.25" hidden="1" customHeight="1">
      <c r="B635" s="94" t="s">
        <v>236</v>
      </c>
      <c r="C635" s="18" t="s">
        <v>561</v>
      </c>
      <c r="D635" s="18" t="s">
        <v>269</v>
      </c>
      <c r="E635" s="26" t="s">
        <v>735</v>
      </c>
      <c r="F635" s="26" t="s">
        <v>237</v>
      </c>
      <c r="G635" s="25">
        <v>2577960</v>
      </c>
      <c r="H635" s="15">
        <v>2025</v>
      </c>
    </row>
    <row r="636" spans="2:8" ht="15" hidden="1" customHeight="1">
      <c r="B636" s="94" t="s">
        <v>736</v>
      </c>
      <c r="C636" s="18" t="s">
        <v>561</v>
      </c>
      <c r="D636" s="18" t="s">
        <v>269</v>
      </c>
      <c r="E636" s="26" t="s">
        <v>737</v>
      </c>
      <c r="F636" s="27"/>
      <c r="G636" s="25">
        <v>6613120</v>
      </c>
      <c r="H636" s="15">
        <v>2025</v>
      </c>
    </row>
    <row r="637" spans="2:8" ht="15" hidden="1" customHeight="1">
      <c r="B637" s="94" t="s">
        <v>738</v>
      </c>
      <c r="C637" s="18" t="s">
        <v>561</v>
      </c>
      <c r="D637" s="18" t="s">
        <v>269</v>
      </c>
      <c r="E637" s="26" t="s">
        <v>739</v>
      </c>
      <c r="F637" s="27"/>
      <c r="G637" s="25">
        <v>6613120</v>
      </c>
      <c r="H637" s="15">
        <v>2025</v>
      </c>
    </row>
    <row r="638" spans="2:8" ht="23.25" hidden="1" customHeight="1">
      <c r="B638" s="94" t="s">
        <v>234</v>
      </c>
      <c r="C638" s="18" t="s">
        <v>561</v>
      </c>
      <c r="D638" s="18" t="s">
        <v>269</v>
      </c>
      <c r="E638" s="26" t="s">
        <v>739</v>
      </c>
      <c r="F638" s="26" t="s">
        <v>235</v>
      </c>
      <c r="G638" s="25">
        <v>6613120</v>
      </c>
      <c r="H638" s="15">
        <v>2025</v>
      </c>
    </row>
    <row r="639" spans="2:8" ht="45.75" hidden="1" customHeight="1">
      <c r="B639" s="94" t="s">
        <v>377</v>
      </c>
      <c r="C639" s="18" t="s">
        <v>561</v>
      </c>
      <c r="D639" s="18" t="s">
        <v>269</v>
      </c>
      <c r="E639" s="26" t="s">
        <v>739</v>
      </c>
      <c r="F639" s="26" t="s">
        <v>378</v>
      </c>
      <c r="G639" s="25">
        <v>6613120</v>
      </c>
      <c r="H639" s="15">
        <v>2025</v>
      </c>
    </row>
    <row r="640" spans="2:8" ht="23.25" hidden="1" customHeight="1">
      <c r="B640" s="94" t="s">
        <v>236</v>
      </c>
      <c r="C640" s="18" t="s">
        <v>561</v>
      </c>
      <c r="D640" s="18" t="s">
        <v>269</v>
      </c>
      <c r="E640" s="26" t="s">
        <v>739</v>
      </c>
      <c r="F640" s="26" t="s">
        <v>237</v>
      </c>
      <c r="G640" s="25">
        <v>0</v>
      </c>
      <c r="H640" s="15">
        <v>2025</v>
      </c>
    </row>
    <row r="641" spans="2:8" ht="15" hidden="1" customHeight="1">
      <c r="B641" s="94" t="s">
        <v>195</v>
      </c>
      <c r="C641" s="18" t="s">
        <v>561</v>
      </c>
      <c r="D641" s="18" t="s">
        <v>269</v>
      </c>
      <c r="E641" s="18" t="s">
        <v>196</v>
      </c>
      <c r="F641" s="18"/>
      <c r="G641" s="25">
        <v>333842548.86000001</v>
      </c>
      <c r="H641" s="15">
        <v>2025</v>
      </c>
    </row>
    <row r="642" spans="2:8" ht="15" hidden="1" customHeight="1">
      <c r="B642" s="94" t="s">
        <v>197</v>
      </c>
      <c r="C642" s="18" t="s">
        <v>561</v>
      </c>
      <c r="D642" s="18" t="s">
        <v>269</v>
      </c>
      <c r="E642" s="26" t="s">
        <v>198</v>
      </c>
      <c r="F642" s="26"/>
      <c r="G642" s="25">
        <v>31390000</v>
      </c>
      <c r="H642" s="15">
        <v>2025</v>
      </c>
    </row>
    <row r="643" spans="2:8" ht="15" hidden="1" customHeight="1">
      <c r="B643" s="94" t="s">
        <v>199</v>
      </c>
      <c r="C643" s="18" t="s">
        <v>561</v>
      </c>
      <c r="D643" s="18" t="s">
        <v>269</v>
      </c>
      <c r="E643" s="26" t="s">
        <v>200</v>
      </c>
      <c r="F643" s="27"/>
      <c r="G643" s="25">
        <v>31390000</v>
      </c>
      <c r="H643" s="15">
        <v>2025</v>
      </c>
    </row>
    <row r="644" spans="2:8" ht="15" hidden="1" customHeight="1">
      <c r="B644" s="94" t="s">
        <v>823</v>
      </c>
      <c r="C644" s="18" t="s">
        <v>561</v>
      </c>
      <c r="D644" s="18" t="s">
        <v>269</v>
      </c>
      <c r="E644" s="26" t="s">
        <v>824</v>
      </c>
      <c r="F644" s="27"/>
      <c r="G644" s="25">
        <v>29103000</v>
      </c>
      <c r="H644" s="15">
        <v>2025</v>
      </c>
    </row>
    <row r="645" spans="2:8" ht="23.25" hidden="1" customHeight="1">
      <c r="B645" s="94" t="s">
        <v>234</v>
      </c>
      <c r="C645" s="18" t="s">
        <v>561</v>
      </c>
      <c r="D645" s="18" t="s">
        <v>269</v>
      </c>
      <c r="E645" s="26" t="s">
        <v>824</v>
      </c>
      <c r="F645" s="26" t="s">
        <v>235</v>
      </c>
      <c r="G645" s="25">
        <v>29103000</v>
      </c>
      <c r="H645" s="15">
        <v>2025</v>
      </c>
    </row>
    <row r="646" spans="2:8" ht="135.75" hidden="1" customHeight="1">
      <c r="B646" s="94" t="s">
        <v>377</v>
      </c>
      <c r="C646" s="18" t="s">
        <v>561</v>
      </c>
      <c r="D646" s="18" t="s">
        <v>269</v>
      </c>
      <c r="E646" s="26" t="s">
        <v>824</v>
      </c>
      <c r="F646" s="26" t="s">
        <v>378</v>
      </c>
      <c r="G646" s="25">
        <v>11343770</v>
      </c>
      <c r="H646" s="15">
        <v>2025</v>
      </c>
    </row>
    <row r="647" spans="2:8" ht="23.25" hidden="1" customHeight="1">
      <c r="B647" s="94" t="s">
        <v>236</v>
      </c>
      <c r="C647" s="18" t="s">
        <v>561</v>
      </c>
      <c r="D647" s="18" t="s">
        <v>269</v>
      </c>
      <c r="E647" s="26" t="s">
        <v>824</v>
      </c>
      <c r="F647" s="26" t="s">
        <v>237</v>
      </c>
      <c r="G647" s="25">
        <v>17759230</v>
      </c>
      <c r="H647" s="15">
        <v>2025</v>
      </c>
    </row>
    <row r="648" spans="2:8" ht="15" hidden="1" customHeight="1">
      <c r="B648" s="94" t="s">
        <v>825</v>
      </c>
      <c r="C648" s="18" t="s">
        <v>561</v>
      </c>
      <c r="D648" s="18" t="s">
        <v>269</v>
      </c>
      <c r="E648" s="26" t="s">
        <v>826</v>
      </c>
      <c r="F648" s="27"/>
      <c r="G648" s="25">
        <v>1897000</v>
      </c>
      <c r="H648" s="15">
        <v>2025</v>
      </c>
    </row>
    <row r="649" spans="2:8" ht="15" hidden="1" customHeight="1">
      <c r="B649" s="94" t="s">
        <v>234</v>
      </c>
      <c r="C649" s="18" t="s">
        <v>561</v>
      </c>
      <c r="D649" s="18" t="s">
        <v>269</v>
      </c>
      <c r="E649" s="26" t="s">
        <v>826</v>
      </c>
      <c r="F649" s="26" t="s">
        <v>235</v>
      </c>
      <c r="G649" s="25">
        <v>1897000</v>
      </c>
      <c r="H649" s="15">
        <v>2025</v>
      </c>
    </row>
    <row r="650" spans="2:8" ht="124.5" hidden="1" customHeight="1">
      <c r="B650" s="94" t="s">
        <v>610</v>
      </c>
      <c r="C650" s="18" t="s">
        <v>561</v>
      </c>
      <c r="D650" s="18" t="s">
        <v>269</v>
      </c>
      <c r="E650" s="26" t="s">
        <v>826</v>
      </c>
      <c r="F650" s="26" t="s">
        <v>611</v>
      </c>
      <c r="G650" s="25">
        <v>1897000</v>
      </c>
      <c r="H650" s="15">
        <v>2025</v>
      </c>
    </row>
    <row r="651" spans="2:8" ht="23.25" hidden="1" customHeight="1">
      <c r="B651" s="94" t="s">
        <v>829</v>
      </c>
      <c r="C651" s="18" t="s">
        <v>561</v>
      </c>
      <c r="D651" s="18" t="s">
        <v>269</v>
      </c>
      <c r="E651" s="26" t="s">
        <v>830</v>
      </c>
      <c r="F651" s="27"/>
      <c r="G651" s="25">
        <v>390000</v>
      </c>
      <c r="H651" s="15">
        <v>2025</v>
      </c>
    </row>
    <row r="652" spans="2:8" ht="45.75" hidden="1" customHeight="1">
      <c r="B652" s="94" t="s">
        <v>234</v>
      </c>
      <c r="C652" s="18" t="s">
        <v>561</v>
      </c>
      <c r="D652" s="18" t="s">
        <v>269</v>
      </c>
      <c r="E652" s="26" t="s">
        <v>830</v>
      </c>
      <c r="F652" s="26" t="s">
        <v>235</v>
      </c>
      <c r="G652" s="25">
        <v>390000</v>
      </c>
      <c r="H652" s="15">
        <v>2025</v>
      </c>
    </row>
    <row r="653" spans="2:8" ht="45.75" hidden="1" customHeight="1">
      <c r="B653" s="94" t="s">
        <v>377</v>
      </c>
      <c r="C653" s="18" t="s">
        <v>561</v>
      </c>
      <c r="D653" s="18" t="s">
        <v>269</v>
      </c>
      <c r="E653" s="26" t="s">
        <v>830</v>
      </c>
      <c r="F653" s="26" t="s">
        <v>378</v>
      </c>
      <c r="G653" s="25">
        <v>160000</v>
      </c>
      <c r="H653" s="15">
        <v>2025</v>
      </c>
    </row>
    <row r="654" spans="2:8" ht="23.25" hidden="1" customHeight="1">
      <c r="B654" s="94" t="s">
        <v>236</v>
      </c>
      <c r="C654" s="18" t="s">
        <v>561</v>
      </c>
      <c r="D654" s="18" t="s">
        <v>269</v>
      </c>
      <c r="E654" s="26" t="s">
        <v>830</v>
      </c>
      <c r="F654" s="26" t="s">
        <v>237</v>
      </c>
      <c r="G654" s="25">
        <v>230000</v>
      </c>
      <c r="H654" s="15">
        <v>2025</v>
      </c>
    </row>
    <row r="655" spans="2:8" ht="15" hidden="1" customHeight="1">
      <c r="B655" s="94" t="s">
        <v>860</v>
      </c>
      <c r="C655" s="18" t="s">
        <v>561</v>
      </c>
      <c r="D655" s="18" t="s">
        <v>269</v>
      </c>
      <c r="E655" s="26" t="s">
        <v>861</v>
      </c>
      <c r="F655" s="26"/>
      <c r="G655" s="25">
        <v>302452548.86000001</v>
      </c>
      <c r="H655" s="15">
        <v>2025</v>
      </c>
    </row>
    <row r="656" spans="2:8" ht="15" hidden="1" customHeight="1">
      <c r="B656" s="94" t="s">
        <v>862</v>
      </c>
      <c r="C656" s="18" t="s">
        <v>561</v>
      </c>
      <c r="D656" s="18" t="s">
        <v>269</v>
      </c>
      <c r="E656" s="26" t="s">
        <v>863</v>
      </c>
      <c r="F656" s="27"/>
      <c r="G656" s="25">
        <v>222144933</v>
      </c>
      <c r="H656" s="15">
        <v>2025</v>
      </c>
    </row>
    <row r="657" spans="2:8" ht="23.25" hidden="1" customHeight="1">
      <c r="B657" s="94" t="s">
        <v>864</v>
      </c>
      <c r="C657" s="18" t="s">
        <v>561</v>
      </c>
      <c r="D657" s="18" t="s">
        <v>269</v>
      </c>
      <c r="E657" s="26" t="s">
        <v>865</v>
      </c>
      <c r="F657" s="27"/>
      <c r="G657" s="25">
        <v>222144933</v>
      </c>
      <c r="H657" s="15">
        <v>2025</v>
      </c>
    </row>
    <row r="658" spans="2:8" ht="23.25" hidden="1" customHeight="1">
      <c r="B658" s="94" t="s">
        <v>234</v>
      </c>
      <c r="C658" s="18" t="s">
        <v>561</v>
      </c>
      <c r="D658" s="18" t="s">
        <v>269</v>
      </c>
      <c r="E658" s="26" t="s">
        <v>865</v>
      </c>
      <c r="F658" s="26" t="s">
        <v>235</v>
      </c>
      <c r="G658" s="25">
        <v>222144933</v>
      </c>
      <c r="H658" s="15">
        <v>2025</v>
      </c>
    </row>
    <row r="659" spans="2:8" ht="34.5" hidden="1" customHeight="1">
      <c r="B659" s="94" t="s">
        <v>236</v>
      </c>
      <c r="C659" s="18" t="s">
        <v>561</v>
      </c>
      <c r="D659" s="18" t="s">
        <v>269</v>
      </c>
      <c r="E659" s="26" t="s">
        <v>865</v>
      </c>
      <c r="F659" s="26" t="s">
        <v>237</v>
      </c>
      <c r="G659" s="25">
        <v>222144933</v>
      </c>
      <c r="H659" s="15">
        <v>2025</v>
      </c>
    </row>
    <row r="660" spans="2:8" ht="23.25" hidden="1" customHeight="1">
      <c r="B660" s="94" t="s">
        <v>866</v>
      </c>
      <c r="C660" s="18" t="s">
        <v>561</v>
      </c>
      <c r="D660" s="18" t="s">
        <v>269</v>
      </c>
      <c r="E660" s="26" t="s">
        <v>867</v>
      </c>
      <c r="F660" s="27"/>
      <c r="G660" s="25">
        <v>80307615.859999999</v>
      </c>
      <c r="H660" s="15">
        <v>2025</v>
      </c>
    </row>
    <row r="661" spans="2:8" ht="15" hidden="1" customHeight="1">
      <c r="B661" s="94" t="s">
        <v>868</v>
      </c>
      <c r="C661" s="18" t="s">
        <v>561</v>
      </c>
      <c r="D661" s="18" t="s">
        <v>269</v>
      </c>
      <c r="E661" s="26" t="s">
        <v>869</v>
      </c>
      <c r="F661" s="27"/>
      <c r="G661" s="25">
        <v>80307615.859999999</v>
      </c>
      <c r="H661" s="15">
        <v>2025</v>
      </c>
    </row>
    <row r="662" spans="2:8" ht="34.5" hidden="1" customHeight="1">
      <c r="B662" s="94" t="s">
        <v>234</v>
      </c>
      <c r="C662" s="18" t="s">
        <v>561</v>
      </c>
      <c r="D662" s="18" t="s">
        <v>269</v>
      </c>
      <c r="E662" s="26" t="s">
        <v>869</v>
      </c>
      <c r="F662" s="26" t="s">
        <v>235</v>
      </c>
      <c r="G662" s="25">
        <v>80307615.859999999</v>
      </c>
      <c r="H662" s="15">
        <v>2025</v>
      </c>
    </row>
    <row r="663" spans="2:8" ht="34.5" hidden="1" customHeight="1">
      <c r="B663" s="94" t="s">
        <v>377</v>
      </c>
      <c r="C663" s="18" t="s">
        <v>561</v>
      </c>
      <c r="D663" s="18" t="s">
        <v>269</v>
      </c>
      <c r="E663" s="26" t="s">
        <v>869</v>
      </c>
      <c r="F663" s="26" t="s">
        <v>378</v>
      </c>
      <c r="G663" s="25">
        <v>13723622.859999999</v>
      </c>
      <c r="H663" s="15">
        <v>2025</v>
      </c>
    </row>
    <row r="664" spans="2:8" ht="23.25" hidden="1" customHeight="1">
      <c r="B664" s="94" t="s">
        <v>236</v>
      </c>
      <c r="C664" s="18" t="s">
        <v>561</v>
      </c>
      <c r="D664" s="18" t="s">
        <v>269</v>
      </c>
      <c r="E664" s="26" t="s">
        <v>869</v>
      </c>
      <c r="F664" s="26" t="s">
        <v>237</v>
      </c>
      <c r="G664" s="25">
        <v>66583993</v>
      </c>
      <c r="H664" s="15">
        <v>2025</v>
      </c>
    </row>
    <row r="665" spans="2:8" ht="15" hidden="1" customHeight="1">
      <c r="B665" s="94" t="s">
        <v>562</v>
      </c>
      <c r="C665" s="18" t="s">
        <v>561</v>
      </c>
      <c r="D665" s="18" t="s">
        <v>345</v>
      </c>
      <c r="E665" s="19"/>
      <c r="F665" s="19"/>
      <c r="G665" s="25">
        <v>500000</v>
      </c>
      <c r="H665" s="15">
        <v>2025</v>
      </c>
    </row>
    <row r="666" spans="2:8" ht="15" hidden="1" customHeight="1">
      <c r="B666" s="94" t="s">
        <v>136</v>
      </c>
      <c r="C666" s="18" t="s">
        <v>561</v>
      </c>
      <c r="D666" s="18" t="s">
        <v>345</v>
      </c>
      <c r="E666" s="18" t="s">
        <v>137</v>
      </c>
      <c r="F666" s="18"/>
      <c r="G666" s="25">
        <v>500000</v>
      </c>
      <c r="H666" s="15">
        <v>2025</v>
      </c>
    </row>
    <row r="667" spans="2:8" ht="23.25" hidden="1" customHeight="1">
      <c r="B667" s="94" t="s">
        <v>138</v>
      </c>
      <c r="C667" s="18" t="s">
        <v>561</v>
      </c>
      <c r="D667" s="18" t="s">
        <v>345</v>
      </c>
      <c r="E667" s="26" t="s">
        <v>139</v>
      </c>
      <c r="F667" s="26"/>
      <c r="G667" s="25">
        <v>500000</v>
      </c>
      <c r="H667" s="15">
        <v>2025</v>
      </c>
    </row>
    <row r="668" spans="2:8" ht="23.25" hidden="1" customHeight="1">
      <c r="B668" s="94" t="s">
        <v>563</v>
      </c>
      <c r="C668" s="18" t="s">
        <v>561</v>
      </c>
      <c r="D668" s="18" t="s">
        <v>345</v>
      </c>
      <c r="E668" s="26" t="s">
        <v>564</v>
      </c>
      <c r="F668" s="27"/>
      <c r="G668" s="25">
        <v>500000</v>
      </c>
      <c r="H668" s="15">
        <v>2025</v>
      </c>
    </row>
    <row r="669" spans="2:8" ht="15" hidden="1" customHeight="1">
      <c r="B669" s="94" t="s">
        <v>565</v>
      </c>
      <c r="C669" s="18" t="s">
        <v>561</v>
      </c>
      <c r="D669" s="18" t="s">
        <v>345</v>
      </c>
      <c r="E669" s="26" t="s">
        <v>566</v>
      </c>
      <c r="F669" s="27"/>
      <c r="G669" s="25">
        <v>500000</v>
      </c>
      <c r="H669" s="15">
        <v>2025</v>
      </c>
    </row>
    <row r="670" spans="2:8" ht="34.5" hidden="1" customHeight="1">
      <c r="B670" s="94" t="s">
        <v>157</v>
      </c>
      <c r="C670" s="18" t="s">
        <v>561</v>
      </c>
      <c r="D670" s="18" t="s">
        <v>345</v>
      </c>
      <c r="E670" s="26" t="s">
        <v>566</v>
      </c>
      <c r="F670" s="26" t="s">
        <v>158</v>
      </c>
      <c r="G670" s="25">
        <v>500000</v>
      </c>
      <c r="H670" s="15">
        <v>2025</v>
      </c>
    </row>
    <row r="671" spans="2:8" ht="90.75" hidden="1" customHeight="1">
      <c r="B671" s="94" t="s">
        <v>159</v>
      </c>
      <c r="C671" s="18" t="s">
        <v>561</v>
      </c>
      <c r="D671" s="18" t="s">
        <v>345</v>
      </c>
      <c r="E671" s="26" t="s">
        <v>566</v>
      </c>
      <c r="F671" s="26" t="s">
        <v>160</v>
      </c>
      <c r="G671" s="25">
        <v>500000</v>
      </c>
      <c r="H671" s="15">
        <v>2025</v>
      </c>
    </row>
    <row r="672" spans="2:8" ht="23.25" hidden="1" customHeight="1">
      <c r="B672" s="94" t="s">
        <v>652</v>
      </c>
      <c r="C672" s="18" t="s">
        <v>561</v>
      </c>
      <c r="D672" s="18" t="s">
        <v>561</v>
      </c>
      <c r="E672" s="19"/>
      <c r="F672" s="19"/>
      <c r="G672" s="25">
        <v>46698000</v>
      </c>
      <c r="H672" s="15">
        <v>2025</v>
      </c>
    </row>
    <row r="673" spans="2:8" ht="23.25" hidden="1" customHeight="1">
      <c r="B673" s="94" t="s">
        <v>219</v>
      </c>
      <c r="C673" s="18" t="s">
        <v>561</v>
      </c>
      <c r="D673" s="18" t="s">
        <v>561</v>
      </c>
      <c r="E673" s="18" t="s">
        <v>220</v>
      </c>
      <c r="F673" s="18"/>
      <c r="G673" s="25">
        <v>46698000</v>
      </c>
      <c r="H673" s="15">
        <v>2025</v>
      </c>
    </row>
    <row r="674" spans="2:8" ht="15" hidden="1" customHeight="1">
      <c r="B674" s="94" t="s">
        <v>653</v>
      </c>
      <c r="C674" s="18" t="s">
        <v>561</v>
      </c>
      <c r="D674" s="18" t="s">
        <v>561</v>
      </c>
      <c r="E674" s="26" t="s">
        <v>654</v>
      </c>
      <c r="F674" s="26"/>
      <c r="G674" s="25">
        <v>15683000</v>
      </c>
      <c r="H674" s="15">
        <v>2025</v>
      </c>
    </row>
    <row r="675" spans="2:8" ht="34.5" hidden="1" customHeight="1">
      <c r="B675" s="94" t="s">
        <v>655</v>
      </c>
      <c r="C675" s="18" t="s">
        <v>561</v>
      </c>
      <c r="D675" s="18" t="s">
        <v>561</v>
      </c>
      <c r="E675" s="26" t="s">
        <v>656</v>
      </c>
      <c r="F675" s="27"/>
      <c r="G675" s="25">
        <v>2683000</v>
      </c>
      <c r="H675" s="15">
        <v>2025</v>
      </c>
    </row>
    <row r="676" spans="2:8" ht="15" hidden="1" customHeight="1">
      <c r="B676" s="94" t="s">
        <v>657</v>
      </c>
      <c r="C676" s="18" t="s">
        <v>561</v>
      </c>
      <c r="D676" s="18" t="s">
        <v>561</v>
      </c>
      <c r="E676" s="26" t="s">
        <v>658</v>
      </c>
      <c r="F676" s="27"/>
      <c r="G676" s="25">
        <v>2683000</v>
      </c>
      <c r="H676" s="15">
        <v>2025</v>
      </c>
    </row>
    <row r="677" spans="2:8" ht="23.25" hidden="1" customHeight="1">
      <c r="B677" s="94" t="s">
        <v>234</v>
      </c>
      <c r="C677" s="18" t="s">
        <v>561</v>
      </c>
      <c r="D677" s="18" t="s">
        <v>561</v>
      </c>
      <c r="E677" s="26" t="s">
        <v>658</v>
      </c>
      <c r="F677" s="26" t="s">
        <v>235</v>
      </c>
      <c r="G677" s="25">
        <v>2683000</v>
      </c>
      <c r="H677" s="15">
        <v>2025</v>
      </c>
    </row>
    <row r="678" spans="2:8" ht="23.25" hidden="1" customHeight="1">
      <c r="B678" s="94" t="s">
        <v>377</v>
      </c>
      <c r="C678" s="18" t="s">
        <v>561</v>
      </c>
      <c r="D678" s="18" t="s">
        <v>561</v>
      </c>
      <c r="E678" s="26" t="s">
        <v>658</v>
      </c>
      <c r="F678" s="26" t="s">
        <v>378</v>
      </c>
      <c r="G678" s="25">
        <v>2683000</v>
      </c>
      <c r="H678" s="15">
        <v>2025</v>
      </c>
    </row>
    <row r="679" spans="2:8" ht="23.25" hidden="1" customHeight="1">
      <c r="B679" s="94" t="s">
        <v>659</v>
      </c>
      <c r="C679" s="18" t="s">
        <v>561</v>
      </c>
      <c r="D679" s="18" t="s">
        <v>561</v>
      </c>
      <c r="E679" s="26" t="s">
        <v>660</v>
      </c>
      <c r="F679" s="27"/>
      <c r="G679" s="25">
        <v>13000000</v>
      </c>
      <c r="H679" s="15">
        <v>2025</v>
      </c>
    </row>
    <row r="680" spans="2:8" ht="15" hidden="1" customHeight="1">
      <c r="B680" s="94" t="s">
        <v>661</v>
      </c>
      <c r="C680" s="18" t="s">
        <v>561</v>
      </c>
      <c r="D680" s="18" t="s">
        <v>561</v>
      </c>
      <c r="E680" s="26" t="s">
        <v>662</v>
      </c>
      <c r="F680" s="27"/>
      <c r="G680" s="25">
        <v>13000000</v>
      </c>
      <c r="H680" s="15">
        <v>2025</v>
      </c>
    </row>
    <row r="681" spans="2:8" ht="68.25" hidden="1" customHeight="1">
      <c r="B681" s="94" t="s">
        <v>234</v>
      </c>
      <c r="C681" s="18" t="s">
        <v>561</v>
      </c>
      <c r="D681" s="18" t="s">
        <v>561</v>
      </c>
      <c r="E681" s="26" t="s">
        <v>662</v>
      </c>
      <c r="F681" s="26" t="s">
        <v>235</v>
      </c>
      <c r="G681" s="25">
        <v>13000000</v>
      </c>
      <c r="H681" s="15">
        <v>2025</v>
      </c>
    </row>
    <row r="682" spans="2:8" ht="34.5" hidden="1" customHeight="1">
      <c r="B682" s="94" t="s">
        <v>377</v>
      </c>
      <c r="C682" s="18" t="s">
        <v>561</v>
      </c>
      <c r="D682" s="18" t="s">
        <v>561</v>
      </c>
      <c r="E682" s="26" t="s">
        <v>662</v>
      </c>
      <c r="F682" s="26" t="s">
        <v>378</v>
      </c>
      <c r="G682" s="25">
        <v>13000000</v>
      </c>
      <c r="H682" s="15">
        <v>2025</v>
      </c>
    </row>
    <row r="683" spans="2:8" ht="23.25" hidden="1" customHeight="1">
      <c r="B683" s="94" t="s">
        <v>138</v>
      </c>
      <c r="C683" s="18" t="s">
        <v>561</v>
      </c>
      <c r="D683" s="18" t="s">
        <v>561</v>
      </c>
      <c r="E683" s="26" t="s">
        <v>221</v>
      </c>
      <c r="F683" s="26"/>
      <c r="G683" s="25">
        <v>31015000</v>
      </c>
      <c r="H683" s="15">
        <v>2025</v>
      </c>
    </row>
    <row r="684" spans="2:8" ht="15" hidden="1" customHeight="1">
      <c r="B684" s="94" t="s">
        <v>140</v>
      </c>
      <c r="C684" s="18" t="s">
        <v>561</v>
      </c>
      <c r="D684" s="18" t="s">
        <v>561</v>
      </c>
      <c r="E684" s="26" t="s">
        <v>663</v>
      </c>
      <c r="F684" s="27"/>
      <c r="G684" s="25">
        <v>31015000</v>
      </c>
      <c r="H684" s="15">
        <v>2025</v>
      </c>
    </row>
    <row r="685" spans="2:8" ht="15" hidden="1" customHeight="1">
      <c r="B685" s="94" t="s">
        <v>664</v>
      </c>
      <c r="C685" s="18" t="s">
        <v>561</v>
      </c>
      <c r="D685" s="18" t="s">
        <v>561</v>
      </c>
      <c r="E685" s="26" t="s">
        <v>665</v>
      </c>
      <c r="F685" s="27"/>
      <c r="G685" s="25">
        <v>31015000</v>
      </c>
      <c r="H685" s="15">
        <v>2025</v>
      </c>
    </row>
    <row r="686" spans="2:8" ht="23.25" hidden="1" customHeight="1">
      <c r="B686" s="94" t="s">
        <v>234</v>
      </c>
      <c r="C686" s="18" t="s">
        <v>561</v>
      </c>
      <c r="D686" s="18" t="s">
        <v>561</v>
      </c>
      <c r="E686" s="26" t="s">
        <v>665</v>
      </c>
      <c r="F686" s="26" t="s">
        <v>235</v>
      </c>
      <c r="G686" s="25">
        <v>31015000</v>
      </c>
      <c r="H686" s="15">
        <v>2025</v>
      </c>
    </row>
    <row r="687" spans="2:8" ht="23.25" hidden="1" customHeight="1">
      <c r="B687" s="94" t="s">
        <v>377</v>
      </c>
      <c r="C687" s="18" t="s">
        <v>561</v>
      </c>
      <c r="D687" s="18" t="s">
        <v>561</v>
      </c>
      <c r="E687" s="26" t="s">
        <v>665</v>
      </c>
      <c r="F687" s="26" t="s">
        <v>378</v>
      </c>
      <c r="G687" s="25">
        <v>31015000</v>
      </c>
      <c r="H687" s="15">
        <v>2025</v>
      </c>
    </row>
    <row r="688" spans="2:8" ht="23.25" hidden="1" customHeight="1">
      <c r="B688" s="94" t="s">
        <v>870</v>
      </c>
      <c r="C688" s="18" t="s">
        <v>561</v>
      </c>
      <c r="D688" s="18" t="s">
        <v>271</v>
      </c>
      <c r="E688" s="19"/>
      <c r="F688" s="19"/>
      <c r="G688" s="25">
        <v>86047512</v>
      </c>
      <c r="H688" s="15">
        <v>2025</v>
      </c>
    </row>
    <row r="689" spans="2:8" ht="15" hidden="1" customHeight="1">
      <c r="B689" s="94" t="s">
        <v>195</v>
      </c>
      <c r="C689" s="18" t="s">
        <v>561</v>
      </c>
      <c r="D689" s="18" t="s">
        <v>271</v>
      </c>
      <c r="E689" s="18" t="s">
        <v>196</v>
      </c>
      <c r="F689" s="18"/>
      <c r="G689" s="25">
        <v>59093512</v>
      </c>
      <c r="H689" s="15">
        <v>2025</v>
      </c>
    </row>
    <row r="690" spans="2:8" ht="15" hidden="1" customHeight="1">
      <c r="B690" s="94" t="s">
        <v>197</v>
      </c>
      <c r="C690" s="18" t="s">
        <v>561</v>
      </c>
      <c r="D690" s="18" t="s">
        <v>271</v>
      </c>
      <c r="E690" s="26" t="s">
        <v>198</v>
      </c>
      <c r="F690" s="26"/>
      <c r="G690" s="25">
        <v>10463520</v>
      </c>
      <c r="H690" s="15">
        <v>2025</v>
      </c>
    </row>
    <row r="691" spans="2:8" ht="15" hidden="1" customHeight="1">
      <c r="B691" s="94" t="s">
        <v>856</v>
      </c>
      <c r="C691" s="18" t="s">
        <v>561</v>
      </c>
      <c r="D691" s="18" t="s">
        <v>271</v>
      </c>
      <c r="E691" s="26" t="s">
        <v>857</v>
      </c>
      <c r="F691" s="27"/>
      <c r="G691" s="25">
        <v>10463520</v>
      </c>
      <c r="H691" s="15">
        <v>2025</v>
      </c>
    </row>
    <row r="692" spans="2:8" ht="15" hidden="1" customHeight="1">
      <c r="B692" s="94" t="s">
        <v>871</v>
      </c>
      <c r="C692" s="18" t="s">
        <v>561</v>
      </c>
      <c r="D692" s="18" t="s">
        <v>271</v>
      </c>
      <c r="E692" s="26" t="s">
        <v>872</v>
      </c>
      <c r="F692" s="27"/>
      <c r="G692" s="25">
        <v>1640520</v>
      </c>
      <c r="H692" s="15">
        <v>2025</v>
      </c>
    </row>
    <row r="693" spans="2:8" ht="15" hidden="1" customHeight="1">
      <c r="B693" s="94" t="s">
        <v>234</v>
      </c>
      <c r="C693" s="18" t="s">
        <v>561</v>
      </c>
      <c r="D693" s="18" t="s">
        <v>271</v>
      </c>
      <c r="E693" s="26" t="s">
        <v>872</v>
      </c>
      <c r="F693" s="26" t="s">
        <v>235</v>
      </c>
      <c r="G693" s="25">
        <v>1640520</v>
      </c>
      <c r="H693" s="15">
        <v>2025</v>
      </c>
    </row>
    <row r="694" spans="2:8" ht="102" hidden="1" customHeight="1">
      <c r="B694" s="94" t="s">
        <v>377</v>
      </c>
      <c r="C694" s="18" t="s">
        <v>561</v>
      </c>
      <c r="D694" s="18" t="s">
        <v>271</v>
      </c>
      <c r="E694" s="26" t="s">
        <v>872</v>
      </c>
      <c r="F694" s="26" t="s">
        <v>378</v>
      </c>
      <c r="G694" s="25">
        <v>624960</v>
      </c>
      <c r="H694" s="15">
        <v>2025</v>
      </c>
    </row>
    <row r="695" spans="2:8" ht="23.25" hidden="1" customHeight="1">
      <c r="B695" s="94" t="s">
        <v>236</v>
      </c>
      <c r="C695" s="18" t="s">
        <v>561</v>
      </c>
      <c r="D695" s="18" t="s">
        <v>271</v>
      </c>
      <c r="E695" s="26" t="s">
        <v>872</v>
      </c>
      <c r="F695" s="26" t="s">
        <v>237</v>
      </c>
      <c r="G695" s="25">
        <v>1015560</v>
      </c>
      <c r="H695" s="15">
        <v>2025</v>
      </c>
    </row>
    <row r="696" spans="2:8" ht="15" hidden="1" customHeight="1">
      <c r="B696" s="94" t="s">
        <v>873</v>
      </c>
      <c r="C696" s="18" t="s">
        <v>561</v>
      </c>
      <c r="D696" s="18" t="s">
        <v>271</v>
      </c>
      <c r="E696" s="26" t="s">
        <v>874</v>
      </c>
      <c r="F696" s="27"/>
      <c r="G696" s="25">
        <v>8823000</v>
      </c>
      <c r="H696" s="15">
        <v>2025</v>
      </c>
    </row>
    <row r="697" spans="2:8" ht="15" hidden="1" customHeight="1">
      <c r="B697" s="94" t="s">
        <v>234</v>
      </c>
      <c r="C697" s="18" t="s">
        <v>561</v>
      </c>
      <c r="D697" s="18" t="s">
        <v>271</v>
      </c>
      <c r="E697" s="26" t="s">
        <v>874</v>
      </c>
      <c r="F697" s="26" t="s">
        <v>235</v>
      </c>
      <c r="G697" s="25">
        <v>8823000</v>
      </c>
      <c r="H697" s="15">
        <v>2025</v>
      </c>
    </row>
    <row r="698" spans="2:8" ht="45.75" hidden="1" customHeight="1">
      <c r="B698" s="94" t="s">
        <v>377</v>
      </c>
      <c r="C698" s="18" t="s">
        <v>561</v>
      </c>
      <c r="D698" s="18" t="s">
        <v>271</v>
      </c>
      <c r="E698" s="26" t="s">
        <v>874</v>
      </c>
      <c r="F698" s="26" t="s">
        <v>378</v>
      </c>
      <c r="G698" s="25">
        <v>3361142.8</v>
      </c>
      <c r="H698" s="15">
        <v>2025</v>
      </c>
    </row>
    <row r="699" spans="2:8" ht="23.25" hidden="1" customHeight="1">
      <c r="B699" s="94" t="s">
        <v>236</v>
      </c>
      <c r="C699" s="18" t="s">
        <v>561</v>
      </c>
      <c r="D699" s="18" t="s">
        <v>271</v>
      </c>
      <c r="E699" s="26" t="s">
        <v>874</v>
      </c>
      <c r="F699" s="26" t="s">
        <v>237</v>
      </c>
      <c r="G699" s="25">
        <v>5461857.2000000002</v>
      </c>
      <c r="H699" s="15">
        <v>2025</v>
      </c>
    </row>
    <row r="700" spans="2:8" ht="15" hidden="1" customHeight="1">
      <c r="B700" s="94" t="s">
        <v>138</v>
      </c>
      <c r="C700" s="18" t="s">
        <v>561</v>
      </c>
      <c r="D700" s="18" t="s">
        <v>271</v>
      </c>
      <c r="E700" s="26" t="s">
        <v>875</v>
      </c>
      <c r="F700" s="26"/>
      <c r="G700" s="25">
        <v>48629992</v>
      </c>
      <c r="H700" s="15">
        <v>2025</v>
      </c>
    </row>
    <row r="701" spans="2:8" ht="15" hidden="1" customHeight="1">
      <c r="B701" s="94" t="s">
        <v>140</v>
      </c>
      <c r="C701" s="18" t="s">
        <v>561</v>
      </c>
      <c r="D701" s="18" t="s">
        <v>271</v>
      </c>
      <c r="E701" s="26" t="s">
        <v>876</v>
      </c>
      <c r="F701" s="27"/>
      <c r="G701" s="25">
        <v>48629992</v>
      </c>
      <c r="H701" s="15">
        <v>2025</v>
      </c>
    </row>
    <row r="702" spans="2:8" ht="15" hidden="1" customHeight="1">
      <c r="B702" s="94" t="s">
        <v>711</v>
      </c>
      <c r="C702" s="18" t="s">
        <v>561</v>
      </c>
      <c r="D702" s="18" t="s">
        <v>271</v>
      </c>
      <c r="E702" s="26" t="s">
        <v>877</v>
      </c>
      <c r="F702" s="27"/>
      <c r="G702" s="25">
        <v>48629992</v>
      </c>
      <c r="H702" s="15">
        <v>2025</v>
      </c>
    </row>
    <row r="703" spans="2:8" ht="23.25" hidden="1" customHeight="1">
      <c r="B703" s="94" t="s">
        <v>144</v>
      </c>
      <c r="C703" s="18" t="s">
        <v>561</v>
      </c>
      <c r="D703" s="18" t="s">
        <v>271</v>
      </c>
      <c r="E703" s="26" t="s">
        <v>877</v>
      </c>
      <c r="F703" s="26" t="s">
        <v>145</v>
      </c>
      <c r="G703" s="25">
        <v>46400623.299999997</v>
      </c>
      <c r="H703" s="15">
        <v>2025</v>
      </c>
    </row>
    <row r="704" spans="2:8" ht="15" hidden="1" customHeight="1">
      <c r="B704" s="94" t="s">
        <v>146</v>
      </c>
      <c r="C704" s="18" t="s">
        <v>561</v>
      </c>
      <c r="D704" s="18" t="s">
        <v>271</v>
      </c>
      <c r="E704" s="26" t="s">
        <v>877</v>
      </c>
      <c r="F704" s="26" t="s">
        <v>147</v>
      </c>
      <c r="G704" s="25">
        <v>46400623.299999997</v>
      </c>
      <c r="H704" s="15">
        <v>2025</v>
      </c>
    </row>
    <row r="705" spans="2:8" ht="45.75" hidden="1" customHeight="1">
      <c r="B705" s="94" t="s">
        <v>157</v>
      </c>
      <c r="C705" s="18" t="s">
        <v>561</v>
      </c>
      <c r="D705" s="18" t="s">
        <v>271</v>
      </c>
      <c r="E705" s="26" t="s">
        <v>877</v>
      </c>
      <c r="F705" s="26" t="s">
        <v>158</v>
      </c>
      <c r="G705" s="25">
        <v>2229368.7000000002</v>
      </c>
      <c r="H705" s="15">
        <v>2025</v>
      </c>
    </row>
    <row r="706" spans="2:8" ht="23.25" hidden="1" customHeight="1">
      <c r="B706" s="94" t="s">
        <v>159</v>
      </c>
      <c r="C706" s="18" t="s">
        <v>561</v>
      </c>
      <c r="D706" s="18" t="s">
        <v>271</v>
      </c>
      <c r="E706" s="26" t="s">
        <v>877</v>
      </c>
      <c r="F706" s="26" t="s">
        <v>160</v>
      </c>
      <c r="G706" s="25">
        <v>2229368.7000000002</v>
      </c>
      <c r="H706" s="15">
        <v>2025</v>
      </c>
    </row>
    <row r="707" spans="2:8" ht="23.25" hidden="1" customHeight="1">
      <c r="B707" s="94" t="s">
        <v>150</v>
      </c>
      <c r="C707" s="18" t="s">
        <v>561</v>
      </c>
      <c r="D707" s="18" t="s">
        <v>271</v>
      </c>
      <c r="E707" s="18" t="s">
        <v>151</v>
      </c>
      <c r="F707" s="18"/>
      <c r="G707" s="25">
        <v>26954000</v>
      </c>
      <c r="H707" s="15">
        <v>2025</v>
      </c>
    </row>
    <row r="708" spans="2:8" ht="23.25" hidden="1" customHeight="1">
      <c r="B708" s="94" t="s">
        <v>878</v>
      </c>
      <c r="C708" s="18" t="s">
        <v>561</v>
      </c>
      <c r="D708" s="18" t="s">
        <v>271</v>
      </c>
      <c r="E708" s="26" t="s">
        <v>879</v>
      </c>
      <c r="F708" s="26"/>
      <c r="G708" s="25">
        <v>26954000</v>
      </c>
      <c r="H708" s="15">
        <v>2025</v>
      </c>
    </row>
    <row r="709" spans="2:8" ht="15" hidden="1" customHeight="1">
      <c r="B709" s="94" t="s">
        <v>880</v>
      </c>
      <c r="C709" s="18" t="s">
        <v>561</v>
      </c>
      <c r="D709" s="18" t="s">
        <v>271</v>
      </c>
      <c r="E709" s="26" t="s">
        <v>881</v>
      </c>
      <c r="F709" s="27"/>
      <c r="G709" s="25">
        <v>26954000</v>
      </c>
      <c r="H709" s="15">
        <v>2025</v>
      </c>
    </row>
    <row r="710" spans="2:8" ht="23.25" hidden="1" customHeight="1">
      <c r="B710" s="94" t="s">
        <v>882</v>
      </c>
      <c r="C710" s="18" t="s">
        <v>561</v>
      </c>
      <c r="D710" s="18" t="s">
        <v>271</v>
      </c>
      <c r="E710" s="26" t="s">
        <v>883</v>
      </c>
      <c r="F710" s="27"/>
      <c r="G710" s="25">
        <v>26954000</v>
      </c>
      <c r="H710" s="15">
        <v>2025</v>
      </c>
    </row>
    <row r="711" spans="2:8" ht="23.25" hidden="1" customHeight="1">
      <c r="B711" s="94" t="s">
        <v>157</v>
      </c>
      <c r="C711" s="18" t="s">
        <v>561</v>
      </c>
      <c r="D711" s="18" t="s">
        <v>271</v>
      </c>
      <c r="E711" s="26" t="s">
        <v>883</v>
      </c>
      <c r="F711" s="26" t="s">
        <v>158</v>
      </c>
      <c r="G711" s="25">
        <v>26954000</v>
      </c>
      <c r="H711" s="15">
        <v>2025</v>
      </c>
    </row>
    <row r="712" spans="2:8" ht="23.25" hidden="1" customHeight="1">
      <c r="B712" s="94" t="s">
        <v>159</v>
      </c>
      <c r="C712" s="18" t="s">
        <v>561</v>
      </c>
      <c r="D712" s="18" t="s">
        <v>271</v>
      </c>
      <c r="E712" s="26" t="s">
        <v>883</v>
      </c>
      <c r="F712" s="26" t="s">
        <v>160</v>
      </c>
      <c r="G712" s="25">
        <v>26954000</v>
      </c>
      <c r="H712" s="15">
        <v>2025</v>
      </c>
    </row>
    <row r="713" spans="2:8" ht="23.25" hidden="1" customHeight="1">
      <c r="B713" s="106" t="s">
        <v>740</v>
      </c>
      <c r="C713" s="28" t="s">
        <v>359</v>
      </c>
      <c r="D713" s="28"/>
      <c r="E713" s="28"/>
      <c r="F713" s="28"/>
      <c r="G713" s="29">
        <v>902928680</v>
      </c>
      <c r="H713" s="15">
        <v>2025</v>
      </c>
    </row>
    <row r="714" spans="2:8" ht="23.25" hidden="1" customHeight="1">
      <c r="B714" s="94" t="s">
        <v>741</v>
      </c>
      <c r="C714" s="18" t="s">
        <v>359</v>
      </c>
      <c r="D714" s="18" t="s">
        <v>133</v>
      </c>
      <c r="E714" s="19"/>
      <c r="F714" s="19"/>
      <c r="G714" s="25">
        <v>877828670</v>
      </c>
      <c r="H714" s="15">
        <v>2025</v>
      </c>
    </row>
    <row r="715" spans="2:8" ht="15" hidden="1" customHeight="1">
      <c r="B715" s="94" t="s">
        <v>720</v>
      </c>
      <c r="C715" s="18" t="s">
        <v>359</v>
      </c>
      <c r="D715" s="18" t="s">
        <v>133</v>
      </c>
      <c r="E715" s="18" t="s">
        <v>721</v>
      </c>
      <c r="F715" s="18"/>
      <c r="G715" s="25">
        <v>877828670</v>
      </c>
      <c r="H715" s="15">
        <v>2025</v>
      </c>
    </row>
    <row r="716" spans="2:8" ht="15" hidden="1" customHeight="1">
      <c r="B716" s="94" t="s">
        <v>742</v>
      </c>
      <c r="C716" s="18" t="s">
        <v>359</v>
      </c>
      <c r="D716" s="18" t="s">
        <v>133</v>
      </c>
      <c r="E716" s="26" t="s">
        <v>743</v>
      </c>
      <c r="F716" s="26"/>
      <c r="G716" s="25">
        <v>67066150</v>
      </c>
      <c r="H716" s="15">
        <v>2025</v>
      </c>
    </row>
    <row r="717" spans="2:8" ht="15" hidden="1" customHeight="1">
      <c r="B717" s="94" t="s">
        <v>744</v>
      </c>
      <c r="C717" s="18" t="s">
        <v>359</v>
      </c>
      <c r="D717" s="18" t="s">
        <v>133</v>
      </c>
      <c r="E717" s="26" t="s">
        <v>745</v>
      </c>
      <c r="F717" s="27"/>
      <c r="G717" s="25">
        <v>59466150</v>
      </c>
      <c r="H717" s="15">
        <v>2025</v>
      </c>
    </row>
    <row r="718" spans="2:8" ht="15" hidden="1" customHeight="1">
      <c r="B718" s="94" t="s">
        <v>746</v>
      </c>
      <c r="C718" s="18" t="s">
        <v>359</v>
      </c>
      <c r="D718" s="18" t="s">
        <v>133</v>
      </c>
      <c r="E718" s="26" t="s">
        <v>747</v>
      </c>
      <c r="F718" s="27"/>
      <c r="G718" s="25">
        <v>59466150</v>
      </c>
      <c r="H718" s="15">
        <v>2025</v>
      </c>
    </row>
    <row r="719" spans="2:8" ht="23.25" hidden="1" customHeight="1">
      <c r="B719" s="94" t="s">
        <v>234</v>
      </c>
      <c r="C719" s="18" t="s">
        <v>359</v>
      </c>
      <c r="D719" s="18" t="s">
        <v>133</v>
      </c>
      <c r="E719" s="26" t="s">
        <v>747</v>
      </c>
      <c r="F719" s="26" t="s">
        <v>235</v>
      </c>
      <c r="G719" s="25">
        <v>59466150</v>
      </c>
      <c r="H719" s="15">
        <v>2025</v>
      </c>
    </row>
    <row r="720" spans="2:8" ht="23.25" hidden="1" customHeight="1">
      <c r="B720" s="94" t="s">
        <v>377</v>
      </c>
      <c r="C720" s="18" t="s">
        <v>359</v>
      </c>
      <c r="D720" s="18" t="s">
        <v>133</v>
      </c>
      <c r="E720" s="26" t="s">
        <v>747</v>
      </c>
      <c r="F720" s="26" t="s">
        <v>378</v>
      </c>
      <c r="G720" s="25">
        <v>59466150</v>
      </c>
      <c r="H720" s="15">
        <v>2025</v>
      </c>
    </row>
    <row r="721" spans="2:8" ht="23.25" hidden="1" customHeight="1">
      <c r="B721" s="94" t="s">
        <v>748</v>
      </c>
      <c r="C721" s="18" t="s">
        <v>359</v>
      </c>
      <c r="D721" s="18" t="s">
        <v>133</v>
      </c>
      <c r="E721" s="26" t="s">
        <v>749</v>
      </c>
      <c r="F721" s="27"/>
      <c r="G721" s="25">
        <v>7600000</v>
      </c>
      <c r="H721" s="15">
        <v>2025</v>
      </c>
    </row>
    <row r="722" spans="2:8" ht="15" hidden="1" customHeight="1">
      <c r="B722" s="94" t="s">
        <v>750</v>
      </c>
      <c r="C722" s="18" t="s">
        <v>359</v>
      </c>
      <c r="D722" s="18" t="s">
        <v>133</v>
      </c>
      <c r="E722" s="26" t="s">
        <v>751</v>
      </c>
      <c r="F722" s="27"/>
      <c r="G722" s="25">
        <v>550000</v>
      </c>
      <c r="H722" s="15">
        <v>2025</v>
      </c>
    </row>
    <row r="723" spans="2:8" ht="34.5" hidden="1" customHeight="1">
      <c r="B723" s="94" t="s">
        <v>234</v>
      </c>
      <c r="C723" s="18" t="s">
        <v>359</v>
      </c>
      <c r="D723" s="18" t="s">
        <v>133</v>
      </c>
      <c r="E723" s="26" t="s">
        <v>751</v>
      </c>
      <c r="F723" s="26" t="s">
        <v>235</v>
      </c>
      <c r="G723" s="25">
        <v>550000</v>
      </c>
      <c r="H723" s="15">
        <v>2025</v>
      </c>
    </row>
    <row r="724" spans="2:8" ht="15" hidden="1" customHeight="1">
      <c r="B724" s="94" t="s">
        <v>377</v>
      </c>
      <c r="C724" s="18" t="s">
        <v>359</v>
      </c>
      <c r="D724" s="18" t="s">
        <v>133</v>
      </c>
      <c r="E724" s="26" t="s">
        <v>751</v>
      </c>
      <c r="F724" s="26" t="s">
        <v>378</v>
      </c>
      <c r="G724" s="25">
        <v>550000</v>
      </c>
      <c r="H724" s="15">
        <v>2025</v>
      </c>
    </row>
    <row r="725" spans="2:8" ht="23.25" hidden="1" customHeight="1">
      <c r="B725" s="94" t="s">
        <v>752</v>
      </c>
      <c r="C725" s="18" t="s">
        <v>359</v>
      </c>
      <c r="D725" s="18" t="s">
        <v>133</v>
      </c>
      <c r="E725" s="26" t="s">
        <v>753</v>
      </c>
      <c r="F725" s="27"/>
      <c r="G725" s="25">
        <v>7050000</v>
      </c>
      <c r="H725" s="15">
        <v>2025</v>
      </c>
    </row>
    <row r="726" spans="2:8" ht="15" hidden="1" customHeight="1">
      <c r="B726" s="94" t="s">
        <v>234</v>
      </c>
      <c r="C726" s="18" t="s">
        <v>359</v>
      </c>
      <c r="D726" s="18" t="s">
        <v>133</v>
      </c>
      <c r="E726" s="26" t="s">
        <v>753</v>
      </c>
      <c r="F726" s="26" t="s">
        <v>235</v>
      </c>
      <c r="G726" s="25">
        <v>7050000</v>
      </c>
      <c r="H726" s="15">
        <v>2025</v>
      </c>
    </row>
    <row r="727" spans="2:8" ht="15" hidden="1" customHeight="1">
      <c r="B727" s="94" t="s">
        <v>377</v>
      </c>
      <c r="C727" s="18" t="s">
        <v>359</v>
      </c>
      <c r="D727" s="18" t="s">
        <v>133</v>
      </c>
      <c r="E727" s="26" t="s">
        <v>753</v>
      </c>
      <c r="F727" s="26" t="s">
        <v>378</v>
      </c>
      <c r="G727" s="25">
        <v>7050000</v>
      </c>
      <c r="H727" s="15">
        <v>2025</v>
      </c>
    </row>
    <row r="728" spans="2:8" ht="23.25" hidden="1" customHeight="1">
      <c r="B728" s="94" t="s">
        <v>754</v>
      </c>
      <c r="C728" s="18" t="s">
        <v>359</v>
      </c>
      <c r="D728" s="18" t="s">
        <v>133</v>
      </c>
      <c r="E728" s="26" t="s">
        <v>755</v>
      </c>
      <c r="F728" s="26"/>
      <c r="G728" s="25">
        <v>146043280</v>
      </c>
      <c r="H728" s="15">
        <v>2025</v>
      </c>
    </row>
    <row r="729" spans="2:8" ht="15" hidden="1" customHeight="1">
      <c r="B729" s="94" t="s">
        <v>756</v>
      </c>
      <c r="C729" s="18" t="s">
        <v>359</v>
      </c>
      <c r="D729" s="18" t="s">
        <v>133</v>
      </c>
      <c r="E729" s="26" t="s">
        <v>757</v>
      </c>
      <c r="F729" s="27"/>
      <c r="G729" s="25">
        <v>128096580</v>
      </c>
      <c r="H729" s="15">
        <v>2025</v>
      </c>
    </row>
    <row r="730" spans="2:8" ht="15" hidden="1" customHeight="1">
      <c r="B730" s="94" t="s">
        <v>758</v>
      </c>
      <c r="C730" s="18" t="s">
        <v>359</v>
      </c>
      <c r="D730" s="18" t="s">
        <v>133</v>
      </c>
      <c r="E730" s="26" t="s">
        <v>759</v>
      </c>
      <c r="F730" s="27"/>
      <c r="G730" s="25">
        <v>3500000</v>
      </c>
      <c r="H730" s="15">
        <v>2025</v>
      </c>
    </row>
    <row r="731" spans="2:8" ht="34.5" hidden="1" customHeight="1">
      <c r="B731" s="94" t="s">
        <v>234</v>
      </c>
      <c r="C731" s="18" t="s">
        <v>359</v>
      </c>
      <c r="D731" s="18" t="s">
        <v>133</v>
      </c>
      <c r="E731" s="26" t="s">
        <v>759</v>
      </c>
      <c r="F731" s="26" t="s">
        <v>235</v>
      </c>
      <c r="G731" s="25">
        <v>3500000</v>
      </c>
      <c r="H731" s="15">
        <v>2025</v>
      </c>
    </row>
    <row r="732" spans="2:8" ht="34.5" hidden="1" customHeight="1">
      <c r="B732" s="94" t="s">
        <v>377</v>
      </c>
      <c r="C732" s="18" t="s">
        <v>359</v>
      </c>
      <c r="D732" s="18" t="s">
        <v>133</v>
      </c>
      <c r="E732" s="26" t="s">
        <v>759</v>
      </c>
      <c r="F732" s="26" t="s">
        <v>378</v>
      </c>
      <c r="G732" s="25">
        <v>3500000</v>
      </c>
      <c r="H732" s="15">
        <v>2025</v>
      </c>
    </row>
    <row r="733" spans="2:8" ht="23.25" hidden="1" customHeight="1">
      <c r="B733" s="94" t="s">
        <v>760</v>
      </c>
      <c r="C733" s="18" t="s">
        <v>359</v>
      </c>
      <c r="D733" s="18" t="s">
        <v>133</v>
      </c>
      <c r="E733" s="26" t="s">
        <v>761</v>
      </c>
      <c r="F733" s="27"/>
      <c r="G733" s="25">
        <v>123367410</v>
      </c>
      <c r="H733" s="15">
        <v>2025</v>
      </c>
    </row>
    <row r="734" spans="2:8" ht="15" hidden="1" customHeight="1">
      <c r="B734" s="94" t="s">
        <v>234</v>
      </c>
      <c r="C734" s="18" t="s">
        <v>359</v>
      </c>
      <c r="D734" s="18" t="s">
        <v>133</v>
      </c>
      <c r="E734" s="26" t="s">
        <v>761</v>
      </c>
      <c r="F734" s="26" t="s">
        <v>235</v>
      </c>
      <c r="G734" s="25">
        <v>123367410</v>
      </c>
      <c r="H734" s="15">
        <v>2025</v>
      </c>
    </row>
    <row r="735" spans="2:8" ht="23.25" hidden="1" customHeight="1">
      <c r="B735" s="94" t="s">
        <v>377</v>
      </c>
      <c r="C735" s="18" t="s">
        <v>359</v>
      </c>
      <c r="D735" s="18" t="s">
        <v>133</v>
      </c>
      <c r="E735" s="26" t="s">
        <v>761</v>
      </c>
      <c r="F735" s="26" t="s">
        <v>378</v>
      </c>
      <c r="G735" s="25">
        <v>123367410</v>
      </c>
      <c r="H735" s="15">
        <v>2025</v>
      </c>
    </row>
    <row r="736" spans="2:8" ht="23.25" hidden="1" customHeight="1">
      <c r="B736" s="94" t="s">
        <v>762</v>
      </c>
      <c r="C736" s="18" t="s">
        <v>359</v>
      </c>
      <c r="D736" s="18" t="s">
        <v>133</v>
      </c>
      <c r="E736" s="26" t="s">
        <v>763</v>
      </c>
      <c r="F736" s="27"/>
      <c r="G736" s="25">
        <v>1229170</v>
      </c>
      <c r="H736" s="15">
        <v>2025</v>
      </c>
    </row>
    <row r="737" spans="2:8" ht="15" hidden="1" customHeight="1">
      <c r="B737" s="94" t="s">
        <v>234</v>
      </c>
      <c r="C737" s="18" t="s">
        <v>359</v>
      </c>
      <c r="D737" s="18" t="s">
        <v>133</v>
      </c>
      <c r="E737" s="26" t="s">
        <v>763</v>
      </c>
      <c r="F737" s="26" t="s">
        <v>235</v>
      </c>
      <c r="G737" s="25">
        <v>1229170</v>
      </c>
      <c r="H737" s="15">
        <v>2025</v>
      </c>
    </row>
    <row r="738" spans="2:8" ht="34.5" hidden="1" customHeight="1">
      <c r="B738" s="94" t="s">
        <v>377</v>
      </c>
      <c r="C738" s="18" t="s">
        <v>359</v>
      </c>
      <c r="D738" s="18" t="s">
        <v>133</v>
      </c>
      <c r="E738" s="26" t="s">
        <v>763</v>
      </c>
      <c r="F738" s="26" t="s">
        <v>378</v>
      </c>
      <c r="G738" s="25">
        <v>1229170</v>
      </c>
      <c r="H738" s="15">
        <v>2025</v>
      </c>
    </row>
    <row r="739" spans="2:8" ht="23.25" hidden="1" customHeight="1">
      <c r="B739" s="94" t="s">
        <v>764</v>
      </c>
      <c r="C739" s="18" t="s">
        <v>359</v>
      </c>
      <c r="D739" s="18" t="s">
        <v>133</v>
      </c>
      <c r="E739" s="26" t="s">
        <v>765</v>
      </c>
      <c r="F739" s="27"/>
      <c r="G739" s="25">
        <v>0</v>
      </c>
      <c r="H739" s="15">
        <v>2025</v>
      </c>
    </row>
    <row r="740" spans="2:8" ht="15" hidden="1" customHeight="1">
      <c r="B740" s="94" t="s">
        <v>234</v>
      </c>
      <c r="C740" s="18" t="s">
        <v>359</v>
      </c>
      <c r="D740" s="18" t="s">
        <v>133</v>
      </c>
      <c r="E740" s="26" t="s">
        <v>765</v>
      </c>
      <c r="F740" s="26" t="s">
        <v>235</v>
      </c>
      <c r="G740" s="25">
        <v>0</v>
      </c>
      <c r="H740" s="15">
        <v>2025</v>
      </c>
    </row>
    <row r="741" spans="2:8" ht="15" hidden="1" customHeight="1">
      <c r="B741" s="94" t="s">
        <v>377</v>
      </c>
      <c r="C741" s="18" t="s">
        <v>359</v>
      </c>
      <c r="D741" s="18" t="s">
        <v>133</v>
      </c>
      <c r="E741" s="26" t="s">
        <v>765</v>
      </c>
      <c r="F741" s="26" t="s">
        <v>378</v>
      </c>
      <c r="G741" s="25">
        <v>0</v>
      </c>
      <c r="H741" s="15">
        <v>2025</v>
      </c>
    </row>
    <row r="742" spans="2:8" ht="23.25" hidden="1" customHeight="1">
      <c r="B742" s="94" t="s">
        <v>766</v>
      </c>
      <c r="C742" s="18" t="s">
        <v>359</v>
      </c>
      <c r="D742" s="18" t="s">
        <v>133</v>
      </c>
      <c r="E742" s="26" t="s">
        <v>767</v>
      </c>
      <c r="F742" s="27"/>
      <c r="G742" s="25">
        <v>2946700</v>
      </c>
      <c r="H742" s="15">
        <v>2025</v>
      </c>
    </row>
    <row r="743" spans="2:8" ht="15" hidden="1" customHeight="1">
      <c r="B743" s="94" t="s">
        <v>768</v>
      </c>
      <c r="C743" s="18" t="s">
        <v>359</v>
      </c>
      <c r="D743" s="18" t="s">
        <v>133</v>
      </c>
      <c r="E743" s="26" t="s">
        <v>769</v>
      </c>
      <c r="F743" s="27"/>
      <c r="G743" s="25">
        <v>1500000</v>
      </c>
      <c r="H743" s="15">
        <v>2025</v>
      </c>
    </row>
    <row r="744" spans="2:8" ht="34.5" hidden="1" customHeight="1">
      <c r="B744" s="94" t="s">
        <v>234</v>
      </c>
      <c r="C744" s="18" t="s">
        <v>359</v>
      </c>
      <c r="D744" s="18" t="s">
        <v>133</v>
      </c>
      <c r="E744" s="26" t="s">
        <v>769</v>
      </c>
      <c r="F744" s="26" t="s">
        <v>235</v>
      </c>
      <c r="G744" s="25">
        <v>1500000</v>
      </c>
      <c r="H744" s="15">
        <v>2025</v>
      </c>
    </row>
    <row r="745" spans="2:8" ht="23.25" hidden="1" customHeight="1">
      <c r="B745" s="94" t="s">
        <v>377</v>
      </c>
      <c r="C745" s="18" t="s">
        <v>359</v>
      </c>
      <c r="D745" s="18" t="s">
        <v>133</v>
      </c>
      <c r="E745" s="26" t="s">
        <v>769</v>
      </c>
      <c r="F745" s="26" t="s">
        <v>378</v>
      </c>
      <c r="G745" s="25">
        <v>1500000</v>
      </c>
      <c r="H745" s="15">
        <v>2025</v>
      </c>
    </row>
    <row r="746" spans="2:8" ht="23.25" hidden="1" customHeight="1">
      <c r="B746" s="94" t="s">
        <v>770</v>
      </c>
      <c r="C746" s="18" t="s">
        <v>359</v>
      </c>
      <c r="D746" s="18" t="s">
        <v>133</v>
      </c>
      <c r="E746" s="26" t="s">
        <v>771</v>
      </c>
      <c r="F746" s="27"/>
      <c r="G746" s="25">
        <v>1446700</v>
      </c>
      <c r="H746" s="15">
        <v>2025</v>
      </c>
    </row>
    <row r="747" spans="2:8" ht="15" hidden="1" customHeight="1">
      <c r="B747" s="94" t="s">
        <v>234</v>
      </c>
      <c r="C747" s="18" t="s">
        <v>359</v>
      </c>
      <c r="D747" s="18" t="s">
        <v>133</v>
      </c>
      <c r="E747" s="26" t="s">
        <v>771</v>
      </c>
      <c r="F747" s="26" t="s">
        <v>235</v>
      </c>
      <c r="G747" s="25">
        <v>1446700</v>
      </c>
      <c r="H747" s="15">
        <v>2025</v>
      </c>
    </row>
    <row r="748" spans="2:8" ht="15" hidden="1" customHeight="1">
      <c r="B748" s="94" t="s">
        <v>377</v>
      </c>
      <c r="C748" s="18" t="s">
        <v>359</v>
      </c>
      <c r="D748" s="18" t="s">
        <v>133</v>
      </c>
      <c r="E748" s="26" t="s">
        <v>771</v>
      </c>
      <c r="F748" s="26" t="s">
        <v>378</v>
      </c>
      <c r="G748" s="25">
        <v>1446700</v>
      </c>
      <c r="H748" s="15">
        <v>2025</v>
      </c>
    </row>
    <row r="749" spans="2:8" ht="23.25" hidden="1" customHeight="1">
      <c r="B749" s="94" t="s">
        <v>736</v>
      </c>
      <c r="C749" s="18" t="s">
        <v>359</v>
      </c>
      <c r="D749" s="18" t="s">
        <v>133</v>
      </c>
      <c r="E749" s="26" t="s">
        <v>772</v>
      </c>
      <c r="F749" s="27"/>
      <c r="G749" s="25">
        <v>15000000</v>
      </c>
      <c r="H749" s="15">
        <v>2025</v>
      </c>
    </row>
    <row r="750" spans="2:8" ht="15" hidden="1" customHeight="1">
      <c r="B750" s="94" t="s">
        <v>773</v>
      </c>
      <c r="C750" s="18" t="s">
        <v>359</v>
      </c>
      <c r="D750" s="18" t="s">
        <v>133</v>
      </c>
      <c r="E750" s="26" t="s">
        <v>774</v>
      </c>
      <c r="F750" s="27"/>
      <c r="G750" s="25">
        <v>15000000</v>
      </c>
      <c r="H750" s="15">
        <v>2025</v>
      </c>
    </row>
    <row r="751" spans="2:8" ht="23.25" hidden="1" customHeight="1">
      <c r="B751" s="94" t="s">
        <v>234</v>
      </c>
      <c r="C751" s="18" t="s">
        <v>359</v>
      </c>
      <c r="D751" s="18" t="s">
        <v>133</v>
      </c>
      <c r="E751" s="26" t="s">
        <v>774</v>
      </c>
      <c r="F751" s="26" t="s">
        <v>235</v>
      </c>
      <c r="G751" s="25">
        <v>15000000</v>
      </c>
      <c r="H751" s="15">
        <v>2025</v>
      </c>
    </row>
    <row r="752" spans="2:8" ht="15" hidden="1" customHeight="1">
      <c r="B752" s="94" t="s">
        <v>377</v>
      </c>
      <c r="C752" s="18" t="s">
        <v>359</v>
      </c>
      <c r="D752" s="18" t="s">
        <v>133</v>
      </c>
      <c r="E752" s="26" t="s">
        <v>774</v>
      </c>
      <c r="F752" s="26" t="s">
        <v>378</v>
      </c>
      <c r="G752" s="25">
        <v>15000000</v>
      </c>
      <c r="H752" s="15">
        <v>2025</v>
      </c>
    </row>
    <row r="753" spans="2:8" ht="23.25" hidden="1" customHeight="1">
      <c r="B753" s="94" t="s">
        <v>775</v>
      </c>
      <c r="C753" s="18" t="s">
        <v>359</v>
      </c>
      <c r="D753" s="18" t="s">
        <v>133</v>
      </c>
      <c r="E753" s="26" t="s">
        <v>776</v>
      </c>
      <c r="F753" s="26"/>
      <c r="G753" s="25">
        <v>624719240</v>
      </c>
      <c r="H753" s="15">
        <v>2025</v>
      </c>
    </row>
    <row r="754" spans="2:8" ht="15" hidden="1" customHeight="1">
      <c r="B754" s="94" t="s">
        <v>777</v>
      </c>
      <c r="C754" s="18" t="s">
        <v>359</v>
      </c>
      <c r="D754" s="18" t="s">
        <v>133</v>
      </c>
      <c r="E754" s="26" t="s">
        <v>778</v>
      </c>
      <c r="F754" s="27"/>
      <c r="G754" s="25">
        <v>121572210</v>
      </c>
      <c r="H754" s="15">
        <v>2025</v>
      </c>
    </row>
    <row r="755" spans="2:8" ht="34.5" hidden="1" customHeight="1">
      <c r="B755" s="94" t="s">
        <v>779</v>
      </c>
      <c r="C755" s="18" t="s">
        <v>359</v>
      </c>
      <c r="D755" s="18" t="s">
        <v>133</v>
      </c>
      <c r="E755" s="26" t="s">
        <v>780</v>
      </c>
      <c r="F755" s="27"/>
      <c r="G755" s="25">
        <v>7427000</v>
      </c>
      <c r="H755" s="15">
        <v>2025</v>
      </c>
    </row>
    <row r="756" spans="2:8" ht="34.5" hidden="1" customHeight="1">
      <c r="B756" s="94" t="s">
        <v>234</v>
      </c>
      <c r="C756" s="18" t="s">
        <v>359</v>
      </c>
      <c r="D756" s="18" t="s">
        <v>133</v>
      </c>
      <c r="E756" s="26" t="s">
        <v>780</v>
      </c>
      <c r="F756" s="26" t="s">
        <v>235</v>
      </c>
      <c r="G756" s="25">
        <v>7427000</v>
      </c>
      <c r="H756" s="15">
        <v>2025</v>
      </c>
    </row>
    <row r="757" spans="2:8" ht="15" hidden="1" customHeight="1">
      <c r="B757" s="94" t="s">
        <v>236</v>
      </c>
      <c r="C757" s="18" t="s">
        <v>359</v>
      </c>
      <c r="D757" s="18" t="s">
        <v>133</v>
      </c>
      <c r="E757" s="26" t="s">
        <v>780</v>
      </c>
      <c r="F757" s="26" t="s">
        <v>237</v>
      </c>
      <c r="G757" s="25">
        <v>7427000</v>
      </c>
      <c r="H757" s="15">
        <v>2025</v>
      </c>
    </row>
    <row r="758" spans="2:8" ht="23.25" hidden="1" customHeight="1">
      <c r="B758" s="94" t="s">
        <v>781</v>
      </c>
      <c r="C758" s="18" t="s">
        <v>359</v>
      </c>
      <c r="D758" s="18" t="s">
        <v>133</v>
      </c>
      <c r="E758" s="26" t="s">
        <v>782</v>
      </c>
      <c r="F758" s="27"/>
      <c r="G758" s="25">
        <v>108580000</v>
      </c>
      <c r="H758" s="15">
        <v>2025</v>
      </c>
    </row>
    <row r="759" spans="2:8" ht="15" hidden="1" customHeight="1">
      <c r="B759" s="94" t="s">
        <v>234</v>
      </c>
      <c r="C759" s="18" t="s">
        <v>359</v>
      </c>
      <c r="D759" s="18" t="s">
        <v>133</v>
      </c>
      <c r="E759" s="26" t="s">
        <v>782</v>
      </c>
      <c r="F759" s="26" t="s">
        <v>235</v>
      </c>
      <c r="G759" s="25">
        <v>108580000</v>
      </c>
      <c r="H759" s="15">
        <v>2025</v>
      </c>
    </row>
    <row r="760" spans="2:8" ht="34.5" hidden="1" customHeight="1">
      <c r="B760" s="94" t="s">
        <v>236</v>
      </c>
      <c r="C760" s="18" t="s">
        <v>359</v>
      </c>
      <c r="D760" s="18" t="s">
        <v>133</v>
      </c>
      <c r="E760" s="26" t="s">
        <v>782</v>
      </c>
      <c r="F760" s="26" t="s">
        <v>237</v>
      </c>
      <c r="G760" s="25">
        <v>108580000</v>
      </c>
      <c r="H760" s="15">
        <v>2025</v>
      </c>
    </row>
    <row r="761" spans="2:8" ht="23.25" hidden="1" customHeight="1">
      <c r="B761" s="94" t="s">
        <v>783</v>
      </c>
      <c r="C761" s="18" t="s">
        <v>359</v>
      </c>
      <c r="D761" s="18" t="s">
        <v>133</v>
      </c>
      <c r="E761" s="26" t="s">
        <v>784</v>
      </c>
      <c r="F761" s="27"/>
      <c r="G761" s="25">
        <v>5565210</v>
      </c>
      <c r="H761" s="15">
        <v>2025</v>
      </c>
    </row>
    <row r="762" spans="2:8" ht="15" hidden="1" customHeight="1">
      <c r="B762" s="94" t="s">
        <v>234</v>
      </c>
      <c r="C762" s="18" t="s">
        <v>359</v>
      </c>
      <c r="D762" s="18" t="s">
        <v>133</v>
      </c>
      <c r="E762" s="26" t="s">
        <v>784</v>
      </c>
      <c r="F762" s="26" t="s">
        <v>235</v>
      </c>
      <c r="G762" s="25">
        <v>5565210</v>
      </c>
      <c r="H762" s="15">
        <v>2025</v>
      </c>
    </row>
    <row r="763" spans="2:8" ht="45.75" hidden="1" customHeight="1">
      <c r="B763" s="94" t="s">
        <v>236</v>
      </c>
      <c r="C763" s="18" t="s">
        <v>359</v>
      </c>
      <c r="D763" s="18" t="s">
        <v>133</v>
      </c>
      <c r="E763" s="26" t="s">
        <v>784</v>
      </c>
      <c r="F763" s="26" t="s">
        <v>237</v>
      </c>
      <c r="G763" s="25">
        <v>5565210</v>
      </c>
      <c r="H763" s="15">
        <v>2025</v>
      </c>
    </row>
    <row r="764" spans="2:8" ht="23.25" hidden="1" customHeight="1">
      <c r="B764" s="94" t="s">
        <v>785</v>
      </c>
      <c r="C764" s="18" t="s">
        <v>359</v>
      </c>
      <c r="D764" s="18" t="s">
        <v>133</v>
      </c>
      <c r="E764" s="26" t="s">
        <v>786</v>
      </c>
      <c r="F764" s="27"/>
      <c r="G764" s="25">
        <v>489253560</v>
      </c>
      <c r="H764" s="15">
        <v>2025</v>
      </c>
    </row>
    <row r="765" spans="2:8" ht="15" hidden="1" customHeight="1">
      <c r="B765" s="94" t="s">
        <v>779</v>
      </c>
      <c r="C765" s="18" t="s">
        <v>359</v>
      </c>
      <c r="D765" s="18" t="s">
        <v>133</v>
      </c>
      <c r="E765" s="26" t="s">
        <v>787</v>
      </c>
      <c r="F765" s="27"/>
      <c r="G765" s="25">
        <v>15700000</v>
      </c>
      <c r="H765" s="15">
        <v>2025</v>
      </c>
    </row>
    <row r="766" spans="2:8" ht="23.25" hidden="1" customHeight="1">
      <c r="B766" s="94" t="s">
        <v>234</v>
      </c>
      <c r="C766" s="18" t="s">
        <v>359</v>
      </c>
      <c r="D766" s="18" t="s">
        <v>133</v>
      </c>
      <c r="E766" s="26" t="s">
        <v>787</v>
      </c>
      <c r="F766" s="26" t="s">
        <v>235</v>
      </c>
      <c r="G766" s="25">
        <v>15700000</v>
      </c>
      <c r="H766" s="15">
        <v>2025</v>
      </c>
    </row>
    <row r="767" spans="2:8" ht="15" hidden="1" customHeight="1">
      <c r="B767" s="94" t="s">
        <v>377</v>
      </c>
      <c r="C767" s="18" t="s">
        <v>359</v>
      </c>
      <c r="D767" s="18" t="s">
        <v>133</v>
      </c>
      <c r="E767" s="26" t="s">
        <v>787</v>
      </c>
      <c r="F767" s="26" t="s">
        <v>378</v>
      </c>
      <c r="G767" s="25">
        <v>4700000</v>
      </c>
      <c r="H767" s="15">
        <v>2025</v>
      </c>
    </row>
    <row r="768" spans="2:8" ht="23.25" hidden="1" customHeight="1">
      <c r="B768" s="94" t="s">
        <v>236</v>
      </c>
      <c r="C768" s="18" t="s">
        <v>359</v>
      </c>
      <c r="D768" s="18" t="s">
        <v>133</v>
      </c>
      <c r="E768" s="26" t="s">
        <v>787</v>
      </c>
      <c r="F768" s="26" t="s">
        <v>237</v>
      </c>
      <c r="G768" s="25">
        <v>11000000</v>
      </c>
      <c r="H768" s="15">
        <v>2025</v>
      </c>
    </row>
    <row r="769" spans="2:8" ht="15" hidden="1" customHeight="1">
      <c r="B769" s="94" t="s">
        <v>788</v>
      </c>
      <c r="C769" s="18" t="s">
        <v>359</v>
      </c>
      <c r="D769" s="18" t="s">
        <v>133</v>
      </c>
      <c r="E769" s="26" t="s">
        <v>789</v>
      </c>
      <c r="F769" s="27"/>
      <c r="G769" s="25">
        <v>473553560</v>
      </c>
      <c r="H769" s="15">
        <v>2025</v>
      </c>
    </row>
    <row r="770" spans="2:8" ht="15" hidden="1" customHeight="1">
      <c r="B770" s="94" t="s">
        <v>234</v>
      </c>
      <c r="C770" s="18" t="s">
        <v>359</v>
      </c>
      <c r="D770" s="18" t="s">
        <v>133</v>
      </c>
      <c r="E770" s="26" t="s">
        <v>789</v>
      </c>
      <c r="F770" s="26" t="s">
        <v>235</v>
      </c>
      <c r="G770" s="25">
        <v>473553560</v>
      </c>
      <c r="H770" s="15">
        <v>2025</v>
      </c>
    </row>
    <row r="771" spans="2:8" ht="34.5" hidden="1" customHeight="1">
      <c r="B771" s="94" t="s">
        <v>377</v>
      </c>
      <c r="C771" s="18" t="s">
        <v>359</v>
      </c>
      <c r="D771" s="18" t="s">
        <v>133</v>
      </c>
      <c r="E771" s="26" t="s">
        <v>789</v>
      </c>
      <c r="F771" s="26" t="s">
        <v>378</v>
      </c>
      <c r="G771" s="25">
        <v>264119200</v>
      </c>
      <c r="H771" s="15">
        <v>2025</v>
      </c>
    </row>
    <row r="772" spans="2:8" ht="23.25" hidden="1" customHeight="1">
      <c r="B772" s="94" t="s">
        <v>236</v>
      </c>
      <c r="C772" s="18" t="s">
        <v>359</v>
      </c>
      <c r="D772" s="18" t="s">
        <v>133</v>
      </c>
      <c r="E772" s="26" t="s">
        <v>789</v>
      </c>
      <c r="F772" s="26" t="s">
        <v>237</v>
      </c>
      <c r="G772" s="25">
        <v>209434360</v>
      </c>
      <c r="H772" s="15">
        <v>2025</v>
      </c>
    </row>
    <row r="773" spans="2:8" ht="15" hidden="1" customHeight="1">
      <c r="B773" s="94" t="s">
        <v>790</v>
      </c>
      <c r="C773" s="18" t="s">
        <v>359</v>
      </c>
      <c r="D773" s="18" t="s">
        <v>133</v>
      </c>
      <c r="E773" s="26" t="s">
        <v>791</v>
      </c>
      <c r="F773" s="27"/>
      <c r="G773" s="25">
        <v>5312300</v>
      </c>
      <c r="H773" s="15">
        <v>2025</v>
      </c>
    </row>
    <row r="774" spans="2:8" ht="15" hidden="1" customHeight="1">
      <c r="B774" s="94" t="s">
        <v>792</v>
      </c>
      <c r="C774" s="18" t="s">
        <v>359</v>
      </c>
      <c r="D774" s="18" t="s">
        <v>133</v>
      </c>
      <c r="E774" s="26" t="s">
        <v>793</v>
      </c>
      <c r="F774" s="27"/>
      <c r="G774" s="25">
        <v>700000</v>
      </c>
      <c r="H774" s="15">
        <v>2025</v>
      </c>
    </row>
    <row r="775" spans="2:8" ht="45.75" hidden="1" customHeight="1">
      <c r="B775" s="94" t="s">
        <v>234</v>
      </c>
      <c r="C775" s="18" t="s">
        <v>359</v>
      </c>
      <c r="D775" s="18" t="s">
        <v>133</v>
      </c>
      <c r="E775" s="26" t="s">
        <v>793</v>
      </c>
      <c r="F775" s="26" t="s">
        <v>235</v>
      </c>
      <c r="G775" s="25">
        <v>700000</v>
      </c>
      <c r="H775" s="15">
        <v>2025</v>
      </c>
    </row>
    <row r="776" spans="2:8" ht="23.25" hidden="1" customHeight="1">
      <c r="B776" s="94" t="s">
        <v>377</v>
      </c>
      <c r="C776" s="18" t="s">
        <v>359</v>
      </c>
      <c r="D776" s="18" t="s">
        <v>133</v>
      </c>
      <c r="E776" s="26" t="s">
        <v>793</v>
      </c>
      <c r="F776" s="26" t="s">
        <v>378</v>
      </c>
      <c r="G776" s="25">
        <v>700000</v>
      </c>
      <c r="H776" s="15">
        <v>2025</v>
      </c>
    </row>
    <row r="777" spans="2:8" ht="23.25" hidden="1" customHeight="1">
      <c r="B777" s="94" t="s">
        <v>794</v>
      </c>
      <c r="C777" s="18" t="s">
        <v>359</v>
      </c>
      <c r="D777" s="18" t="s">
        <v>133</v>
      </c>
      <c r="E777" s="26" t="s">
        <v>795</v>
      </c>
      <c r="F777" s="27"/>
      <c r="G777" s="25">
        <v>1101050</v>
      </c>
      <c r="H777" s="15">
        <v>2025</v>
      </c>
    </row>
    <row r="778" spans="2:8" ht="15" hidden="1" customHeight="1">
      <c r="B778" s="94" t="s">
        <v>234</v>
      </c>
      <c r="C778" s="18" t="s">
        <v>359</v>
      </c>
      <c r="D778" s="18" t="s">
        <v>133</v>
      </c>
      <c r="E778" s="26" t="s">
        <v>795</v>
      </c>
      <c r="F778" s="26" t="s">
        <v>235</v>
      </c>
      <c r="G778" s="25">
        <v>1101050</v>
      </c>
      <c r="H778" s="15">
        <v>2025</v>
      </c>
    </row>
    <row r="779" spans="2:8" ht="23.25" hidden="1" customHeight="1">
      <c r="B779" s="94" t="s">
        <v>236</v>
      </c>
      <c r="C779" s="18" t="s">
        <v>359</v>
      </c>
      <c r="D779" s="18" t="s">
        <v>133</v>
      </c>
      <c r="E779" s="26" t="s">
        <v>795</v>
      </c>
      <c r="F779" s="26" t="s">
        <v>237</v>
      </c>
      <c r="G779" s="25">
        <v>1101050</v>
      </c>
      <c r="H779" s="15">
        <v>2025</v>
      </c>
    </row>
    <row r="780" spans="2:8" ht="23.25" hidden="1" customHeight="1">
      <c r="B780" s="94" t="s">
        <v>796</v>
      </c>
      <c r="C780" s="18" t="s">
        <v>359</v>
      </c>
      <c r="D780" s="18" t="s">
        <v>133</v>
      </c>
      <c r="E780" s="26" t="s">
        <v>797</v>
      </c>
      <c r="F780" s="27"/>
      <c r="G780" s="25">
        <v>3511250</v>
      </c>
      <c r="H780" s="15">
        <v>2025</v>
      </c>
    </row>
    <row r="781" spans="2:8" ht="15" hidden="1" customHeight="1">
      <c r="B781" s="94" t="s">
        <v>234</v>
      </c>
      <c r="C781" s="18" t="s">
        <v>359</v>
      </c>
      <c r="D781" s="18" t="s">
        <v>133</v>
      </c>
      <c r="E781" s="26" t="s">
        <v>797</v>
      </c>
      <c r="F781" s="26" t="s">
        <v>235</v>
      </c>
      <c r="G781" s="25">
        <v>3511250</v>
      </c>
      <c r="H781" s="15">
        <v>2025</v>
      </c>
    </row>
    <row r="782" spans="2:8" ht="23.25" hidden="1" customHeight="1">
      <c r="B782" s="94" t="s">
        <v>377</v>
      </c>
      <c r="C782" s="18" t="s">
        <v>359</v>
      </c>
      <c r="D782" s="18" t="s">
        <v>133</v>
      </c>
      <c r="E782" s="26" t="s">
        <v>797</v>
      </c>
      <c r="F782" s="26" t="s">
        <v>378</v>
      </c>
      <c r="G782" s="25">
        <v>3511250</v>
      </c>
      <c r="H782" s="15">
        <v>2025</v>
      </c>
    </row>
    <row r="783" spans="2:8" ht="23.25" hidden="1" customHeight="1">
      <c r="B783" s="94" t="s">
        <v>798</v>
      </c>
      <c r="C783" s="18" t="s">
        <v>359</v>
      </c>
      <c r="D783" s="18" t="s">
        <v>133</v>
      </c>
      <c r="E783" s="26" t="s">
        <v>799</v>
      </c>
      <c r="F783" s="27"/>
      <c r="G783" s="25">
        <v>7552150</v>
      </c>
      <c r="H783" s="15">
        <v>2025</v>
      </c>
    </row>
    <row r="784" spans="2:8" ht="15" hidden="1" customHeight="1">
      <c r="B784" s="94" t="s">
        <v>800</v>
      </c>
      <c r="C784" s="18" t="s">
        <v>359</v>
      </c>
      <c r="D784" s="18" t="s">
        <v>133</v>
      </c>
      <c r="E784" s="26" t="s">
        <v>801</v>
      </c>
      <c r="F784" s="27"/>
      <c r="G784" s="25">
        <v>7552150</v>
      </c>
      <c r="H784" s="15">
        <v>2025</v>
      </c>
    </row>
    <row r="785" spans="2:8" ht="34.5" hidden="1" customHeight="1">
      <c r="B785" s="94" t="s">
        <v>234</v>
      </c>
      <c r="C785" s="18" t="s">
        <v>359</v>
      </c>
      <c r="D785" s="18" t="s">
        <v>133</v>
      </c>
      <c r="E785" s="26" t="s">
        <v>801</v>
      </c>
      <c r="F785" s="26" t="s">
        <v>235</v>
      </c>
      <c r="G785" s="25">
        <v>7552150</v>
      </c>
      <c r="H785" s="15">
        <v>2025</v>
      </c>
    </row>
    <row r="786" spans="2:8" ht="23.25" hidden="1" customHeight="1">
      <c r="B786" s="94" t="s">
        <v>236</v>
      </c>
      <c r="C786" s="18" t="s">
        <v>359</v>
      </c>
      <c r="D786" s="18" t="s">
        <v>133</v>
      </c>
      <c r="E786" s="26" t="s">
        <v>801</v>
      </c>
      <c r="F786" s="26" t="s">
        <v>237</v>
      </c>
      <c r="G786" s="25">
        <v>7552150</v>
      </c>
      <c r="H786" s="15">
        <v>2025</v>
      </c>
    </row>
    <row r="787" spans="2:8" ht="23.25" hidden="1" customHeight="1">
      <c r="B787" s="94" t="s">
        <v>802</v>
      </c>
      <c r="C787" s="18" t="s">
        <v>359</v>
      </c>
      <c r="D787" s="18" t="s">
        <v>133</v>
      </c>
      <c r="E787" s="26" t="s">
        <v>803</v>
      </c>
      <c r="F787" s="27"/>
      <c r="G787" s="25">
        <v>1029020</v>
      </c>
      <c r="H787" s="15">
        <v>2025</v>
      </c>
    </row>
    <row r="788" spans="2:8" ht="15" hidden="1" customHeight="1">
      <c r="B788" s="94" t="s">
        <v>804</v>
      </c>
      <c r="C788" s="18" t="s">
        <v>359</v>
      </c>
      <c r="D788" s="18" t="s">
        <v>133</v>
      </c>
      <c r="E788" s="26" t="s">
        <v>805</v>
      </c>
      <c r="F788" s="27"/>
      <c r="G788" s="25">
        <v>1029020</v>
      </c>
      <c r="H788" s="15">
        <v>2025</v>
      </c>
    </row>
    <row r="789" spans="2:8" ht="23.25" hidden="1" customHeight="1">
      <c r="B789" s="94" t="s">
        <v>234</v>
      </c>
      <c r="C789" s="18" t="s">
        <v>359</v>
      </c>
      <c r="D789" s="18" t="s">
        <v>133</v>
      </c>
      <c r="E789" s="26" t="s">
        <v>805</v>
      </c>
      <c r="F789" s="26" t="s">
        <v>235</v>
      </c>
      <c r="G789" s="25">
        <v>1029020</v>
      </c>
      <c r="H789" s="15">
        <v>2025</v>
      </c>
    </row>
    <row r="790" spans="2:8" ht="45.75" hidden="1" customHeight="1">
      <c r="B790" s="94" t="s">
        <v>236</v>
      </c>
      <c r="C790" s="18" t="s">
        <v>359</v>
      </c>
      <c r="D790" s="18" t="s">
        <v>133</v>
      </c>
      <c r="E790" s="26" t="s">
        <v>805</v>
      </c>
      <c r="F790" s="26" t="s">
        <v>237</v>
      </c>
      <c r="G790" s="25">
        <v>1029020</v>
      </c>
      <c r="H790" s="15">
        <v>2025</v>
      </c>
    </row>
    <row r="791" spans="2:8" ht="23.25" hidden="1" customHeight="1">
      <c r="B791" s="94" t="s">
        <v>806</v>
      </c>
      <c r="C791" s="18" t="s">
        <v>359</v>
      </c>
      <c r="D791" s="18" t="s">
        <v>133</v>
      </c>
      <c r="E791" s="26" t="s">
        <v>807</v>
      </c>
      <c r="F791" s="26"/>
      <c r="G791" s="25">
        <v>40000000</v>
      </c>
      <c r="H791" s="15">
        <v>2025</v>
      </c>
    </row>
    <row r="792" spans="2:8" ht="15" hidden="1" customHeight="1">
      <c r="B792" s="94" t="s">
        <v>808</v>
      </c>
      <c r="C792" s="18" t="s">
        <v>359</v>
      </c>
      <c r="D792" s="18" t="s">
        <v>133</v>
      </c>
      <c r="E792" s="26" t="s">
        <v>809</v>
      </c>
      <c r="F792" s="27"/>
      <c r="G792" s="25">
        <v>40000000</v>
      </c>
      <c r="H792" s="15">
        <v>2025</v>
      </c>
    </row>
    <row r="793" spans="2:8" ht="23.25" hidden="1" customHeight="1">
      <c r="B793" s="94" t="s">
        <v>810</v>
      </c>
      <c r="C793" s="18" t="s">
        <v>359</v>
      </c>
      <c r="D793" s="18" t="s">
        <v>133</v>
      </c>
      <c r="E793" s="26" t="s">
        <v>811</v>
      </c>
      <c r="F793" s="27"/>
      <c r="G793" s="25">
        <v>40000000</v>
      </c>
      <c r="H793" s="15">
        <v>2025</v>
      </c>
    </row>
    <row r="794" spans="2:8" ht="45.75" hidden="1" customHeight="1">
      <c r="B794" s="94" t="s">
        <v>234</v>
      </c>
      <c r="C794" s="18" t="s">
        <v>359</v>
      </c>
      <c r="D794" s="18" t="s">
        <v>133</v>
      </c>
      <c r="E794" s="26" t="s">
        <v>811</v>
      </c>
      <c r="F794" s="26" t="s">
        <v>235</v>
      </c>
      <c r="G794" s="25">
        <v>40000000</v>
      </c>
      <c r="H794" s="15">
        <v>2025</v>
      </c>
    </row>
    <row r="795" spans="2:8" ht="23.25" hidden="1" customHeight="1">
      <c r="B795" s="94" t="s">
        <v>377</v>
      </c>
      <c r="C795" s="18" t="s">
        <v>359</v>
      </c>
      <c r="D795" s="18" t="s">
        <v>133</v>
      </c>
      <c r="E795" s="26" t="s">
        <v>811</v>
      </c>
      <c r="F795" s="26" t="s">
        <v>378</v>
      </c>
      <c r="G795" s="25">
        <v>40000000</v>
      </c>
      <c r="H795" s="15">
        <v>2025</v>
      </c>
    </row>
    <row r="796" spans="2:8" ht="23.25" hidden="1" customHeight="1">
      <c r="B796" s="94" t="s">
        <v>812</v>
      </c>
      <c r="C796" s="18" t="s">
        <v>359</v>
      </c>
      <c r="D796" s="18" t="s">
        <v>149</v>
      </c>
      <c r="E796" s="19"/>
      <c r="F796" s="19"/>
      <c r="G796" s="25">
        <v>25100010</v>
      </c>
      <c r="H796" s="15">
        <v>2025</v>
      </c>
    </row>
    <row r="797" spans="2:8" ht="15" hidden="1" customHeight="1">
      <c r="B797" s="94" t="s">
        <v>720</v>
      </c>
      <c r="C797" s="18" t="s">
        <v>359</v>
      </c>
      <c r="D797" s="18" t="s">
        <v>149</v>
      </c>
      <c r="E797" s="18" t="s">
        <v>721</v>
      </c>
      <c r="F797" s="18"/>
      <c r="G797" s="25">
        <v>25100010</v>
      </c>
      <c r="H797" s="15">
        <v>2025</v>
      </c>
    </row>
    <row r="798" spans="2:8" ht="15" hidden="1" customHeight="1">
      <c r="B798" s="94" t="s">
        <v>138</v>
      </c>
      <c r="C798" s="18" t="s">
        <v>359</v>
      </c>
      <c r="D798" s="18" t="s">
        <v>149</v>
      </c>
      <c r="E798" s="26" t="s">
        <v>813</v>
      </c>
      <c r="F798" s="26"/>
      <c r="G798" s="25">
        <v>25100010</v>
      </c>
      <c r="H798" s="15">
        <v>2025</v>
      </c>
    </row>
    <row r="799" spans="2:8" ht="15" hidden="1" customHeight="1">
      <c r="B799" s="94" t="s">
        <v>140</v>
      </c>
      <c r="C799" s="18" t="s">
        <v>359</v>
      </c>
      <c r="D799" s="18" t="s">
        <v>149</v>
      </c>
      <c r="E799" s="26" t="s">
        <v>814</v>
      </c>
      <c r="F799" s="27"/>
      <c r="G799" s="25">
        <v>25100010</v>
      </c>
      <c r="H799" s="15">
        <v>2025</v>
      </c>
    </row>
    <row r="800" spans="2:8" ht="15" hidden="1" customHeight="1">
      <c r="B800" s="94" t="s">
        <v>711</v>
      </c>
      <c r="C800" s="18" t="s">
        <v>359</v>
      </c>
      <c r="D800" s="18" t="s">
        <v>149</v>
      </c>
      <c r="E800" s="26" t="s">
        <v>815</v>
      </c>
      <c r="F800" s="27"/>
      <c r="G800" s="25">
        <v>25100010</v>
      </c>
      <c r="H800" s="15">
        <v>2025</v>
      </c>
    </row>
    <row r="801" spans="2:8" ht="23.25" hidden="1" customHeight="1">
      <c r="B801" s="94" t="s">
        <v>144</v>
      </c>
      <c r="C801" s="18" t="s">
        <v>359</v>
      </c>
      <c r="D801" s="18" t="s">
        <v>149</v>
      </c>
      <c r="E801" s="26" t="s">
        <v>815</v>
      </c>
      <c r="F801" s="26" t="s">
        <v>145</v>
      </c>
      <c r="G801" s="25">
        <v>24084320</v>
      </c>
      <c r="H801" s="15">
        <v>2025</v>
      </c>
    </row>
    <row r="802" spans="2:8" ht="15" hidden="1" customHeight="1">
      <c r="B802" s="94" t="s">
        <v>146</v>
      </c>
      <c r="C802" s="18" t="s">
        <v>359</v>
      </c>
      <c r="D802" s="18" t="s">
        <v>149</v>
      </c>
      <c r="E802" s="26" t="s">
        <v>815</v>
      </c>
      <c r="F802" s="26" t="s">
        <v>147</v>
      </c>
      <c r="G802" s="25">
        <v>24084320</v>
      </c>
      <c r="H802" s="15">
        <v>2025</v>
      </c>
    </row>
    <row r="803" spans="2:8" ht="45.75" hidden="1" customHeight="1">
      <c r="B803" s="94" t="s">
        <v>157</v>
      </c>
      <c r="C803" s="18" t="s">
        <v>359</v>
      </c>
      <c r="D803" s="18" t="s">
        <v>149</v>
      </c>
      <c r="E803" s="26" t="s">
        <v>815</v>
      </c>
      <c r="F803" s="26" t="s">
        <v>158</v>
      </c>
      <c r="G803" s="25">
        <v>1015690</v>
      </c>
      <c r="H803" s="15">
        <v>2025</v>
      </c>
    </row>
    <row r="804" spans="2:8" ht="23.25" hidden="1" customHeight="1">
      <c r="B804" s="94" t="s">
        <v>159</v>
      </c>
      <c r="C804" s="18" t="s">
        <v>359</v>
      </c>
      <c r="D804" s="18" t="s">
        <v>149</v>
      </c>
      <c r="E804" s="26" t="s">
        <v>815</v>
      </c>
      <c r="F804" s="26" t="s">
        <v>160</v>
      </c>
      <c r="G804" s="25">
        <v>1015690</v>
      </c>
      <c r="H804" s="15">
        <v>2025</v>
      </c>
    </row>
    <row r="805" spans="2:8" ht="23.25" hidden="1" customHeight="1">
      <c r="B805" s="106" t="s">
        <v>666</v>
      </c>
      <c r="C805" s="28" t="s">
        <v>271</v>
      </c>
      <c r="D805" s="28"/>
      <c r="E805" s="28"/>
      <c r="F805" s="28"/>
      <c r="G805" s="29">
        <v>3840000</v>
      </c>
      <c r="H805" s="15">
        <v>2025</v>
      </c>
    </row>
    <row r="806" spans="2:8" ht="23.25" hidden="1" customHeight="1">
      <c r="B806" s="94" t="s">
        <v>667</v>
      </c>
      <c r="C806" s="18" t="s">
        <v>271</v>
      </c>
      <c r="D806" s="18" t="s">
        <v>271</v>
      </c>
      <c r="E806" s="19"/>
      <c r="F806" s="19"/>
      <c r="G806" s="25">
        <v>3840000</v>
      </c>
      <c r="H806" s="15">
        <v>2025</v>
      </c>
    </row>
    <row r="807" spans="2:8" ht="15" hidden="1" customHeight="1">
      <c r="B807" s="94" t="s">
        <v>668</v>
      </c>
      <c r="C807" s="18" t="s">
        <v>271</v>
      </c>
      <c r="D807" s="18" t="s">
        <v>271</v>
      </c>
      <c r="E807" s="18" t="s">
        <v>669</v>
      </c>
      <c r="F807" s="18"/>
      <c r="G807" s="25">
        <v>3840000</v>
      </c>
      <c r="H807" s="15">
        <v>2025</v>
      </c>
    </row>
    <row r="808" spans="2:8" ht="15" hidden="1" customHeight="1">
      <c r="B808" s="94" t="s">
        <v>670</v>
      </c>
      <c r="C808" s="18" t="s">
        <v>271</v>
      </c>
      <c r="D808" s="18" t="s">
        <v>271</v>
      </c>
      <c r="E808" s="26" t="s">
        <v>671</v>
      </c>
      <c r="F808" s="26"/>
      <c r="G808" s="25">
        <v>3840000</v>
      </c>
      <c r="H808" s="15">
        <v>2025</v>
      </c>
    </row>
    <row r="809" spans="2:8" ht="15" hidden="1" customHeight="1">
      <c r="B809" s="94" t="s">
        <v>672</v>
      </c>
      <c r="C809" s="18" t="s">
        <v>271</v>
      </c>
      <c r="D809" s="18" t="s">
        <v>271</v>
      </c>
      <c r="E809" s="26" t="s">
        <v>673</v>
      </c>
      <c r="F809" s="27"/>
      <c r="G809" s="25">
        <v>3840000</v>
      </c>
      <c r="H809" s="15">
        <v>2025</v>
      </c>
    </row>
    <row r="810" spans="2:8" ht="23.25" hidden="1" customHeight="1">
      <c r="B810" s="94" t="s">
        <v>674</v>
      </c>
      <c r="C810" s="18" t="s">
        <v>271</v>
      </c>
      <c r="D810" s="18" t="s">
        <v>271</v>
      </c>
      <c r="E810" s="26" t="s">
        <v>675</v>
      </c>
      <c r="F810" s="27"/>
      <c r="G810" s="25">
        <v>3840000</v>
      </c>
      <c r="H810" s="15">
        <v>2025</v>
      </c>
    </row>
    <row r="811" spans="2:8" ht="23.25" hidden="1" customHeight="1">
      <c r="B811" s="94" t="s">
        <v>575</v>
      </c>
      <c r="C811" s="18" t="s">
        <v>271</v>
      </c>
      <c r="D811" s="18" t="s">
        <v>271</v>
      </c>
      <c r="E811" s="26" t="s">
        <v>675</v>
      </c>
      <c r="F811" s="26" t="s">
        <v>576</v>
      </c>
      <c r="G811" s="25">
        <v>3840000</v>
      </c>
      <c r="H811" s="15">
        <v>2025</v>
      </c>
    </row>
    <row r="812" spans="2:8" ht="57" hidden="1" customHeight="1">
      <c r="B812" s="94" t="s">
        <v>577</v>
      </c>
      <c r="C812" s="18" t="s">
        <v>271</v>
      </c>
      <c r="D812" s="18" t="s">
        <v>271</v>
      </c>
      <c r="E812" s="26" t="s">
        <v>675</v>
      </c>
      <c r="F812" s="26" t="s">
        <v>578</v>
      </c>
      <c r="G812" s="25">
        <v>3840000</v>
      </c>
      <c r="H812" s="15">
        <v>2025</v>
      </c>
    </row>
    <row r="813" spans="2:8" ht="15" hidden="1" customHeight="1">
      <c r="B813" s="106" t="s">
        <v>567</v>
      </c>
      <c r="C813" s="28" t="s">
        <v>291</v>
      </c>
      <c r="D813" s="28"/>
      <c r="E813" s="28"/>
      <c r="F813" s="28"/>
      <c r="G813" s="29">
        <v>1034232960</v>
      </c>
      <c r="H813" s="15">
        <v>2025</v>
      </c>
    </row>
    <row r="814" spans="2:8" ht="23.25" hidden="1" customHeight="1">
      <c r="B814" s="94" t="s">
        <v>568</v>
      </c>
      <c r="C814" s="18" t="s">
        <v>291</v>
      </c>
      <c r="D814" s="18" t="s">
        <v>133</v>
      </c>
      <c r="E814" s="19"/>
      <c r="F814" s="19"/>
      <c r="G814" s="25">
        <v>30955800</v>
      </c>
      <c r="H814" s="15">
        <v>2025</v>
      </c>
    </row>
    <row r="815" spans="2:8" ht="27" hidden="1" customHeight="1">
      <c r="B815" s="94" t="s">
        <v>150</v>
      </c>
      <c r="C815" s="18" t="s">
        <v>291</v>
      </c>
      <c r="D815" s="18" t="s">
        <v>133</v>
      </c>
      <c r="E815" s="18" t="s">
        <v>151</v>
      </c>
      <c r="F815" s="18"/>
      <c r="G815" s="25">
        <v>30955800</v>
      </c>
      <c r="H815" s="15">
        <v>2025</v>
      </c>
    </row>
    <row r="816" spans="2:8" ht="15" hidden="1" customHeight="1">
      <c r="B816" s="94" t="s">
        <v>569</v>
      </c>
      <c r="C816" s="18" t="s">
        <v>291</v>
      </c>
      <c r="D816" s="18" t="s">
        <v>133</v>
      </c>
      <c r="E816" s="26" t="s">
        <v>570</v>
      </c>
      <c r="F816" s="26"/>
      <c r="G816" s="25">
        <v>30955800</v>
      </c>
      <c r="H816" s="15">
        <v>2025</v>
      </c>
    </row>
    <row r="817" spans="1:8" ht="42.95" hidden="1" customHeight="1">
      <c r="B817" s="94" t="s">
        <v>571</v>
      </c>
      <c r="C817" s="18" t="s">
        <v>291</v>
      </c>
      <c r="D817" s="18" t="s">
        <v>133</v>
      </c>
      <c r="E817" s="26" t="s">
        <v>572</v>
      </c>
      <c r="F817" s="27"/>
      <c r="G817" s="25">
        <v>30955800</v>
      </c>
      <c r="H817" s="15">
        <v>2025</v>
      </c>
    </row>
    <row r="818" spans="1:8" ht="42" hidden="1" customHeight="1">
      <c r="A818" s="15" t="s">
        <v>1004</v>
      </c>
      <c r="B818" s="94" t="s">
        <v>573</v>
      </c>
      <c r="C818" s="18" t="s">
        <v>291</v>
      </c>
      <c r="D818" s="18" t="s">
        <v>133</v>
      </c>
      <c r="E818" s="26" t="s">
        <v>574</v>
      </c>
      <c r="F818" s="27"/>
      <c r="G818" s="25">
        <v>30955800</v>
      </c>
      <c r="H818" s="15">
        <v>2025</v>
      </c>
    </row>
    <row r="819" spans="1:8" ht="34.5" hidden="1" customHeight="1">
      <c r="B819" s="94" t="s">
        <v>157</v>
      </c>
      <c r="C819" s="18" t="s">
        <v>291</v>
      </c>
      <c r="D819" s="18" t="s">
        <v>133</v>
      </c>
      <c r="E819" s="26" t="s">
        <v>574</v>
      </c>
      <c r="F819" s="26" t="s">
        <v>158</v>
      </c>
      <c r="G819" s="25">
        <v>110000</v>
      </c>
      <c r="H819" s="15">
        <v>2025</v>
      </c>
    </row>
    <row r="820" spans="1:8" ht="41.1" hidden="1" customHeight="1">
      <c r="B820" s="94" t="s">
        <v>159</v>
      </c>
      <c r="C820" s="18" t="s">
        <v>291</v>
      </c>
      <c r="D820" s="18" t="s">
        <v>133</v>
      </c>
      <c r="E820" s="26" t="s">
        <v>574</v>
      </c>
      <c r="F820" s="26" t="s">
        <v>160</v>
      </c>
      <c r="G820" s="25">
        <v>110000</v>
      </c>
      <c r="H820" s="15">
        <v>2025</v>
      </c>
    </row>
    <row r="821" spans="1:8" ht="23.25" hidden="1" customHeight="1">
      <c r="B821" s="94" t="s">
        <v>575</v>
      </c>
      <c r="C821" s="18" t="s">
        <v>291</v>
      </c>
      <c r="D821" s="18" t="s">
        <v>133</v>
      </c>
      <c r="E821" s="26" t="s">
        <v>574</v>
      </c>
      <c r="F821" s="26" t="s">
        <v>576</v>
      </c>
      <c r="G821" s="25">
        <v>30845800</v>
      </c>
      <c r="H821" s="15">
        <v>2025</v>
      </c>
    </row>
    <row r="822" spans="1:8" ht="23.25" hidden="1" customHeight="1">
      <c r="B822" s="94" t="s">
        <v>577</v>
      </c>
      <c r="C822" s="18" t="s">
        <v>291</v>
      </c>
      <c r="D822" s="18" t="s">
        <v>133</v>
      </c>
      <c r="E822" s="26" t="s">
        <v>574</v>
      </c>
      <c r="F822" s="26" t="s">
        <v>578</v>
      </c>
      <c r="G822" s="25">
        <v>30845800</v>
      </c>
      <c r="H822" s="15">
        <v>2025</v>
      </c>
    </row>
    <row r="823" spans="1:8" ht="15" hidden="1" customHeight="1">
      <c r="B823" s="94" t="s">
        <v>579</v>
      </c>
      <c r="C823" s="18" t="s">
        <v>291</v>
      </c>
      <c r="D823" s="18" t="s">
        <v>269</v>
      </c>
      <c r="E823" s="19"/>
      <c r="F823" s="19"/>
      <c r="G823" s="25">
        <v>906427160</v>
      </c>
      <c r="H823" s="15">
        <v>2025</v>
      </c>
    </row>
    <row r="824" spans="1:8" ht="23.25" hidden="1" customHeight="1">
      <c r="B824" s="94" t="s">
        <v>580</v>
      </c>
      <c r="C824" s="18" t="s">
        <v>291</v>
      </c>
      <c r="D824" s="18" t="s">
        <v>269</v>
      </c>
      <c r="E824" s="18" t="s">
        <v>581</v>
      </c>
      <c r="F824" s="18"/>
      <c r="G824" s="25">
        <v>0</v>
      </c>
      <c r="H824" s="15">
        <v>2025</v>
      </c>
    </row>
    <row r="825" spans="1:8" ht="33.950000000000003" hidden="1" customHeight="1">
      <c r="B825" s="94" t="s">
        <v>582</v>
      </c>
      <c r="C825" s="18" t="s">
        <v>291</v>
      </c>
      <c r="D825" s="18" t="s">
        <v>269</v>
      </c>
      <c r="E825" s="26" t="s">
        <v>583</v>
      </c>
      <c r="F825" s="26"/>
      <c r="G825" s="25">
        <v>0</v>
      </c>
      <c r="H825" s="15">
        <v>2025</v>
      </c>
    </row>
    <row r="826" spans="1:8" ht="51.95" hidden="1" customHeight="1">
      <c r="B826" s="94" t="s">
        <v>584</v>
      </c>
      <c r="C826" s="18" t="s">
        <v>291</v>
      </c>
      <c r="D826" s="18" t="s">
        <v>269</v>
      </c>
      <c r="E826" s="26" t="s">
        <v>585</v>
      </c>
      <c r="F826" s="27"/>
      <c r="G826" s="25">
        <v>0</v>
      </c>
      <c r="H826" s="15">
        <v>2025</v>
      </c>
    </row>
    <row r="827" spans="1:8" ht="23.25" hidden="1" customHeight="1">
      <c r="A827" s="15" t="s">
        <v>1003</v>
      </c>
      <c r="B827" s="94" t="s">
        <v>586</v>
      </c>
      <c r="C827" s="18" t="s">
        <v>291</v>
      </c>
      <c r="D827" s="18" t="s">
        <v>269</v>
      </c>
      <c r="E827" s="26" t="s">
        <v>587</v>
      </c>
      <c r="F827" s="27"/>
      <c r="G827" s="25">
        <v>0</v>
      </c>
      <c r="H827" s="15">
        <v>2025</v>
      </c>
    </row>
    <row r="828" spans="1:8" ht="34.5" hidden="1" customHeight="1">
      <c r="A828" s="15" t="s">
        <v>1007</v>
      </c>
      <c r="B828" s="94" t="s">
        <v>1008</v>
      </c>
      <c r="C828" s="18" t="s">
        <v>291</v>
      </c>
      <c r="D828" s="18"/>
      <c r="E828" s="26"/>
      <c r="F828" s="26"/>
      <c r="G828" s="25">
        <f>G813-(G818+G843+G851+G854+G859)</f>
        <v>906927160</v>
      </c>
      <c r="H828" s="15">
        <v>2025</v>
      </c>
    </row>
    <row r="829" spans="1:8" ht="36.950000000000003" hidden="1" customHeight="1">
      <c r="B829" s="94" t="s">
        <v>577</v>
      </c>
      <c r="C829" s="18" t="s">
        <v>291</v>
      </c>
      <c r="D829" s="18" t="s">
        <v>269</v>
      </c>
      <c r="E829" s="26" t="s">
        <v>587</v>
      </c>
      <c r="F829" s="26" t="s">
        <v>578</v>
      </c>
      <c r="G829" s="25">
        <v>0</v>
      </c>
      <c r="H829" s="15">
        <v>2025</v>
      </c>
    </row>
    <row r="830" spans="1:8" ht="35.1" hidden="1" customHeight="1">
      <c r="B830" s="94" t="s">
        <v>419</v>
      </c>
      <c r="C830" s="18" t="s">
        <v>291</v>
      </c>
      <c r="D830" s="18" t="s">
        <v>269</v>
      </c>
      <c r="E830" s="18" t="s">
        <v>420</v>
      </c>
      <c r="F830" s="18"/>
      <c r="G830" s="25">
        <v>906427160</v>
      </c>
      <c r="H830" s="15">
        <v>2025</v>
      </c>
    </row>
    <row r="831" spans="1:8" ht="54" hidden="1" customHeight="1">
      <c r="B831" s="94" t="s">
        <v>421</v>
      </c>
      <c r="C831" s="18" t="s">
        <v>291</v>
      </c>
      <c r="D831" s="18" t="s">
        <v>269</v>
      </c>
      <c r="E831" s="26" t="s">
        <v>422</v>
      </c>
      <c r="F831" s="26"/>
      <c r="G831" s="25">
        <v>906427160</v>
      </c>
      <c r="H831" s="15">
        <v>2025</v>
      </c>
    </row>
    <row r="832" spans="1:8" ht="63.95" hidden="1" customHeight="1">
      <c r="B832" s="94" t="s">
        <v>423</v>
      </c>
      <c r="C832" s="18" t="s">
        <v>291</v>
      </c>
      <c r="D832" s="18" t="s">
        <v>269</v>
      </c>
      <c r="E832" s="26" t="s">
        <v>424</v>
      </c>
      <c r="F832" s="27"/>
      <c r="G832" s="25">
        <v>906427160</v>
      </c>
      <c r="H832" s="15">
        <v>2025</v>
      </c>
    </row>
    <row r="833" spans="1:8" ht="34.5" hidden="1" customHeight="1">
      <c r="B833" s="94" t="s">
        <v>425</v>
      </c>
      <c r="C833" s="18" t="s">
        <v>291</v>
      </c>
      <c r="D833" s="18" t="s">
        <v>269</v>
      </c>
      <c r="E833" s="26" t="s">
        <v>426</v>
      </c>
      <c r="F833" s="27"/>
      <c r="G833" s="25">
        <v>94649000</v>
      </c>
      <c r="H833" s="15">
        <v>2025</v>
      </c>
    </row>
    <row r="834" spans="1:8" ht="34.5" hidden="1" customHeight="1">
      <c r="B834" s="94" t="s">
        <v>575</v>
      </c>
      <c r="C834" s="18" t="s">
        <v>291</v>
      </c>
      <c r="D834" s="18" t="s">
        <v>269</v>
      </c>
      <c r="E834" s="26" t="s">
        <v>426</v>
      </c>
      <c r="F834" s="26" t="s">
        <v>576</v>
      </c>
      <c r="G834" s="25">
        <v>94649000</v>
      </c>
      <c r="H834" s="15">
        <v>2025</v>
      </c>
    </row>
    <row r="835" spans="1:8" ht="34.5" hidden="1" customHeight="1">
      <c r="B835" s="94" t="s">
        <v>577</v>
      </c>
      <c r="C835" s="18" t="s">
        <v>291</v>
      </c>
      <c r="D835" s="18" t="s">
        <v>269</v>
      </c>
      <c r="E835" s="26" t="s">
        <v>426</v>
      </c>
      <c r="F835" s="26" t="s">
        <v>578</v>
      </c>
      <c r="G835" s="25">
        <v>94649000</v>
      </c>
      <c r="H835" s="15">
        <v>2025</v>
      </c>
    </row>
    <row r="836" spans="1:8" ht="15" hidden="1" customHeight="1">
      <c r="B836" s="94" t="s">
        <v>427</v>
      </c>
      <c r="C836" s="18" t="s">
        <v>291</v>
      </c>
      <c r="D836" s="18" t="s">
        <v>269</v>
      </c>
      <c r="E836" s="26" t="s">
        <v>428</v>
      </c>
      <c r="F836" s="27"/>
      <c r="G836" s="25">
        <v>811778160</v>
      </c>
      <c r="H836" s="15">
        <v>2025</v>
      </c>
    </row>
    <row r="837" spans="1:8" ht="23.25" hidden="1" customHeight="1">
      <c r="B837" s="94" t="s">
        <v>575</v>
      </c>
      <c r="C837" s="18" t="s">
        <v>291</v>
      </c>
      <c r="D837" s="18" t="s">
        <v>269</v>
      </c>
      <c r="E837" s="26" t="s">
        <v>428</v>
      </c>
      <c r="F837" s="26" t="s">
        <v>576</v>
      </c>
      <c r="G837" s="25">
        <v>811778160</v>
      </c>
      <c r="H837" s="15">
        <v>2025</v>
      </c>
    </row>
    <row r="838" spans="1:8" ht="34.5" hidden="1" customHeight="1">
      <c r="B838" s="94" t="s">
        <v>577</v>
      </c>
      <c r="C838" s="18" t="s">
        <v>291</v>
      </c>
      <c r="D838" s="18" t="s">
        <v>269</v>
      </c>
      <c r="E838" s="26" t="s">
        <v>428</v>
      </c>
      <c r="F838" s="26" t="s">
        <v>578</v>
      </c>
      <c r="G838" s="25">
        <v>811778160</v>
      </c>
      <c r="H838" s="15">
        <v>2025</v>
      </c>
    </row>
    <row r="839" spans="1:8" ht="15" hidden="1" customHeight="1">
      <c r="B839" s="94" t="s">
        <v>588</v>
      </c>
      <c r="C839" s="18" t="s">
        <v>291</v>
      </c>
      <c r="D839" s="18" t="s">
        <v>149</v>
      </c>
      <c r="E839" s="19"/>
      <c r="F839" s="19"/>
      <c r="G839" s="25">
        <v>96350000</v>
      </c>
      <c r="H839" s="15">
        <v>2025</v>
      </c>
    </row>
    <row r="840" spans="1:8" ht="23.25" hidden="1" customHeight="1">
      <c r="B840" s="94" t="s">
        <v>195</v>
      </c>
      <c r="C840" s="18" t="s">
        <v>291</v>
      </c>
      <c r="D840" s="18" t="s">
        <v>149</v>
      </c>
      <c r="E840" s="18" t="s">
        <v>196</v>
      </c>
      <c r="F840" s="18"/>
      <c r="G840" s="25">
        <v>38305000</v>
      </c>
      <c r="H840" s="15">
        <v>2025</v>
      </c>
    </row>
    <row r="841" spans="1:8" ht="15" hidden="1" customHeight="1">
      <c r="B841" s="94" t="s">
        <v>197</v>
      </c>
      <c r="C841" s="18" t="s">
        <v>291</v>
      </c>
      <c r="D841" s="18" t="s">
        <v>149</v>
      </c>
      <c r="E841" s="26" t="s">
        <v>198</v>
      </c>
      <c r="F841" s="26"/>
      <c r="G841" s="25">
        <v>38305000</v>
      </c>
      <c r="H841" s="15">
        <v>2025</v>
      </c>
    </row>
    <row r="842" spans="1:8" ht="38.1" hidden="1" customHeight="1">
      <c r="B842" s="94" t="s">
        <v>199</v>
      </c>
      <c r="C842" s="18" t="s">
        <v>291</v>
      </c>
      <c r="D842" s="18" t="s">
        <v>149</v>
      </c>
      <c r="E842" s="26" t="s">
        <v>200</v>
      </c>
      <c r="F842" s="27"/>
      <c r="G842" s="25">
        <v>38305000</v>
      </c>
      <c r="H842" s="15">
        <v>2025</v>
      </c>
    </row>
    <row r="843" spans="1:8" ht="53.1" hidden="1" customHeight="1">
      <c r="A843" s="15" t="s">
        <v>1003</v>
      </c>
      <c r="B843" s="94" t="s">
        <v>201</v>
      </c>
      <c r="C843" s="18" t="s">
        <v>291</v>
      </c>
      <c r="D843" s="18" t="s">
        <v>149</v>
      </c>
      <c r="E843" s="26" t="s">
        <v>202</v>
      </c>
      <c r="F843" s="27"/>
      <c r="G843" s="25">
        <v>38305000</v>
      </c>
      <c r="H843" s="15">
        <v>2025</v>
      </c>
    </row>
    <row r="844" spans="1:8" ht="23.25" hidden="1" customHeight="1">
      <c r="B844" s="94" t="s">
        <v>157</v>
      </c>
      <c r="C844" s="18" t="s">
        <v>291</v>
      </c>
      <c r="D844" s="18" t="s">
        <v>149</v>
      </c>
      <c r="E844" s="26" t="s">
        <v>202</v>
      </c>
      <c r="F844" s="26" t="s">
        <v>158</v>
      </c>
      <c r="G844" s="25">
        <v>379000</v>
      </c>
      <c r="H844" s="15">
        <v>2025</v>
      </c>
    </row>
    <row r="845" spans="1:8" ht="45.75" hidden="1" customHeight="1">
      <c r="B845" s="94" t="s">
        <v>159</v>
      </c>
      <c r="C845" s="18" t="s">
        <v>291</v>
      </c>
      <c r="D845" s="18" t="s">
        <v>149</v>
      </c>
      <c r="E845" s="26" t="s">
        <v>202</v>
      </c>
      <c r="F845" s="26" t="s">
        <v>160</v>
      </c>
      <c r="G845" s="25">
        <v>379000</v>
      </c>
      <c r="H845" s="15">
        <v>2025</v>
      </c>
    </row>
    <row r="846" spans="1:8" ht="23.25" hidden="1" customHeight="1">
      <c r="B846" s="94" t="s">
        <v>575</v>
      </c>
      <c r="C846" s="18" t="s">
        <v>291</v>
      </c>
      <c r="D846" s="18" t="s">
        <v>149</v>
      </c>
      <c r="E846" s="26" t="s">
        <v>202</v>
      </c>
      <c r="F846" s="26" t="s">
        <v>576</v>
      </c>
      <c r="G846" s="25">
        <v>37926000</v>
      </c>
      <c r="H846" s="15">
        <v>2025</v>
      </c>
    </row>
    <row r="847" spans="1:8" ht="23.25" hidden="1" customHeight="1">
      <c r="B847" s="94" t="s">
        <v>577</v>
      </c>
      <c r="C847" s="18" t="s">
        <v>291</v>
      </c>
      <c r="D847" s="18" t="s">
        <v>149</v>
      </c>
      <c r="E847" s="26" t="s">
        <v>202</v>
      </c>
      <c r="F847" s="26" t="s">
        <v>578</v>
      </c>
      <c r="G847" s="25">
        <v>37926000</v>
      </c>
      <c r="H847" s="15">
        <v>2025</v>
      </c>
    </row>
    <row r="848" spans="1:8" ht="15" hidden="1" customHeight="1">
      <c r="B848" s="94" t="s">
        <v>580</v>
      </c>
      <c r="C848" s="18" t="s">
        <v>291</v>
      </c>
      <c r="D848" s="18" t="s">
        <v>149</v>
      </c>
      <c r="E848" s="18" t="s">
        <v>581</v>
      </c>
      <c r="F848" s="18"/>
      <c r="G848" s="25">
        <v>58045000</v>
      </c>
      <c r="H848" s="15">
        <v>2025</v>
      </c>
    </row>
    <row r="849" spans="1:8" ht="36" hidden="1" customHeight="1">
      <c r="B849" s="94" t="s">
        <v>589</v>
      </c>
      <c r="C849" s="18" t="s">
        <v>291</v>
      </c>
      <c r="D849" s="18" t="s">
        <v>149</v>
      </c>
      <c r="E849" s="26" t="s">
        <v>590</v>
      </c>
      <c r="F849" s="26"/>
      <c r="G849" s="25">
        <v>47693000</v>
      </c>
      <c r="H849" s="15">
        <v>2025</v>
      </c>
    </row>
    <row r="850" spans="1:8" ht="72.95" hidden="1" customHeight="1">
      <c r="B850" s="94" t="s">
        <v>591</v>
      </c>
      <c r="C850" s="18" t="s">
        <v>291</v>
      </c>
      <c r="D850" s="18" t="s">
        <v>149</v>
      </c>
      <c r="E850" s="26" t="s">
        <v>592</v>
      </c>
      <c r="F850" s="27"/>
      <c r="G850" s="25">
        <v>47693000</v>
      </c>
      <c r="H850" s="15">
        <v>2025</v>
      </c>
    </row>
    <row r="851" spans="1:8" ht="62.1" hidden="1" customHeight="1">
      <c r="A851" s="15" t="s">
        <v>1005</v>
      </c>
      <c r="B851" s="94" t="s">
        <v>593</v>
      </c>
      <c r="C851" s="18" t="s">
        <v>291</v>
      </c>
      <c r="D851" s="18" t="s">
        <v>149</v>
      </c>
      <c r="E851" s="26" t="s">
        <v>594</v>
      </c>
      <c r="F851" s="27"/>
      <c r="G851" s="25">
        <v>2375200</v>
      </c>
      <c r="H851" s="15">
        <v>2025</v>
      </c>
    </row>
    <row r="852" spans="1:8" ht="45.75" hidden="1" customHeight="1">
      <c r="B852" s="94" t="s">
        <v>575</v>
      </c>
      <c r="C852" s="18" t="s">
        <v>291</v>
      </c>
      <c r="D852" s="18" t="s">
        <v>149</v>
      </c>
      <c r="E852" s="26" t="s">
        <v>594</v>
      </c>
      <c r="F852" s="26" t="s">
        <v>576</v>
      </c>
      <c r="G852" s="25">
        <v>2375200</v>
      </c>
      <c r="H852" s="15">
        <v>2025</v>
      </c>
    </row>
    <row r="853" spans="1:8" ht="23.25" hidden="1" customHeight="1">
      <c r="B853" s="94" t="s">
        <v>577</v>
      </c>
      <c r="C853" s="18" t="s">
        <v>291</v>
      </c>
      <c r="D853" s="18" t="s">
        <v>149</v>
      </c>
      <c r="E853" s="26" t="s">
        <v>594</v>
      </c>
      <c r="F853" s="26" t="s">
        <v>578</v>
      </c>
      <c r="G853" s="25">
        <v>2375200</v>
      </c>
      <c r="H853" s="15">
        <v>2025</v>
      </c>
    </row>
    <row r="854" spans="1:8" ht="36" hidden="1" customHeight="1">
      <c r="A854" s="15" t="s">
        <v>1005</v>
      </c>
      <c r="B854" s="94" t="s">
        <v>595</v>
      </c>
      <c r="C854" s="18" t="s">
        <v>291</v>
      </c>
      <c r="D854" s="18" t="s">
        <v>149</v>
      </c>
      <c r="E854" s="26" t="s">
        <v>596</v>
      </c>
      <c r="F854" s="27"/>
      <c r="G854" s="25">
        <v>45317800</v>
      </c>
      <c r="H854" s="15">
        <v>2025</v>
      </c>
    </row>
    <row r="855" spans="1:8" ht="23.25" hidden="1" customHeight="1">
      <c r="B855" s="94" t="s">
        <v>575</v>
      </c>
      <c r="C855" s="18" t="s">
        <v>291</v>
      </c>
      <c r="D855" s="18" t="s">
        <v>149</v>
      </c>
      <c r="E855" s="26" t="s">
        <v>596</v>
      </c>
      <c r="F855" s="26" t="s">
        <v>576</v>
      </c>
      <c r="G855" s="25">
        <v>45317800</v>
      </c>
      <c r="H855" s="15">
        <v>2025</v>
      </c>
    </row>
    <row r="856" spans="1:8" ht="23.25" hidden="1" customHeight="1">
      <c r="B856" s="94" t="s">
        <v>577</v>
      </c>
      <c r="C856" s="18" t="s">
        <v>291</v>
      </c>
      <c r="D856" s="18" t="s">
        <v>149</v>
      </c>
      <c r="E856" s="26" t="s">
        <v>596</v>
      </c>
      <c r="F856" s="26" t="s">
        <v>578</v>
      </c>
      <c r="G856" s="25">
        <v>45317800</v>
      </c>
      <c r="H856" s="15">
        <v>2025</v>
      </c>
    </row>
    <row r="857" spans="1:8" ht="48" hidden="1" customHeight="1">
      <c r="B857" s="94" t="s">
        <v>597</v>
      </c>
      <c r="C857" s="18" t="s">
        <v>291</v>
      </c>
      <c r="D857" s="18" t="s">
        <v>149</v>
      </c>
      <c r="E857" s="26" t="s">
        <v>598</v>
      </c>
      <c r="F857" s="26"/>
      <c r="G857" s="25">
        <v>10352000</v>
      </c>
      <c r="H857" s="15">
        <v>2025</v>
      </c>
    </row>
    <row r="858" spans="1:8" ht="62.1" hidden="1" customHeight="1">
      <c r="B858" s="94" t="s">
        <v>599</v>
      </c>
      <c r="C858" s="18" t="s">
        <v>291</v>
      </c>
      <c r="D858" s="18" t="s">
        <v>149</v>
      </c>
      <c r="E858" s="26" t="s">
        <v>600</v>
      </c>
      <c r="F858" s="27"/>
      <c r="G858" s="25">
        <v>10352000</v>
      </c>
      <c r="H858" s="15">
        <v>2025</v>
      </c>
    </row>
    <row r="859" spans="1:8" ht="34.5" hidden="1" customHeight="1">
      <c r="A859" s="15" t="s">
        <v>1006</v>
      </c>
      <c r="B859" s="94" t="s">
        <v>601</v>
      </c>
      <c r="C859" s="18" t="s">
        <v>291</v>
      </c>
      <c r="D859" s="18" t="s">
        <v>149</v>
      </c>
      <c r="E859" s="26" t="s">
        <v>602</v>
      </c>
      <c r="F859" s="27"/>
      <c r="G859" s="25">
        <v>10352000</v>
      </c>
      <c r="H859" s="15">
        <v>2025</v>
      </c>
    </row>
    <row r="860" spans="1:8" ht="45.75" hidden="1" customHeight="1">
      <c r="B860" s="94" t="s">
        <v>306</v>
      </c>
      <c r="C860" s="18" t="s">
        <v>291</v>
      </c>
      <c r="D860" s="18" t="s">
        <v>149</v>
      </c>
      <c r="E860" s="26" t="s">
        <v>602</v>
      </c>
      <c r="F860" s="26" t="s">
        <v>307</v>
      </c>
      <c r="G860" s="25">
        <v>10352000</v>
      </c>
      <c r="H860" s="15">
        <v>2025</v>
      </c>
    </row>
    <row r="861" spans="1:8" ht="34.5" hidden="1" customHeight="1">
      <c r="B861" s="94" t="s">
        <v>308</v>
      </c>
      <c r="C861" s="18" t="s">
        <v>291</v>
      </c>
      <c r="D861" s="18" t="s">
        <v>149</v>
      </c>
      <c r="E861" s="26" t="s">
        <v>602</v>
      </c>
      <c r="F861" s="26" t="s">
        <v>309</v>
      </c>
      <c r="G861" s="25">
        <v>10352000</v>
      </c>
      <c r="H861" s="15">
        <v>2025</v>
      </c>
    </row>
    <row r="862" spans="1:8" ht="23.25" hidden="1" customHeight="1">
      <c r="B862" s="94" t="s">
        <v>603</v>
      </c>
      <c r="C862" s="18" t="s">
        <v>291</v>
      </c>
      <c r="D862" s="18" t="s">
        <v>347</v>
      </c>
      <c r="E862" s="19"/>
      <c r="F862" s="19"/>
      <c r="G862" s="25">
        <v>500000</v>
      </c>
      <c r="H862" s="15">
        <v>2025</v>
      </c>
    </row>
    <row r="863" spans="1:8" ht="32.1" hidden="1" customHeight="1">
      <c r="B863" s="94" t="s">
        <v>150</v>
      </c>
      <c r="C863" s="18" t="s">
        <v>291</v>
      </c>
      <c r="D863" s="18" t="s">
        <v>347</v>
      </c>
      <c r="E863" s="18" t="s">
        <v>151</v>
      </c>
      <c r="F863" s="18"/>
      <c r="G863" s="25">
        <v>500000</v>
      </c>
      <c r="H863" s="15">
        <v>2025</v>
      </c>
    </row>
    <row r="864" spans="1:8" ht="38.1" hidden="1" customHeight="1">
      <c r="B864" s="94" t="s">
        <v>604</v>
      </c>
      <c r="C864" s="18" t="s">
        <v>291</v>
      </c>
      <c r="D864" s="18" t="s">
        <v>347</v>
      </c>
      <c r="E864" s="26" t="s">
        <v>605</v>
      </c>
      <c r="F864" s="26"/>
      <c r="G864" s="25">
        <v>500000</v>
      </c>
      <c r="H864" s="15">
        <v>2025</v>
      </c>
    </row>
    <row r="865" spans="2:8" ht="39.950000000000003" hidden="1" customHeight="1">
      <c r="B865" s="94" t="s">
        <v>606</v>
      </c>
      <c r="C865" s="18" t="s">
        <v>291</v>
      </c>
      <c r="D865" s="18" t="s">
        <v>347</v>
      </c>
      <c r="E865" s="26" t="s">
        <v>607</v>
      </c>
      <c r="F865" s="27"/>
      <c r="G865" s="25">
        <v>500000</v>
      </c>
      <c r="H865" s="15">
        <v>2025</v>
      </c>
    </row>
    <row r="866" spans="2:8" ht="38.1" hidden="1" customHeight="1">
      <c r="B866" s="94" t="s">
        <v>608</v>
      </c>
      <c r="C866" s="18" t="s">
        <v>291</v>
      </c>
      <c r="D866" s="18" t="s">
        <v>347</v>
      </c>
      <c r="E866" s="26" t="s">
        <v>609</v>
      </c>
      <c r="F866" s="27"/>
      <c r="G866" s="25">
        <v>500000</v>
      </c>
      <c r="H866" s="15">
        <v>2025</v>
      </c>
    </row>
    <row r="867" spans="2:8" ht="42" hidden="1" customHeight="1">
      <c r="B867" s="94" t="s">
        <v>234</v>
      </c>
      <c r="C867" s="18" t="s">
        <v>291</v>
      </c>
      <c r="D867" s="18" t="s">
        <v>347</v>
      </c>
      <c r="E867" s="26" t="s">
        <v>609</v>
      </c>
      <c r="F867" s="26" t="s">
        <v>235</v>
      </c>
      <c r="G867" s="25">
        <v>500000</v>
      </c>
      <c r="H867" s="15">
        <v>2025</v>
      </c>
    </row>
    <row r="868" spans="2:8" ht="42" hidden="1" customHeight="1">
      <c r="B868" s="94" t="s">
        <v>610</v>
      </c>
      <c r="C868" s="18" t="s">
        <v>291</v>
      </c>
      <c r="D868" s="18" t="s">
        <v>347</v>
      </c>
      <c r="E868" s="26" t="s">
        <v>609</v>
      </c>
      <c r="F868" s="26" t="s">
        <v>611</v>
      </c>
      <c r="G868" s="25">
        <v>500000</v>
      </c>
      <c r="H868" s="15">
        <v>2025</v>
      </c>
    </row>
    <row r="869" spans="2:8" ht="23.25" hidden="1" customHeight="1">
      <c r="B869" s="106" t="s">
        <v>676</v>
      </c>
      <c r="C869" s="28" t="s">
        <v>677</v>
      </c>
      <c r="D869" s="28"/>
      <c r="E869" s="28"/>
      <c r="F869" s="28"/>
      <c r="G869" s="29">
        <v>620794760</v>
      </c>
      <c r="H869" s="15">
        <v>2025</v>
      </c>
    </row>
    <row r="870" spans="2:8" ht="45.75" hidden="1" customHeight="1">
      <c r="B870" s="94" t="s">
        <v>678</v>
      </c>
      <c r="C870" s="18" t="s">
        <v>677</v>
      </c>
      <c r="D870" s="18" t="s">
        <v>133</v>
      </c>
      <c r="E870" s="19"/>
      <c r="F870" s="19"/>
      <c r="G870" s="25">
        <v>391422000</v>
      </c>
      <c r="H870" s="15">
        <v>2025</v>
      </c>
    </row>
    <row r="871" spans="2:8" ht="15" hidden="1" customHeight="1">
      <c r="B871" s="94" t="s">
        <v>679</v>
      </c>
      <c r="C871" s="18" t="s">
        <v>677</v>
      </c>
      <c r="D871" s="18" t="s">
        <v>133</v>
      </c>
      <c r="E871" s="18" t="s">
        <v>680</v>
      </c>
      <c r="F871" s="18"/>
      <c r="G871" s="25">
        <v>391422000</v>
      </c>
      <c r="H871" s="15">
        <v>2025</v>
      </c>
    </row>
    <row r="872" spans="2:8" ht="30" hidden="1" customHeight="1">
      <c r="B872" s="94" t="s">
        <v>681</v>
      </c>
      <c r="C872" s="18" t="s">
        <v>677</v>
      </c>
      <c r="D872" s="18" t="s">
        <v>133</v>
      </c>
      <c r="E872" s="26" t="s">
        <v>682</v>
      </c>
      <c r="F872" s="26"/>
      <c r="G872" s="25">
        <v>391422000</v>
      </c>
      <c r="H872" s="15">
        <v>2025</v>
      </c>
    </row>
    <row r="873" spans="2:8" ht="44.1" hidden="1" customHeight="1">
      <c r="B873" s="94" t="s">
        <v>683</v>
      </c>
      <c r="C873" s="18" t="s">
        <v>677</v>
      </c>
      <c r="D873" s="18" t="s">
        <v>133</v>
      </c>
      <c r="E873" s="26" t="s">
        <v>684</v>
      </c>
      <c r="F873" s="27"/>
      <c r="G873" s="25">
        <v>391422000</v>
      </c>
      <c r="H873" s="15">
        <v>2025</v>
      </c>
    </row>
    <row r="874" spans="2:8" ht="51.95" hidden="1" customHeight="1">
      <c r="B874" s="94" t="s">
        <v>685</v>
      </c>
      <c r="C874" s="18" t="s">
        <v>677</v>
      </c>
      <c r="D874" s="18" t="s">
        <v>133</v>
      </c>
      <c r="E874" s="26" t="s">
        <v>686</v>
      </c>
      <c r="F874" s="27"/>
      <c r="G874" s="25">
        <v>10312000</v>
      </c>
      <c r="H874" s="15">
        <v>2025</v>
      </c>
    </row>
    <row r="875" spans="2:8" ht="56.1" hidden="1" customHeight="1">
      <c r="B875" s="94" t="s">
        <v>234</v>
      </c>
      <c r="C875" s="18" t="s">
        <v>677</v>
      </c>
      <c r="D875" s="18" t="s">
        <v>133</v>
      </c>
      <c r="E875" s="26" t="s">
        <v>686</v>
      </c>
      <c r="F875" s="26" t="s">
        <v>235</v>
      </c>
      <c r="G875" s="25">
        <v>10312000</v>
      </c>
      <c r="H875" s="15">
        <v>2025</v>
      </c>
    </row>
    <row r="876" spans="2:8" ht="23.25" hidden="1" customHeight="1">
      <c r="B876" s="94" t="s">
        <v>377</v>
      </c>
      <c r="C876" s="18" t="s">
        <v>677</v>
      </c>
      <c r="D876" s="18" t="s">
        <v>133</v>
      </c>
      <c r="E876" s="26" t="s">
        <v>686</v>
      </c>
      <c r="F876" s="26" t="s">
        <v>378</v>
      </c>
      <c r="G876" s="25">
        <v>1110000</v>
      </c>
      <c r="H876" s="15">
        <v>2025</v>
      </c>
    </row>
    <row r="877" spans="2:8" ht="23.25" hidden="1" customHeight="1">
      <c r="B877" s="94" t="s">
        <v>236</v>
      </c>
      <c r="C877" s="18" t="s">
        <v>677</v>
      </c>
      <c r="D877" s="18" t="s">
        <v>133</v>
      </c>
      <c r="E877" s="26" t="s">
        <v>686</v>
      </c>
      <c r="F877" s="26" t="s">
        <v>237</v>
      </c>
      <c r="G877" s="25">
        <v>9202000</v>
      </c>
      <c r="H877" s="15">
        <v>2025</v>
      </c>
    </row>
    <row r="878" spans="2:8" ht="15" hidden="1" customHeight="1">
      <c r="B878" s="94" t="s">
        <v>687</v>
      </c>
      <c r="C878" s="18" t="s">
        <v>677</v>
      </c>
      <c r="D878" s="18" t="s">
        <v>133</v>
      </c>
      <c r="E878" s="26" t="s">
        <v>688</v>
      </c>
      <c r="F878" s="27"/>
      <c r="G878" s="25">
        <v>28305000</v>
      </c>
      <c r="H878" s="15">
        <v>2025</v>
      </c>
    </row>
    <row r="879" spans="2:8" ht="15" hidden="1" customHeight="1">
      <c r="B879" s="94" t="s">
        <v>234</v>
      </c>
      <c r="C879" s="18" t="s">
        <v>677</v>
      </c>
      <c r="D879" s="18" t="s">
        <v>133</v>
      </c>
      <c r="E879" s="26" t="s">
        <v>688</v>
      </c>
      <c r="F879" s="26" t="s">
        <v>235</v>
      </c>
      <c r="G879" s="25">
        <v>28305000</v>
      </c>
      <c r="H879" s="15">
        <v>2025</v>
      </c>
    </row>
    <row r="880" spans="2:8" ht="23.25" hidden="1" customHeight="1">
      <c r="B880" s="94" t="s">
        <v>377</v>
      </c>
      <c r="C880" s="18" t="s">
        <v>677</v>
      </c>
      <c r="D880" s="18" t="s">
        <v>133</v>
      </c>
      <c r="E880" s="26" t="s">
        <v>688</v>
      </c>
      <c r="F880" s="26" t="s">
        <v>378</v>
      </c>
      <c r="G880" s="25">
        <v>22805000</v>
      </c>
      <c r="H880" s="15">
        <v>2025</v>
      </c>
    </row>
    <row r="881" spans="2:8" ht="23.25" hidden="1" customHeight="1">
      <c r="B881" s="94" t="s">
        <v>236</v>
      </c>
      <c r="C881" s="18" t="s">
        <v>677</v>
      </c>
      <c r="D881" s="18" t="s">
        <v>133</v>
      </c>
      <c r="E881" s="26" t="s">
        <v>688</v>
      </c>
      <c r="F881" s="26" t="s">
        <v>237</v>
      </c>
      <c r="G881" s="25">
        <v>5500000</v>
      </c>
      <c r="H881" s="15">
        <v>2025</v>
      </c>
    </row>
    <row r="882" spans="2:8" ht="15" hidden="1" customHeight="1">
      <c r="B882" s="94" t="s">
        <v>689</v>
      </c>
      <c r="C882" s="18" t="s">
        <v>677</v>
      </c>
      <c r="D882" s="18" t="s">
        <v>133</v>
      </c>
      <c r="E882" s="26" t="s">
        <v>690</v>
      </c>
      <c r="F882" s="27"/>
      <c r="G882" s="25">
        <v>352805000</v>
      </c>
      <c r="H882" s="15">
        <v>2025</v>
      </c>
    </row>
    <row r="883" spans="2:8" ht="15" hidden="1" customHeight="1">
      <c r="B883" s="94" t="s">
        <v>234</v>
      </c>
      <c r="C883" s="18" t="s">
        <v>677</v>
      </c>
      <c r="D883" s="18" t="s">
        <v>133</v>
      </c>
      <c r="E883" s="26" t="s">
        <v>690</v>
      </c>
      <c r="F883" s="26" t="s">
        <v>235</v>
      </c>
      <c r="G883" s="25">
        <v>352805000</v>
      </c>
      <c r="H883" s="15">
        <v>2025</v>
      </c>
    </row>
    <row r="884" spans="2:8" ht="34.5" hidden="1" customHeight="1">
      <c r="B884" s="94" t="s">
        <v>377</v>
      </c>
      <c r="C884" s="18" t="s">
        <v>677</v>
      </c>
      <c r="D884" s="18" t="s">
        <v>133</v>
      </c>
      <c r="E884" s="26" t="s">
        <v>690</v>
      </c>
      <c r="F884" s="26" t="s">
        <v>378</v>
      </c>
      <c r="G884" s="25">
        <v>50845000</v>
      </c>
      <c r="H884" s="15">
        <v>2025</v>
      </c>
    </row>
    <row r="885" spans="2:8" ht="23.25" hidden="1" customHeight="1">
      <c r="B885" s="94" t="s">
        <v>236</v>
      </c>
      <c r="C885" s="18" t="s">
        <v>677</v>
      </c>
      <c r="D885" s="18" t="s">
        <v>133</v>
      </c>
      <c r="E885" s="26" t="s">
        <v>690</v>
      </c>
      <c r="F885" s="26" t="s">
        <v>237</v>
      </c>
      <c r="G885" s="25">
        <v>301960000</v>
      </c>
      <c r="H885" s="15">
        <v>2025</v>
      </c>
    </row>
    <row r="886" spans="2:8" ht="15" hidden="1" customHeight="1">
      <c r="B886" s="94" t="s">
        <v>691</v>
      </c>
      <c r="C886" s="18" t="s">
        <v>677</v>
      </c>
      <c r="D886" s="18" t="s">
        <v>133</v>
      </c>
      <c r="E886" s="26" t="s">
        <v>692</v>
      </c>
      <c r="F886" s="27"/>
      <c r="G886" s="25">
        <v>0</v>
      </c>
      <c r="H886" s="15">
        <v>2025</v>
      </c>
    </row>
    <row r="887" spans="2:8" ht="15" hidden="1" customHeight="1">
      <c r="B887" s="94" t="s">
        <v>693</v>
      </c>
      <c r="C887" s="18" t="s">
        <v>677</v>
      </c>
      <c r="D887" s="18" t="s">
        <v>133</v>
      </c>
      <c r="E887" s="26" t="s">
        <v>694</v>
      </c>
      <c r="F887" s="27"/>
      <c r="G887" s="25">
        <v>0</v>
      </c>
      <c r="H887" s="15">
        <v>2025</v>
      </c>
    </row>
    <row r="888" spans="2:8" ht="23.25" hidden="1" customHeight="1">
      <c r="B888" s="94" t="s">
        <v>234</v>
      </c>
      <c r="C888" s="18" t="s">
        <v>677</v>
      </c>
      <c r="D888" s="18" t="s">
        <v>133</v>
      </c>
      <c r="E888" s="26" t="s">
        <v>694</v>
      </c>
      <c r="F888" s="26" t="s">
        <v>235</v>
      </c>
      <c r="G888" s="25">
        <v>0</v>
      </c>
      <c r="H888" s="15">
        <v>2025</v>
      </c>
    </row>
    <row r="889" spans="2:8" ht="23.25" hidden="1" customHeight="1">
      <c r="B889" s="94" t="s">
        <v>377</v>
      </c>
      <c r="C889" s="18" t="s">
        <v>677</v>
      </c>
      <c r="D889" s="18" t="s">
        <v>133</v>
      </c>
      <c r="E889" s="26" t="s">
        <v>694</v>
      </c>
      <c r="F889" s="26" t="s">
        <v>378</v>
      </c>
      <c r="G889" s="25">
        <v>0</v>
      </c>
      <c r="H889" s="15">
        <v>2025</v>
      </c>
    </row>
    <row r="890" spans="2:8" ht="23.25" hidden="1" customHeight="1">
      <c r="B890" s="94" t="s">
        <v>695</v>
      </c>
      <c r="C890" s="18" t="s">
        <v>677</v>
      </c>
      <c r="D890" s="18" t="s">
        <v>269</v>
      </c>
      <c r="E890" s="19"/>
      <c r="F890" s="19"/>
      <c r="G890" s="25">
        <v>197472760</v>
      </c>
      <c r="H890" s="15">
        <v>2025</v>
      </c>
    </row>
    <row r="891" spans="2:8" ht="15" hidden="1" customHeight="1">
      <c r="B891" s="94" t="s">
        <v>679</v>
      </c>
      <c r="C891" s="18" t="s">
        <v>677</v>
      </c>
      <c r="D891" s="18" t="s">
        <v>269</v>
      </c>
      <c r="E891" s="18" t="s">
        <v>680</v>
      </c>
      <c r="F891" s="18"/>
      <c r="G891" s="25">
        <v>197472760</v>
      </c>
      <c r="H891" s="15">
        <v>2025</v>
      </c>
    </row>
    <row r="892" spans="2:8" ht="15" hidden="1" customHeight="1">
      <c r="B892" s="94" t="s">
        <v>681</v>
      </c>
      <c r="C892" s="18" t="s">
        <v>677</v>
      </c>
      <c r="D892" s="18" t="s">
        <v>269</v>
      </c>
      <c r="E892" s="26" t="s">
        <v>682</v>
      </c>
      <c r="F892" s="26"/>
      <c r="G892" s="25">
        <v>4800000</v>
      </c>
      <c r="H892" s="15">
        <v>2025</v>
      </c>
    </row>
    <row r="893" spans="2:8" ht="15" hidden="1" customHeight="1">
      <c r="B893" s="94" t="s">
        <v>683</v>
      </c>
      <c r="C893" s="18" t="s">
        <v>677</v>
      </c>
      <c r="D893" s="18" t="s">
        <v>269</v>
      </c>
      <c r="E893" s="26" t="s">
        <v>684</v>
      </c>
      <c r="F893" s="27"/>
      <c r="G893" s="25">
        <v>4800000</v>
      </c>
      <c r="H893" s="15">
        <v>2025</v>
      </c>
    </row>
    <row r="894" spans="2:8" ht="15" hidden="1" customHeight="1">
      <c r="B894" s="94" t="s">
        <v>685</v>
      </c>
      <c r="C894" s="18" t="s">
        <v>677</v>
      </c>
      <c r="D894" s="18" t="s">
        <v>269</v>
      </c>
      <c r="E894" s="26" t="s">
        <v>686</v>
      </c>
      <c r="F894" s="27"/>
      <c r="G894" s="25">
        <v>4800000</v>
      </c>
      <c r="H894" s="15">
        <v>2025</v>
      </c>
    </row>
    <row r="895" spans="2:8" ht="34.5" hidden="1" customHeight="1">
      <c r="B895" s="94" t="s">
        <v>234</v>
      </c>
      <c r="C895" s="18" t="s">
        <v>677</v>
      </c>
      <c r="D895" s="18" t="s">
        <v>269</v>
      </c>
      <c r="E895" s="26" t="s">
        <v>686</v>
      </c>
      <c r="F895" s="26" t="s">
        <v>235</v>
      </c>
      <c r="G895" s="25">
        <v>4800000</v>
      </c>
      <c r="H895" s="15">
        <v>2025</v>
      </c>
    </row>
    <row r="896" spans="2:8" ht="23.25" hidden="1" customHeight="1">
      <c r="B896" s="94" t="s">
        <v>377</v>
      </c>
      <c r="C896" s="18" t="s">
        <v>677</v>
      </c>
      <c r="D896" s="18" t="s">
        <v>269</v>
      </c>
      <c r="E896" s="26" t="s">
        <v>686</v>
      </c>
      <c r="F896" s="26" t="s">
        <v>378</v>
      </c>
      <c r="G896" s="25">
        <v>4800000</v>
      </c>
      <c r="H896" s="15">
        <v>2025</v>
      </c>
    </row>
    <row r="897" spans="2:8" ht="23.25" hidden="1" customHeight="1">
      <c r="B897" s="94" t="s">
        <v>696</v>
      </c>
      <c r="C897" s="18" t="s">
        <v>677</v>
      </c>
      <c r="D897" s="18" t="s">
        <v>269</v>
      </c>
      <c r="E897" s="26" t="s">
        <v>697</v>
      </c>
      <c r="F897" s="26"/>
      <c r="G897" s="25">
        <v>192672760</v>
      </c>
      <c r="H897" s="15">
        <v>2025</v>
      </c>
    </row>
    <row r="898" spans="2:8" ht="15" hidden="1" customHeight="1">
      <c r="B898" s="94" t="s">
        <v>698</v>
      </c>
      <c r="C898" s="18" t="s">
        <v>677</v>
      </c>
      <c r="D898" s="18" t="s">
        <v>269</v>
      </c>
      <c r="E898" s="26" t="s">
        <v>699</v>
      </c>
      <c r="F898" s="27"/>
      <c r="G898" s="25">
        <v>185030000</v>
      </c>
      <c r="H898" s="15">
        <v>2025</v>
      </c>
    </row>
    <row r="899" spans="2:8" ht="15" hidden="1" customHeight="1">
      <c r="B899" s="94" t="s">
        <v>700</v>
      </c>
      <c r="C899" s="18" t="s">
        <v>677</v>
      </c>
      <c r="D899" s="18" t="s">
        <v>269</v>
      </c>
      <c r="E899" s="26" t="s">
        <v>701</v>
      </c>
      <c r="F899" s="27"/>
      <c r="G899" s="25">
        <v>185030000</v>
      </c>
      <c r="H899" s="15">
        <v>2025</v>
      </c>
    </row>
    <row r="900" spans="2:8" ht="23.25" hidden="1" customHeight="1">
      <c r="B900" s="94" t="s">
        <v>234</v>
      </c>
      <c r="C900" s="18" t="s">
        <v>677</v>
      </c>
      <c r="D900" s="18" t="s">
        <v>269</v>
      </c>
      <c r="E900" s="26" t="s">
        <v>701</v>
      </c>
      <c r="F900" s="26" t="s">
        <v>235</v>
      </c>
      <c r="G900" s="25">
        <v>185030000</v>
      </c>
      <c r="H900" s="15">
        <v>2025</v>
      </c>
    </row>
    <row r="901" spans="2:8" ht="34.5" hidden="1" customHeight="1">
      <c r="B901" s="94" t="s">
        <v>377</v>
      </c>
      <c r="C901" s="18" t="s">
        <v>677</v>
      </c>
      <c r="D901" s="18" t="s">
        <v>269</v>
      </c>
      <c r="E901" s="26" t="s">
        <v>701</v>
      </c>
      <c r="F901" s="26" t="s">
        <v>378</v>
      </c>
      <c r="G901" s="25">
        <v>185030000</v>
      </c>
      <c r="H901" s="15">
        <v>2025</v>
      </c>
    </row>
    <row r="902" spans="2:8" ht="23.25" hidden="1" customHeight="1">
      <c r="B902" s="94" t="s">
        <v>702</v>
      </c>
      <c r="C902" s="18" t="s">
        <v>677</v>
      </c>
      <c r="D902" s="18" t="s">
        <v>269</v>
      </c>
      <c r="E902" s="26" t="s">
        <v>703</v>
      </c>
      <c r="F902" s="27"/>
      <c r="G902" s="25">
        <v>7642760</v>
      </c>
      <c r="H902" s="15">
        <v>2025</v>
      </c>
    </row>
    <row r="903" spans="2:8" ht="15" hidden="1" customHeight="1">
      <c r="B903" s="94" t="s">
        <v>704</v>
      </c>
      <c r="C903" s="18" t="s">
        <v>677</v>
      </c>
      <c r="D903" s="18" t="s">
        <v>269</v>
      </c>
      <c r="E903" s="26" t="s">
        <v>705</v>
      </c>
      <c r="F903" s="27"/>
      <c r="G903" s="25">
        <v>3212760</v>
      </c>
      <c r="H903" s="15">
        <v>2025</v>
      </c>
    </row>
    <row r="904" spans="2:8" ht="34.5" hidden="1" customHeight="1">
      <c r="B904" s="94" t="s">
        <v>234</v>
      </c>
      <c r="C904" s="18" t="s">
        <v>677</v>
      </c>
      <c r="D904" s="18" t="s">
        <v>269</v>
      </c>
      <c r="E904" s="26" t="s">
        <v>705</v>
      </c>
      <c r="F904" s="26" t="s">
        <v>235</v>
      </c>
      <c r="G904" s="25">
        <v>3212760</v>
      </c>
      <c r="H904" s="15">
        <v>2025</v>
      </c>
    </row>
    <row r="905" spans="2:8" ht="79.5" hidden="1" customHeight="1">
      <c r="B905" s="94" t="s">
        <v>377</v>
      </c>
      <c r="C905" s="18" t="s">
        <v>677</v>
      </c>
      <c r="D905" s="18" t="s">
        <v>269</v>
      </c>
      <c r="E905" s="26" t="s">
        <v>705</v>
      </c>
      <c r="F905" s="26" t="s">
        <v>378</v>
      </c>
      <c r="G905" s="25">
        <v>3212760</v>
      </c>
      <c r="H905" s="15">
        <v>2025</v>
      </c>
    </row>
    <row r="906" spans="2:8" ht="23.25" hidden="1" customHeight="1">
      <c r="B906" s="94" t="s">
        <v>706</v>
      </c>
      <c r="C906" s="18" t="s">
        <v>677</v>
      </c>
      <c r="D906" s="18" t="s">
        <v>269</v>
      </c>
      <c r="E906" s="26" t="s">
        <v>707</v>
      </c>
      <c r="F906" s="27"/>
      <c r="G906" s="25">
        <v>4430000</v>
      </c>
      <c r="H906" s="15">
        <v>2025</v>
      </c>
    </row>
    <row r="907" spans="2:8" ht="15" hidden="1" customHeight="1">
      <c r="B907" s="94" t="s">
        <v>234</v>
      </c>
      <c r="C907" s="18" t="s">
        <v>677</v>
      </c>
      <c r="D907" s="18" t="s">
        <v>269</v>
      </c>
      <c r="E907" s="26" t="s">
        <v>707</v>
      </c>
      <c r="F907" s="26" t="s">
        <v>235</v>
      </c>
      <c r="G907" s="25">
        <v>4430000</v>
      </c>
      <c r="H907" s="15">
        <v>2025</v>
      </c>
    </row>
    <row r="908" spans="2:8" ht="45.75" hidden="1" customHeight="1">
      <c r="B908" s="94" t="s">
        <v>377</v>
      </c>
      <c r="C908" s="18" t="s">
        <v>677</v>
      </c>
      <c r="D908" s="18" t="s">
        <v>269</v>
      </c>
      <c r="E908" s="26" t="s">
        <v>707</v>
      </c>
      <c r="F908" s="26" t="s">
        <v>378</v>
      </c>
      <c r="G908" s="25">
        <v>4430000</v>
      </c>
      <c r="H908" s="15">
        <v>2025</v>
      </c>
    </row>
    <row r="909" spans="2:8" ht="23.25" hidden="1" customHeight="1">
      <c r="B909" s="94" t="s">
        <v>708</v>
      </c>
      <c r="C909" s="18" t="s">
        <v>677</v>
      </c>
      <c r="D909" s="18" t="s">
        <v>345</v>
      </c>
      <c r="E909" s="19"/>
      <c r="F909" s="19"/>
      <c r="G909" s="25">
        <v>31900000</v>
      </c>
      <c r="H909" s="15">
        <v>2025</v>
      </c>
    </row>
    <row r="910" spans="2:8" ht="15" hidden="1" customHeight="1">
      <c r="B910" s="94" t="s">
        <v>679</v>
      </c>
      <c r="C910" s="18" t="s">
        <v>677</v>
      </c>
      <c r="D910" s="18" t="s">
        <v>345</v>
      </c>
      <c r="E910" s="18" t="s">
        <v>680</v>
      </c>
      <c r="F910" s="18"/>
      <c r="G910" s="25">
        <v>31900000</v>
      </c>
      <c r="H910" s="15">
        <v>2025</v>
      </c>
    </row>
    <row r="911" spans="2:8" ht="15" hidden="1" customHeight="1">
      <c r="B911" s="94" t="s">
        <v>138</v>
      </c>
      <c r="C911" s="18" t="s">
        <v>677</v>
      </c>
      <c r="D911" s="18" t="s">
        <v>345</v>
      </c>
      <c r="E911" s="26" t="s">
        <v>709</v>
      </c>
      <c r="F911" s="26"/>
      <c r="G911" s="25">
        <v>31900000</v>
      </c>
      <c r="H911" s="15">
        <v>2025</v>
      </c>
    </row>
    <row r="912" spans="2:8" ht="15" hidden="1" customHeight="1">
      <c r="B912" s="94" t="s">
        <v>140</v>
      </c>
      <c r="C912" s="18" t="s">
        <v>677</v>
      </c>
      <c r="D912" s="18" t="s">
        <v>345</v>
      </c>
      <c r="E912" s="26" t="s">
        <v>710</v>
      </c>
      <c r="F912" s="27"/>
      <c r="G912" s="25">
        <v>31900000</v>
      </c>
      <c r="H912" s="15">
        <v>2025</v>
      </c>
    </row>
    <row r="913" spans="2:8" ht="15" hidden="1" customHeight="1">
      <c r="B913" s="94" t="s">
        <v>711</v>
      </c>
      <c r="C913" s="18" t="s">
        <v>677</v>
      </c>
      <c r="D913" s="18" t="s">
        <v>345</v>
      </c>
      <c r="E913" s="26" t="s">
        <v>712</v>
      </c>
      <c r="F913" s="27"/>
      <c r="G913" s="25">
        <v>31900000</v>
      </c>
      <c r="H913" s="15">
        <v>2025</v>
      </c>
    </row>
    <row r="914" spans="2:8" ht="23.25" hidden="1" customHeight="1">
      <c r="B914" s="94" t="s">
        <v>144</v>
      </c>
      <c r="C914" s="18" t="s">
        <v>677</v>
      </c>
      <c r="D914" s="18" t="s">
        <v>345</v>
      </c>
      <c r="E914" s="26" t="s">
        <v>712</v>
      </c>
      <c r="F914" s="26" t="s">
        <v>145</v>
      </c>
      <c r="G914" s="25">
        <v>31491602.609999999</v>
      </c>
      <c r="H914" s="15">
        <v>2025</v>
      </c>
    </row>
    <row r="915" spans="2:8" ht="15" hidden="1" customHeight="1">
      <c r="B915" s="94" t="s">
        <v>146</v>
      </c>
      <c r="C915" s="18" t="s">
        <v>677</v>
      </c>
      <c r="D915" s="18" t="s">
        <v>345</v>
      </c>
      <c r="E915" s="26" t="s">
        <v>712</v>
      </c>
      <c r="F915" s="26" t="s">
        <v>147</v>
      </c>
      <c r="G915" s="25">
        <v>31491602.609999999</v>
      </c>
      <c r="H915" s="15">
        <v>2025</v>
      </c>
    </row>
    <row r="916" spans="2:8" ht="45.75" hidden="1" customHeight="1">
      <c r="B916" s="94" t="s">
        <v>157</v>
      </c>
      <c r="C916" s="18" t="s">
        <v>677</v>
      </c>
      <c r="D916" s="18" t="s">
        <v>345</v>
      </c>
      <c r="E916" s="26" t="s">
        <v>712</v>
      </c>
      <c r="F916" s="26" t="s">
        <v>158</v>
      </c>
      <c r="G916" s="25">
        <v>408397.39</v>
      </c>
      <c r="H916" s="15">
        <v>2025</v>
      </c>
    </row>
    <row r="917" spans="2:8" ht="23.25" hidden="1" customHeight="1">
      <c r="B917" s="94" t="s">
        <v>159</v>
      </c>
      <c r="C917" s="18" t="s">
        <v>677</v>
      </c>
      <c r="D917" s="18" t="s">
        <v>345</v>
      </c>
      <c r="E917" s="26" t="s">
        <v>712</v>
      </c>
      <c r="F917" s="26" t="s">
        <v>160</v>
      </c>
      <c r="G917" s="25">
        <v>408397.39</v>
      </c>
      <c r="H917" s="15">
        <v>2025</v>
      </c>
    </row>
    <row r="918" spans="2:8" ht="23.25" hidden="1" customHeight="1">
      <c r="B918" s="106" t="s">
        <v>612</v>
      </c>
      <c r="C918" s="28" t="s">
        <v>394</v>
      </c>
      <c r="D918" s="28"/>
      <c r="E918" s="28"/>
      <c r="F918" s="28"/>
      <c r="G918" s="29">
        <v>31000000</v>
      </c>
      <c r="H918" s="15">
        <v>2025</v>
      </c>
    </row>
    <row r="919" spans="2:8" ht="23.25" hidden="1" customHeight="1">
      <c r="B919" s="94" t="s">
        <v>613</v>
      </c>
      <c r="C919" s="18" t="s">
        <v>394</v>
      </c>
      <c r="D919" s="18" t="s">
        <v>149</v>
      </c>
      <c r="E919" s="19"/>
      <c r="F919" s="19"/>
      <c r="G919" s="25">
        <v>31000000</v>
      </c>
      <c r="H919" s="15">
        <v>2025</v>
      </c>
    </row>
    <row r="920" spans="2:8" ht="15" hidden="1" customHeight="1">
      <c r="B920" s="94" t="s">
        <v>219</v>
      </c>
      <c r="C920" s="18" t="s">
        <v>394</v>
      </c>
      <c r="D920" s="18" t="s">
        <v>149</v>
      </c>
      <c r="E920" s="18" t="s">
        <v>220</v>
      </c>
      <c r="F920" s="18"/>
      <c r="G920" s="25">
        <v>31000000</v>
      </c>
      <c r="H920" s="15">
        <v>2025</v>
      </c>
    </row>
    <row r="921" spans="2:8" ht="15" hidden="1" customHeight="1">
      <c r="B921" s="94" t="s">
        <v>614</v>
      </c>
      <c r="C921" s="18" t="s">
        <v>394</v>
      </c>
      <c r="D921" s="18" t="s">
        <v>149</v>
      </c>
      <c r="E921" s="26" t="s">
        <v>615</v>
      </c>
      <c r="F921" s="26"/>
      <c r="G921" s="25">
        <v>31000000</v>
      </c>
      <c r="H921" s="15">
        <v>2025</v>
      </c>
    </row>
    <row r="922" spans="2:8" ht="34.5" hidden="1" customHeight="1">
      <c r="B922" s="94" t="s">
        <v>616</v>
      </c>
      <c r="C922" s="18" t="s">
        <v>394</v>
      </c>
      <c r="D922" s="18" t="s">
        <v>149</v>
      </c>
      <c r="E922" s="26" t="s">
        <v>617</v>
      </c>
      <c r="F922" s="27"/>
      <c r="G922" s="25">
        <v>30000000</v>
      </c>
      <c r="H922" s="15">
        <v>2025</v>
      </c>
    </row>
    <row r="923" spans="2:8" ht="45.75" hidden="1" customHeight="1">
      <c r="B923" s="94" t="s">
        <v>618</v>
      </c>
      <c r="C923" s="18" t="s">
        <v>394</v>
      </c>
      <c r="D923" s="18" t="s">
        <v>149</v>
      </c>
      <c r="E923" s="26" t="s">
        <v>619</v>
      </c>
      <c r="F923" s="27"/>
      <c r="G923" s="25">
        <v>30000000</v>
      </c>
      <c r="H923" s="15">
        <v>2025</v>
      </c>
    </row>
    <row r="924" spans="2:8" ht="34.5" hidden="1" customHeight="1">
      <c r="B924" s="94" t="s">
        <v>157</v>
      </c>
      <c r="C924" s="18" t="s">
        <v>394</v>
      </c>
      <c r="D924" s="18" t="s">
        <v>149</v>
      </c>
      <c r="E924" s="26" t="s">
        <v>619</v>
      </c>
      <c r="F924" s="26" t="s">
        <v>158</v>
      </c>
      <c r="G924" s="25">
        <v>30000000</v>
      </c>
      <c r="H924" s="15">
        <v>2025</v>
      </c>
    </row>
    <row r="925" spans="2:8" ht="102" hidden="1" customHeight="1">
      <c r="B925" s="94" t="s">
        <v>159</v>
      </c>
      <c r="C925" s="18" t="s">
        <v>394</v>
      </c>
      <c r="D925" s="18" t="s">
        <v>149</v>
      </c>
      <c r="E925" s="26" t="s">
        <v>619</v>
      </c>
      <c r="F925" s="26" t="s">
        <v>160</v>
      </c>
      <c r="G925" s="25">
        <v>30000000</v>
      </c>
      <c r="H925" s="15">
        <v>2025</v>
      </c>
    </row>
    <row r="926" spans="2:8" ht="23.25" hidden="1" customHeight="1">
      <c r="B926" s="94" t="s">
        <v>620</v>
      </c>
      <c r="C926" s="18" t="s">
        <v>394</v>
      </c>
      <c r="D926" s="18" t="s">
        <v>149</v>
      </c>
      <c r="E926" s="26" t="s">
        <v>621</v>
      </c>
      <c r="F926" s="27"/>
      <c r="G926" s="25">
        <v>1000000</v>
      </c>
      <c r="H926" s="15">
        <v>2025</v>
      </c>
    </row>
    <row r="927" spans="2:8" ht="23.25" hidden="1" customHeight="1">
      <c r="B927" s="94" t="s">
        <v>622</v>
      </c>
      <c r="C927" s="18" t="s">
        <v>394</v>
      </c>
      <c r="D927" s="18" t="s">
        <v>149</v>
      </c>
      <c r="E927" s="26" t="s">
        <v>623</v>
      </c>
      <c r="F927" s="27"/>
      <c r="G927" s="25">
        <v>1000000</v>
      </c>
      <c r="H927" s="15">
        <v>2025</v>
      </c>
    </row>
    <row r="928" spans="2:8" ht="23.25" hidden="1" customHeight="1">
      <c r="B928" s="94" t="s">
        <v>157</v>
      </c>
      <c r="C928" s="18" t="s">
        <v>394</v>
      </c>
      <c r="D928" s="18" t="s">
        <v>149</v>
      </c>
      <c r="E928" s="26" t="s">
        <v>623</v>
      </c>
      <c r="F928" s="26" t="s">
        <v>158</v>
      </c>
      <c r="G928" s="25">
        <v>1000000</v>
      </c>
      <c r="H928" s="15">
        <v>2025</v>
      </c>
    </row>
    <row r="929" spans="2:8" ht="45.75" hidden="1" customHeight="1">
      <c r="B929" s="94" t="s">
        <v>159</v>
      </c>
      <c r="C929" s="18" t="s">
        <v>394</v>
      </c>
      <c r="D929" s="18" t="s">
        <v>149</v>
      </c>
      <c r="E929" s="26" t="s">
        <v>623</v>
      </c>
      <c r="F929" s="26" t="s">
        <v>160</v>
      </c>
      <c r="G929" s="25">
        <v>1000000</v>
      </c>
      <c r="H929" s="15">
        <v>2025</v>
      </c>
    </row>
    <row r="930" spans="2:8" ht="23.25" hidden="1" customHeight="1" thickBot="1">
      <c r="B930" s="106" t="s">
        <v>624</v>
      </c>
      <c r="C930" s="28" t="s">
        <v>194</v>
      </c>
      <c r="D930" s="28"/>
      <c r="E930" s="28"/>
      <c r="F930" s="28"/>
      <c r="G930" s="29">
        <v>500000</v>
      </c>
      <c r="H930" s="15">
        <v>2025</v>
      </c>
    </row>
    <row r="931" spans="2:8" ht="23.25" hidden="1" customHeight="1">
      <c r="B931" s="94" t="s">
        <v>625</v>
      </c>
      <c r="C931" s="18" t="s">
        <v>194</v>
      </c>
      <c r="D931" s="18" t="s">
        <v>133</v>
      </c>
      <c r="E931" s="19"/>
      <c r="F931" s="19"/>
      <c r="G931" s="25">
        <v>500000</v>
      </c>
      <c r="H931" s="15">
        <v>2025</v>
      </c>
    </row>
    <row r="932" spans="2:8" ht="23.25" hidden="1" customHeight="1">
      <c r="B932" s="94" t="s">
        <v>136</v>
      </c>
      <c r="C932" s="18" t="s">
        <v>194</v>
      </c>
      <c r="D932" s="18" t="s">
        <v>133</v>
      </c>
      <c r="E932" s="18" t="s">
        <v>137</v>
      </c>
      <c r="F932" s="18"/>
      <c r="G932" s="25">
        <v>500000</v>
      </c>
      <c r="H932" s="15">
        <v>2025</v>
      </c>
    </row>
    <row r="933" spans="2:8" ht="23.25" hidden="1" customHeight="1">
      <c r="B933" s="94" t="s">
        <v>626</v>
      </c>
      <c r="C933" s="18" t="s">
        <v>194</v>
      </c>
      <c r="D933" s="18" t="s">
        <v>133</v>
      </c>
      <c r="E933" s="26" t="s">
        <v>627</v>
      </c>
      <c r="F933" s="26"/>
      <c r="G933" s="25">
        <v>500000</v>
      </c>
      <c r="H933" s="15">
        <v>2025</v>
      </c>
    </row>
    <row r="934" spans="2:8" ht="23.25" hidden="1" customHeight="1">
      <c r="B934" s="94" t="s">
        <v>628</v>
      </c>
      <c r="C934" s="18" t="s">
        <v>194</v>
      </c>
      <c r="D934" s="18" t="s">
        <v>133</v>
      </c>
      <c r="E934" s="26" t="s">
        <v>629</v>
      </c>
      <c r="F934" s="27"/>
      <c r="G934" s="25">
        <v>500000</v>
      </c>
      <c r="H934" s="15">
        <v>2025</v>
      </c>
    </row>
    <row r="935" spans="2:8" ht="15" hidden="1" customHeight="1">
      <c r="B935" s="94" t="s">
        <v>630</v>
      </c>
      <c r="C935" s="18" t="s">
        <v>194</v>
      </c>
      <c r="D935" s="18" t="s">
        <v>133</v>
      </c>
      <c r="E935" s="26" t="s">
        <v>631</v>
      </c>
      <c r="F935" s="27"/>
      <c r="G935" s="25">
        <v>500000</v>
      </c>
      <c r="H935" s="15">
        <v>2025</v>
      </c>
    </row>
    <row r="936" spans="2:8" ht="23.25" hidden="1" customHeight="1">
      <c r="B936" s="94" t="s">
        <v>624</v>
      </c>
      <c r="C936" s="18" t="s">
        <v>194</v>
      </c>
      <c r="D936" s="18" t="s">
        <v>133</v>
      </c>
      <c r="E936" s="26" t="s">
        <v>631</v>
      </c>
      <c r="F936" s="26" t="s">
        <v>632</v>
      </c>
      <c r="G936" s="25">
        <v>500000</v>
      </c>
      <c r="H936" s="15">
        <v>2025</v>
      </c>
    </row>
    <row r="937" spans="2:8" ht="15" hidden="1" customHeight="1" thickBot="1">
      <c r="B937" s="94" t="s">
        <v>630</v>
      </c>
      <c r="C937" s="18" t="s">
        <v>194</v>
      </c>
      <c r="D937" s="18" t="s">
        <v>133</v>
      </c>
      <c r="E937" s="26" t="s">
        <v>631</v>
      </c>
      <c r="F937" s="26" t="s">
        <v>633</v>
      </c>
      <c r="G937" s="25">
        <v>500000</v>
      </c>
      <c r="H937" s="15">
        <v>2025</v>
      </c>
    </row>
    <row r="938" spans="2:8" ht="15" hidden="1" customHeight="1" thickBot="1">
      <c r="B938" s="112" t="s">
        <v>970</v>
      </c>
      <c r="C938" s="112"/>
      <c r="D938" s="112"/>
      <c r="E938" s="112"/>
      <c r="F938" s="113"/>
      <c r="G938" s="114">
        <v>19167610168.73</v>
      </c>
      <c r="H938" s="15">
        <v>2025</v>
      </c>
    </row>
    <row r="939" spans="2:8" ht="15" hidden="1" customHeight="1">
      <c r="B939" s="94" t="s">
        <v>132</v>
      </c>
      <c r="C939" s="18" t="s">
        <v>133</v>
      </c>
      <c r="D939" s="18"/>
      <c r="E939" s="26"/>
      <c r="F939" s="104"/>
      <c r="G939" s="17">
        <v>1234759957.97</v>
      </c>
      <c r="H939" s="15">
        <v>2026</v>
      </c>
    </row>
    <row r="940" spans="2:8" ht="14.25" hidden="1" customHeight="1">
      <c r="B940" s="94" t="s">
        <v>134</v>
      </c>
      <c r="C940" s="18" t="s">
        <v>133</v>
      </c>
      <c r="D940" s="18" t="s">
        <v>135</v>
      </c>
      <c r="E940" s="26"/>
      <c r="F940" s="89"/>
      <c r="G940" s="20">
        <v>6042996</v>
      </c>
      <c r="H940" s="15">
        <v>2026</v>
      </c>
    </row>
    <row r="941" spans="2:8" ht="15" hidden="1" customHeight="1">
      <c r="B941" s="94" t="s">
        <v>136</v>
      </c>
      <c r="C941" s="18" t="s">
        <v>133</v>
      </c>
      <c r="D941" s="18" t="s">
        <v>135</v>
      </c>
      <c r="E941" s="26" t="s">
        <v>137</v>
      </c>
      <c r="F941" s="18"/>
      <c r="G941" s="20">
        <v>6042996</v>
      </c>
      <c r="H941" s="15">
        <v>2026</v>
      </c>
    </row>
    <row r="942" spans="2:8" ht="11.25" hidden="1" customHeight="1">
      <c r="B942" s="94" t="s">
        <v>138</v>
      </c>
      <c r="C942" s="18" t="s">
        <v>133</v>
      </c>
      <c r="D942" s="18" t="s">
        <v>135</v>
      </c>
      <c r="E942" s="26" t="s">
        <v>139</v>
      </c>
      <c r="F942" s="26"/>
      <c r="G942" s="20">
        <v>6042996</v>
      </c>
      <c r="H942" s="15">
        <v>2026</v>
      </c>
    </row>
    <row r="943" spans="2:8" ht="34.5" hidden="1" thickBot="1">
      <c r="B943" s="94" t="s">
        <v>140</v>
      </c>
      <c r="C943" s="18" t="s">
        <v>133</v>
      </c>
      <c r="D943" s="18" t="s">
        <v>135</v>
      </c>
      <c r="E943" s="26" t="s">
        <v>141</v>
      </c>
      <c r="F943" s="27"/>
      <c r="G943" s="20">
        <v>6042996</v>
      </c>
      <c r="H943" s="15">
        <v>2026</v>
      </c>
    </row>
    <row r="944" spans="2:8" ht="23.25" hidden="1" thickBot="1">
      <c r="B944" s="94" t="s">
        <v>142</v>
      </c>
      <c r="C944" s="18" t="s">
        <v>133</v>
      </c>
      <c r="D944" s="18" t="s">
        <v>135</v>
      </c>
      <c r="E944" s="26" t="s">
        <v>143</v>
      </c>
      <c r="F944" s="27"/>
      <c r="G944" s="20">
        <v>6042996</v>
      </c>
      <c r="H944" s="15">
        <v>2026</v>
      </c>
    </row>
    <row r="945" spans="2:8" ht="68.25" hidden="1" thickBot="1">
      <c r="B945" s="94" t="s">
        <v>144</v>
      </c>
      <c r="C945" s="18" t="s">
        <v>133</v>
      </c>
      <c r="D945" s="18" t="s">
        <v>135</v>
      </c>
      <c r="E945" s="26" t="s">
        <v>143</v>
      </c>
      <c r="F945" s="26" t="s">
        <v>145</v>
      </c>
      <c r="G945" s="20">
        <v>6042996</v>
      </c>
      <c r="H945" s="15">
        <v>2026</v>
      </c>
    </row>
    <row r="946" spans="2:8" ht="34.5" hidden="1" thickBot="1">
      <c r="B946" s="94" t="s">
        <v>146</v>
      </c>
      <c r="C946" s="18" t="s">
        <v>133</v>
      </c>
      <c r="D946" s="18" t="s">
        <v>135</v>
      </c>
      <c r="E946" s="26" t="s">
        <v>143</v>
      </c>
      <c r="F946" s="26" t="s">
        <v>147</v>
      </c>
      <c r="G946" s="20">
        <v>6042996</v>
      </c>
      <c r="H946" s="15">
        <v>2026</v>
      </c>
    </row>
    <row r="947" spans="2:8" ht="57" hidden="1" thickBot="1">
      <c r="B947" s="94" t="s">
        <v>636</v>
      </c>
      <c r="C947" s="18" t="s">
        <v>133</v>
      </c>
      <c r="D947" s="18" t="s">
        <v>269</v>
      </c>
      <c r="E947" s="26"/>
      <c r="F947" s="19"/>
      <c r="G947" s="20">
        <v>28819363</v>
      </c>
      <c r="H947" s="15">
        <v>2026</v>
      </c>
    </row>
    <row r="948" spans="2:8" ht="34.5" hidden="1" thickBot="1">
      <c r="B948" s="94" t="s">
        <v>637</v>
      </c>
      <c r="C948" s="18" t="s">
        <v>133</v>
      </c>
      <c r="D948" s="18" t="s">
        <v>269</v>
      </c>
      <c r="E948" s="26" t="s">
        <v>638</v>
      </c>
      <c r="F948" s="18"/>
      <c r="G948" s="20">
        <v>28819363</v>
      </c>
      <c r="H948" s="15">
        <v>2026</v>
      </c>
    </row>
    <row r="949" spans="2:8" ht="23.25" hidden="1" thickBot="1">
      <c r="B949" s="94" t="s">
        <v>639</v>
      </c>
      <c r="C949" s="18" t="s">
        <v>133</v>
      </c>
      <c r="D949" s="18" t="s">
        <v>269</v>
      </c>
      <c r="E949" s="26" t="s">
        <v>640</v>
      </c>
      <c r="F949" s="27"/>
      <c r="G949" s="20">
        <v>5831402</v>
      </c>
      <c r="H949" s="15">
        <v>2026</v>
      </c>
    </row>
    <row r="950" spans="2:8" ht="68.25" hidden="1" thickBot="1">
      <c r="B950" s="94" t="s">
        <v>144</v>
      </c>
      <c r="C950" s="18" t="s">
        <v>133</v>
      </c>
      <c r="D950" s="18" t="s">
        <v>269</v>
      </c>
      <c r="E950" s="26" t="s">
        <v>640</v>
      </c>
      <c r="F950" s="26" t="s">
        <v>145</v>
      </c>
      <c r="G950" s="20">
        <v>5831402</v>
      </c>
      <c r="H950" s="15">
        <v>2026</v>
      </c>
    </row>
    <row r="951" spans="2:8" ht="34.5" hidden="1" thickBot="1">
      <c r="B951" s="94" t="s">
        <v>146</v>
      </c>
      <c r="C951" s="18" t="s">
        <v>133</v>
      </c>
      <c r="D951" s="18" t="s">
        <v>269</v>
      </c>
      <c r="E951" s="26" t="s">
        <v>640</v>
      </c>
      <c r="F951" s="26" t="s">
        <v>147</v>
      </c>
      <c r="G951" s="20">
        <v>5831402</v>
      </c>
      <c r="H951" s="15">
        <v>2026</v>
      </c>
    </row>
    <row r="952" spans="2:8" ht="34.5" hidden="1" thickBot="1">
      <c r="B952" s="94" t="s">
        <v>641</v>
      </c>
      <c r="C952" s="18" t="s">
        <v>133</v>
      </c>
      <c r="D952" s="18" t="s">
        <v>269</v>
      </c>
      <c r="E952" s="26" t="s">
        <v>642</v>
      </c>
      <c r="F952" s="27"/>
      <c r="G952" s="20">
        <v>4590171</v>
      </c>
      <c r="H952" s="15">
        <v>2026</v>
      </c>
    </row>
    <row r="953" spans="2:8" ht="68.25" hidden="1" thickBot="1">
      <c r="B953" s="94" t="s">
        <v>144</v>
      </c>
      <c r="C953" s="18" t="s">
        <v>133</v>
      </c>
      <c r="D953" s="18" t="s">
        <v>269</v>
      </c>
      <c r="E953" s="26" t="s">
        <v>642</v>
      </c>
      <c r="F953" s="26" t="s">
        <v>145</v>
      </c>
      <c r="G953" s="20">
        <v>4590171</v>
      </c>
      <c r="H953" s="15">
        <v>2026</v>
      </c>
    </row>
    <row r="954" spans="2:8" ht="34.5" hidden="1" thickBot="1">
      <c r="B954" s="94" t="s">
        <v>146</v>
      </c>
      <c r="C954" s="18" t="s">
        <v>133</v>
      </c>
      <c r="D954" s="18" t="s">
        <v>269</v>
      </c>
      <c r="E954" s="26" t="s">
        <v>642</v>
      </c>
      <c r="F954" s="26" t="s">
        <v>147</v>
      </c>
      <c r="G954" s="20">
        <v>4590171</v>
      </c>
      <c r="H954" s="15">
        <v>2026</v>
      </c>
    </row>
    <row r="955" spans="2:8" ht="34.5" hidden="1" thickBot="1">
      <c r="B955" s="94" t="s">
        <v>643</v>
      </c>
      <c r="C955" s="18" t="s">
        <v>133</v>
      </c>
      <c r="D955" s="18" t="s">
        <v>269</v>
      </c>
      <c r="E955" s="26" t="s">
        <v>644</v>
      </c>
      <c r="F955" s="27"/>
      <c r="G955" s="20">
        <v>18397790</v>
      </c>
      <c r="H955" s="15">
        <v>2026</v>
      </c>
    </row>
    <row r="956" spans="2:8" ht="68.25" hidden="1" thickBot="1">
      <c r="B956" s="94" t="s">
        <v>144</v>
      </c>
      <c r="C956" s="18" t="s">
        <v>133</v>
      </c>
      <c r="D956" s="18" t="s">
        <v>269</v>
      </c>
      <c r="E956" s="26" t="s">
        <v>644</v>
      </c>
      <c r="F956" s="26" t="s">
        <v>145</v>
      </c>
      <c r="G956" s="20">
        <v>18115790</v>
      </c>
      <c r="H956" s="15">
        <v>2026</v>
      </c>
    </row>
    <row r="957" spans="2:8" ht="34.5" hidden="1" thickBot="1">
      <c r="B957" s="94" t="s">
        <v>146</v>
      </c>
      <c r="C957" s="18" t="s">
        <v>133</v>
      </c>
      <c r="D957" s="18" t="s">
        <v>269</v>
      </c>
      <c r="E957" s="26" t="s">
        <v>644</v>
      </c>
      <c r="F957" s="26" t="s">
        <v>147</v>
      </c>
      <c r="G957" s="20">
        <v>18115790</v>
      </c>
      <c r="H957" s="15">
        <v>2026</v>
      </c>
    </row>
    <row r="958" spans="2:8" ht="34.5" hidden="1" thickBot="1">
      <c r="B958" s="94" t="s">
        <v>157</v>
      </c>
      <c r="C958" s="18" t="s">
        <v>133</v>
      </c>
      <c r="D958" s="18" t="s">
        <v>269</v>
      </c>
      <c r="E958" s="26" t="s">
        <v>644</v>
      </c>
      <c r="F958" s="26" t="s">
        <v>158</v>
      </c>
      <c r="G958" s="20">
        <v>282000</v>
      </c>
      <c r="H958" s="15">
        <v>2026</v>
      </c>
    </row>
    <row r="959" spans="2:8" ht="34.5" hidden="1" thickBot="1">
      <c r="B959" s="94" t="s">
        <v>159</v>
      </c>
      <c r="C959" s="18" t="s">
        <v>133</v>
      </c>
      <c r="D959" s="18" t="s">
        <v>269</v>
      </c>
      <c r="E959" s="26" t="s">
        <v>644</v>
      </c>
      <c r="F959" s="26" t="s">
        <v>160</v>
      </c>
      <c r="G959" s="20">
        <v>282000</v>
      </c>
      <c r="H959" s="15">
        <v>2026</v>
      </c>
    </row>
    <row r="960" spans="2:8" ht="68.25" hidden="1" thickBot="1">
      <c r="B960" s="94" t="s">
        <v>148</v>
      </c>
      <c r="C960" s="18" t="s">
        <v>133</v>
      </c>
      <c r="D960" s="18" t="s">
        <v>149</v>
      </c>
      <c r="E960" s="26"/>
      <c r="F960" s="19"/>
      <c r="G960" s="20">
        <v>348882400</v>
      </c>
      <c r="H960" s="15">
        <v>2026</v>
      </c>
    </row>
    <row r="961" spans="2:8" ht="23.25" hidden="1" thickBot="1">
      <c r="B961" s="94" t="s">
        <v>150</v>
      </c>
      <c r="C961" s="18" t="s">
        <v>133</v>
      </c>
      <c r="D961" s="18" t="s">
        <v>149</v>
      </c>
      <c r="E961" s="26" t="s">
        <v>151</v>
      </c>
      <c r="F961" s="18"/>
      <c r="G961" s="20">
        <v>14229000</v>
      </c>
      <c r="H961" s="15">
        <v>2026</v>
      </c>
    </row>
    <row r="962" spans="2:8" ht="15.75" hidden="1" thickBot="1">
      <c r="B962" s="94" t="s">
        <v>138</v>
      </c>
      <c r="C962" s="18" t="s">
        <v>133</v>
      </c>
      <c r="D962" s="18" t="s">
        <v>149</v>
      </c>
      <c r="E962" s="26" t="s">
        <v>152</v>
      </c>
      <c r="F962" s="26"/>
      <c r="G962" s="20">
        <v>14229000</v>
      </c>
      <c r="H962" s="15">
        <v>2026</v>
      </c>
    </row>
    <row r="963" spans="2:8" ht="79.5" hidden="1" thickBot="1">
      <c r="B963" s="94" t="s">
        <v>153</v>
      </c>
      <c r="C963" s="18" t="s">
        <v>133</v>
      </c>
      <c r="D963" s="18" t="s">
        <v>149</v>
      </c>
      <c r="E963" s="26" t="s">
        <v>154</v>
      </c>
      <c r="F963" s="27"/>
      <c r="G963" s="20">
        <v>14229000</v>
      </c>
      <c r="H963" s="15">
        <v>2026</v>
      </c>
    </row>
    <row r="964" spans="2:8" ht="68.25" hidden="1" thickBot="1">
      <c r="B964" s="94" t="s">
        <v>155</v>
      </c>
      <c r="C964" s="18" t="s">
        <v>133</v>
      </c>
      <c r="D964" s="18" t="s">
        <v>149</v>
      </c>
      <c r="E964" s="26" t="s">
        <v>156</v>
      </c>
      <c r="F964" s="27"/>
      <c r="G964" s="20">
        <v>14229000</v>
      </c>
      <c r="H964" s="15">
        <v>2026</v>
      </c>
    </row>
    <row r="965" spans="2:8" ht="68.25" hidden="1" thickBot="1">
      <c r="B965" s="94" t="s">
        <v>144</v>
      </c>
      <c r="C965" s="18" t="s">
        <v>133</v>
      </c>
      <c r="D965" s="18" t="s">
        <v>149</v>
      </c>
      <c r="E965" s="26" t="s">
        <v>156</v>
      </c>
      <c r="F965" s="26" t="s">
        <v>145</v>
      </c>
      <c r="G965" s="20">
        <v>13985000</v>
      </c>
      <c r="H965" s="15">
        <v>2026</v>
      </c>
    </row>
    <row r="966" spans="2:8" ht="34.5" hidden="1" thickBot="1">
      <c r="B966" s="94" t="s">
        <v>146</v>
      </c>
      <c r="C966" s="18" t="s">
        <v>133</v>
      </c>
      <c r="D966" s="18" t="s">
        <v>149</v>
      </c>
      <c r="E966" s="26" t="s">
        <v>156</v>
      </c>
      <c r="F966" s="26" t="s">
        <v>147</v>
      </c>
      <c r="G966" s="20">
        <v>13985000</v>
      </c>
      <c r="H966" s="15">
        <v>2026</v>
      </c>
    </row>
    <row r="967" spans="2:8" ht="34.5" hidden="1" thickBot="1">
      <c r="B967" s="94" t="s">
        <v>157</v>
      </c>
      <c r="C967" s="18" t="s">
        <v>133</v>
      </c>
      <c r="D967" s="18" t="s">
        <v>149</v>
      </c>
      <c r="E967" s="26" t="s">
        <v>156</v>
      </c>
      <c r="F967" s="26" t="s">
        <v>158</v>
      </c>
      <c r="G967" s="20">
        <v>244000</v>
      </c>
      <c r="H967" s="15">
        <v>2026</v>
      </c>
    </row>
    <row r="968" spans="2:8" ht="34.5" hidden="1" thickBot="1">
      <c r="B968" s="94" t="s">
        <v>159</v>
      </c>
      <c r="C968" s="18" t="s">
        <v>133</v>
      </c>
      <c r="D968" s="18" t="s">
        <v>149</v>
      </c>
      <c r="E968" s="26" t="s">
        <v>156</v>
      </c>
      <c r="F968" s="26" t="s">
        <v>160</v>
      </c>
      <c r="G968" s="20">
        <v>244000</v>
      </c>
      <c r="H968" s="15">
        <v>2026</v>
      </c>
    </row>
    <row r="969" spans="2:8" ht="23.25" hidden="1" thickBot="1">
      <c r="B969" s="94" t="s">
        <v>161</v>
      </c>
      <c r="C969" s="18" t="s">
        <v>133</v>
      </c>
      <c r="D969" s="18" t="s">
        <v>149</v>
      </c>
      <c r="E969" s="26" t="s">
        <v>162</v>
      </c>
      <c r="F969" s="18"/>
      <c r="G969" s="20">
        <v>1093000</v>
      </c>
      <c r="H969" s="15">
        <v>2026</v>
      </c>
    </row>
    <row r="970" spans="2:8" ht="45.75" hidden="1" thickBot="1">
      <c r="B970" s="94" t="s">
        <v>163</v>
      </c>
      <c r="C970" s="18" t="s">
        <v>133</v>
      </c>
      <c r="D970" s="18" t="s">
        <v>149</v>
      </c>
      <c r="E970" s="26" t="s">
        <v>164</v>
      </c>
      <c r="F970" s="26"/>
      <c r="G970" s="20">
        <v>1093000</v>
      </c>
      <c r="H970" s="15">
        <v>2026</v>
      </c>
    </row>
    <row r="971" spans="2:8" ht="23.25" hidden="1" thickBot="1">
      <c r="B971" s="94" t="s">
        <v>165</v>
      </c>
      <c r="C971" s="18" t="s">
        <v>133</v>
      </c>
      <c r="D971" s="18" t="s">
        <v>149</v>
      </c>
      <c r="E971" s="26" t="s">
        <v>166</v>
      </c>
      <c r="F971" s="27"/>
      <c r="G971" s="20">
        <v>1093000</v>
      </c>
      <c r="H971" s="15">
        <v>2026</v>
      </c>
    </row>
    <row r="972" spans="2:8" ht="57" hidden="1" thickBot="1">
      <c r="B972" s="94" t="s">
        <v>167</v>
      </c>
      <c r="C972" s="18" t="s">
        <v>133</v>
      </c>
      <c r="D972" s="18" t="s">
        <v>149</v>
      </c>
      <c r="E972" s="26" t="s">
        <v>168</v>
      </c>
      <c r="F972" s="27"/>
      <c r="G972" s="20">
        <v>1093000</v>
      </c>
      <c r="H972" s="15">
        <v>2026</v>
      </c>
    </row>
    <row r="973" spans="2:8" ht="68.25" hidden="1" thickBot="1">
      <c r="B973" s="94" t="s">
        <v>144</v>
      </c>
      <c r="C973" s="18" t="s">
        <v>133</v>
      </c>
      <c r="D973" s="18" t="s">
        <v>149</v>
      </c>
      <c r="E973" s="26" t="s">
        <v>168</v>
      </c>
      <c r="F973" s="26" t="s">
        <v>145</v>
      </c>
      <c r="G973" s="20">
        <v>910833</v>
      </c>
      <c r="H973" s="15">
        <v>2026</v>
      </c>
    </row>
    <row r="974" spans="2:8" ht="34.5" hidden="1" thickBot="1">
      <c r="B974" s="94" t="s">
        <v>146</v>
      </c>
      <c r="C974" s="18" t="s">
        <v>133</v>
      </c>
      <c r="D974" s="18" t="s">
        <v>149</v>
      </c>
      <c r="E974" s="26" t="s">
        <v>168</v>
      </c>
      <c r="F974" s="26" t="s">
        <v>147</v>
      </c>
      <c r="G974" s="20">
        <v>910833</v>
      </c>
      <c r="H974" s="15">
        <v>2026</v>
      </c>
    </row>
    <row r="975" spans="2:8" ht="34.5" hidden="1" thickBot="1">
      <c r="B975" s="94" t="s">
        <v>157</v>
      </c>
      <c r="C975" s="18" t="s">
        <v>133</v>
      </c>
      <c r="D975" s="18" t="s">
        <v>149</v>
      </c>
      <c r="E975" s="26" t="s">
        <v>168</v>
      </c>
      <c r="F975" s="26" t="s">
        <v>158</v>
      </c>
      <c r="G975" s="20">
        <v>182167</v>
      </c>
      <c r="H975" s="15">
        <v>2026</v>
      </c>
    </row>
    <row r="976" spans="2:8" ht="34.5" hidden="1" thickBot="1">
      <c r="B976" s="94" t="s">
        <v>159</v>
      </c>
      <c r="C976" s="18" t="s">
        <v>133</v>
      </c>
      <c r="D976" s="18" t="s">
        <v>149</v>
      </c>
      <c r="E976" s="26" t="s">
        <v>168</v>
      </c>
      <c r="F976" s="26" t="s">
        <v>160</v>
      </c>
      <c r="G976" s="20">
        <v>182167</v>
      </c>
      <c r="H976" s="15">
        <v>2026</v>
      </c>
    </row>
    <row r="977" spans="2:8" ht="23.25" hidden="1" thickBot="1">
      <c r="B977" s="94" t="s">
        <v>169</v>
      </c>
      <c r="C977" s="18" t="s">
        <v>133</v>
      </c>
      <c r="D977" s="18" t="s">
        <v>149</v>
      </c>
      <c r="E977" s="26" t="s">
        <v>170</v>
      </c>
      <c r="F977" s="18"/>
      <c r="G977" s="20">
        <v>1182900</v>
      </c>
      <c r="H977" s="15">
        <v>2026</v>
      </c>
    </row>
    <row r="978" spans="2:8" ht="23.25" hidden="1" thickBot="1">
      <c r="B978" s="94" t="s">
        <v>171</v>
      </c>
      <c r="C978" s="18" t="s">
        <v>133</v>
      </c>
      <c r="D978" s="18" t="s">
        <v>149</v>
      </c>
      <c r="E978" s="26" t="s">
        <v>172</v>
      </c>
      <c r="F978" s="26"/>
      <c r="G978" s="20">
        <v>1182900</v>
      </c>
      <c r="H978" s="15">
        <v>2026</v>
      </c>
    </row>
    <row r="979" spans="2:8" ht="34.5" hidden="1" thickBot="1">
      <c r="B979" s="94" t="s">
        <v>173</v>
      </c>
      <c r="C979" s="18" t="s">
        <v>133</v>
      </c>
      <c r="D979" s="18" t="s">
        <v>149</v>
      </c>
      <c r="E979" s="26" t="s">
        <v>174</v>
      </c>
      <c r="F979" s="27"/>
      <c r="G979" s="20">
        <v>1182900</v>
      </c>
      <c r="H979" s="15">
        <v>2026</v>
      </c>
    </row>
    <row r="980" spans="2:8" ht="113.25" hidden="1" thickBot="1">
      <c r="B980" s="94" t="s">
        <v>175</v>
      </c>
      <c r="C980" s="18" t="s">
        <v>133</v>
      </c>
      <c r="D980" s="18" t="s">
        <v>149</v>
      </c>
      <c r="E980" s="26" t="s">
        <v>176</v>
      </c>
      <c r="F980" s="27"/>
      <c r="G980" s="20">
        <v>1182900</v>
      </c>
      <c r="H980" s="15">
        <v>2026</v>
      </c>
    </row>
    <row r="981" spans="2:8" ht="68.25" hidden="1" thickBot="1">
      <c r="B981" s="94" t="s">
        <v>144</v>
      </c>
      <c r="C981" s="18" t="s">
        <v>133</v>
      </c>
      <c r="D981" s="18" t="s">
        <v>149</v>
      </c>
      <c r="E981" s="26" t="s">
        <v>176</v>
      </c>
      <c r="F981" s="26" t="s">
        <v>145</v>
      </c>
      <c r="G981" s="20">
        <v>1075360</v>
      </c>
      <c r="H981" s="15">
        <v>2026</v>
      </c>
    </row>
    <row r="982" spans="2:8" ht="34.5" hidden="1" thickBot="1">
      <c r="B982" s="94" t="s">
        <v>146</v>
      </c>
      <c r="C982" s="18" t="s">
        <v>133</v>
      </c>
      <c r="D982" s="18" t="s">
        <v>149</v>
      </c>
      <c r="E982" s="26" t="s">
        <v>176</v>
      </c>
      <c r="F982" s="26" t="s">
        <v>147</v>
      </c>
      <c r="G982" s="20">
        <v>1075360</v>
      </c>
      <c r="H982" s="15">
        <v>2026</v>
      </c>
    </row>
    <row r="983" spans="2:8" ht="34.5" hidden="1" thickBot="1">
      <c r="B983" s="94" t="s">
        <v>157</v>
      </c>
      <c r="C983" s="18" t="s">
        <v>133</v>
      </c>
      <c r="D983" s="18" t="s">
        <v>149</v>
      </c>
      <c r="E983" s="26" t="s">
        <v>176</v>
      </c>
      <c r="F983" s="26" t="s">
        <v>158</v>
      </c>
      <c r="G983" s="20">
        <v>107540</v>
      </c>
      <c r="H983" s="15">
        <v>2026</v>
      </c>
    </row>
    <row r="984" spans="2:8" ht="34.5" hidden="1" thickBot="1">
      <c r="B984" s="94" t="s">
        <v>159</v>
      </c>
      <c r="C984" s="18" t="s">
        <v>133</v>
      </c>
      <c r="D984" s="18" t="s">
        <v>149</v>
      </c>
      <c r="E984" s="26" t="s">
        <v>176</v>
      </c>
      <c r="F984" s="26" t="s">
        <v>160</v>
      </c>
      <c r="G984" s="20">
        <v>107540</v>
      </c>
      <c r="H984" s="15">
        <v>2026</v>
      </c>
    </row>
    <row r="985" spans="2:8" ht="34.5" hidden="1" thickBot="1">
      <c r="B985" s="94" t="s">
        <v>136</v>
      </c>
      <c r="C985" s="18" t="s">
        <v>133</v>
      </c>
      <c r="D985" s="18" t="s">
        <v>149</v>
      </c>
      <c r="E985" s="26" t="s">
        <v>137</v>
      </c>
      <c r="F985" s="18"/>
      <c r="G985" s="20">
        <v>330941500</v>
      </c>
      <c r="H985" s="15">
        <v>2026</v>
      </c>
    </row>
    <row r="986" spans="2:8" ht="23.25" hidden="1" thickBot="1">
      <c r="B986" s="94" t="s">
        <v>177</v>
      </c>
      <c r="C986" s="18" t="s">
        <v>133</v>
      </c>
      <c r="D986" s="18" t="s">
        <v>149</v>
      </c>
      <c r="E986" s="26" t="s">
        <v>178</v>
      </c>
      <c r="F986" s="26"/>
      <c r="G986" s="20">
        <v>30243000</v>
      </c>
      <c r="H986" s="15">
        <v>2026</v>
      </c>
    </row>
    <row r="987" spans="2:8" ht="79.5" hidden="1" thickBot="1">
      <c r="B987" s="94" t="s">
        <v>179</v>
      </c>
      <c r="C987" s="18" t="s">
        <v>133</v>
      </c>
      <c r="D987" s="18" t="s">
        <v>149</v>
      </c>
      <c r="E987" s="26" t="s">
        <v>180</v>
      </c>
      <c r="F987" s="27"/>
      <c r="G987" s="20">
        <v>30243000</v>
      </c>
      <c r="H987" s="15">
        <v>2026</v>
      </c>
    </row>
    <row r="988" spans="2:8" ht="79.5" hidden="1" thickBot="1">
      <c r="B988" s="94" t="s">
        <v>181</v>
      </c>
      <c r="C988" s="18" t="s">
        <v>133</v>
      </c>
      <c r="D988" s="18" t="s">
        <v>149</v>
      </c>
      <c r="E988" s="26" t="s">
        <v>182</v>
      </c>
      <c r="F988" s="27"/>
      <c r="G988" s="20">
        <v>30243000</v>
      </c>
      <c r="H988" s="15">
        <v>2026</v>
      </c>
    </row>
    <row r="989" spans="2:8" ht="68.25" hidden="1" thickBot="1">
      <c r="B989" s="94" t="s">
        <v>144</v>
      </c>
      <c r="C989" s="18" t="s">
        <v>133</v>
      </c>
      <c r="D989" s="18" t="s">
        <v>149</v>
      </c>
      <c r="E989" s="26" t="s">
        <v>182</v>
      </c>
      <c r="F989" s="26" t="s">
        <v>145</v>
      </c>
      <c r="G989" s="20">
        <v>30243000</v>
      </c>
      <c r="H989" s="15">
        <v>2026</v>
      </c>
    </row>
    <row r="990" spans="2:8" ht="34.5" hidden="1" thickBot="1">
      <c r="B990" s="94" t="s">
        <v>146</v>
      </c>
      <c r="C990" s="18" t="s">
        <v>133</v>
      </c>
      <c r="D990" s="18" t="s">
        <v>149</v>
      </c>
      <c r="E990" s="26" t="s">
        <v>182</v>
      </c>
      <c r="F990" s="26" t="s">
        <v>147</v>
      </c>
      <c r="G990" s="20">
        <v>30243000</v>
      </c>
      <c r="H990" s="15">
        <v>2026</v>
      </c>
    </row>
    <row r="991" spans="2:8" ht="15.75" hidden="1" thickBot="1">
      <c r="B991" s="94" t="s">
        <v>138</v>
      </c>
      <c r="C991" s="18" t="s">
        <v>133</v>
      </c>
      <c r="D991" s="18" t="s">
        <v>149</v>
      </c>
      <c r="E991" s="26" t="s">
        <v>139</v>
      </c>
      <c r="F991" s="26"/>
      <c r="G991" s="20">
        <v>300698500</v>
      </c>
      <c r="H991" s="15">
        <v>2026</v>
      </c>
    </row>
    <row r="992" spans="2:8" ht="34.5" hidden="1" thickBot="1">
      <c r="B992" s="94" t="s">
        <v>140</v>
      </c>
      <c r="C992" s="18" t="s">
        <v>133</v>
      </c>
      <c r="D992" s="18" t="s">
        <v>149</v>
      </c>
      <c r="E992" s="26" t="s">
        <v>141</v>
      </c>
      <c r="F992" s="27"/>
      <c r="G992" s="20">
        <v>300698500</v>
      </c>
      <c r="H992" s="15">
        <v>2026</v>
      </c>
    </row>
    <row r="993" spans="2:8" ht="23.25" hidden="1" thickBot="1">
      <c r="B993" s="94" t="s">
        <v>183</v>
      </c>
      <c r="C993" s="18" t="s">
        <v>133</v>
      </c>
      <c r="D993" s="18" t="s">
        <v>149</v>
      </c>
      <c r="E993" s="26" t="s">
        <v>184</v>
      </c>
      <c r="F993" s="27"/>
      <c r="G993" s="20">
        <v>300698500</v>
      </c>
      <c r="H993" s="15">
        <v>2026</v>
      </c>
    </row>
    <row r="994" spans="2:8" ht="68.25" hidden="1" thickBot="1">
      <c r="B994" s="94" t="s">
        <v>144</v>
      </c>
      <c r="C994" s="18" t="s">
        <v>133</v>
      </c>
      <c r="D994" s="18" t="s">
        <v>149</v>
      </c>
      <c r="E994" s="26" t="s">
        <v>184</v>
      </c>
      <c r="F994" s="26" t="s">
        <v>145</v>
      </c>
      <c r="G994" s="20">
        <v>296698500</v>
      </c>
      <c r="H994" s="15">
        <v>2026</v>
      </c>
    </row>
    <row r="995" spans="2:8" ht="34.5" hidden="1" thickBot="1">
      <c r="B995" s="94" t="s">
        <v>146</v>
      </c>
      <c r="C995" s="18" t="s">
        <v>133</v>
      </c>
      <c r="D995" s="18" t="s">
        <v>149</v>
      </c>
      <c r="E995" s="26" t="s">
        <v>184</v>
      </c>
      <c r="F995" s="26" t="s">
        <v>147</v>
      </c>
      <c r="G995" s="20">
        <v>296698500</v>
      </c>
      <c r="H995" s="15">
        <v>2026</v>
      </c>
    </row>
    <row r="996" spans="2:8" ht="34.5" hidden="1" thickBot="1">
      <c r="B996" s="94" t="s">
        <v>157</v>
      </c>
      <c r="C996" s="18" t="s">
        <v>133</v>
      </c>
      <c r="D996" s="18" t="s">
        <v>149</v>
      </c>
      <c r="E996" s="26" t="s">
        <v>184</v>
      </c>
      <c r="F996" s="26" t="s">
        <v>158</v>
      </c>
      <c r="G996" s="20">
        <v>4000000</v>
      </c>
      <c r="H996" s="15">
        <v>2026</v>
      </c>
    </row>
    <row r="997" spans="2:8" ht="34.5" hidden="1" thickBot="1">
      <c r="B997" s="94" t="s">
        <v>159</v>
      </c>
      <c r="C997" s="18" t="s">
        <v>133</v>
      </c>
      <c r="D997" s="18" t="s">
        <v>149</v>
      </c>
      <c r="E997" s="26" t="s">
        <v>184</v>
      </c>
      <c r="F997" s="26" t="s">
        <v>160</v>
      </c>
      <c r="G997" s="20">
        <v>4000000</v>
      </c>
      <c r="H997" s="15">
        <v>2026</v>
      </c>
    </row>
    <row r="998" spans="2:8" ht="34.5" hidden="1" thickBot="1">
      <c r="B998" s="94" t="s">
        <v>185</v>
      </c>
      <c r="C998" s="18" t="s">
        <v>133</v>
      </c>
      <c r="D998" s="18" t="s">
        <v>149</v>
      </c>
      <c r="E998" s="26" t="s">
        <v>186</v>
      </c>
      <c r="F998" s="18"/>
      <c r="G998" s="20">
        <v>1436000</v>
      </c>
      <c r="H998" s="15">
        <v>2026</v>
      </c>
    </row>
    <row r="999" spans="2:8" ht="57" hidden="1" thickBot="1">
      <c r="B999" s="94" t="s">
        <v>187</v>
      </c>
      <c r="C999" s="18" t="s">
        <v>133</v>
      </c>
      <c r="D999" s="18" t="s">
        <v>149</v>
      </c>
      <c r="E999" s="26" t="s">
        <v>188</v>
      </c>
      <c r="F999" s="26"/>
      <c r="G999" s="20">
        <v>1436000</v>
      </c>
      <c r="H999" s="15">
        <v>2026</v>
      </c>
    </row>
    <row r="1000" spans="2:8" ht="45.75" hidden="1" thickBot="1">
      <c r="B1000" s="94" t="s">
        <v>189</v>
      </c>
      <c r="C1000" s="18" t="s">
        <v>133</v>
      </c>
      <c r="D1000" s="18" t="s">
        <v>149</v>
      </c>
      <c r="E1000" s="26" t="s">
        <v>190</v>
      </c>
      <c r="F1000" s="27"/>
      <c r="G1000" s="20">
        <v>1436000</v>
      </c>
      <c r="H1000" s="15">
        <v>2026</v>
      </c>
    </row>
    <row r="1001" spans="2:8" ht="45.75" hidden="1" thickBot="1">
      <c r="B1001" s="94" t="s">
        <v>191</v>
      </c>
      <c r="C1001" s="18" t="s">
        <v>133</v>
      </c>
      <c r="D1001" s="18" t="s">
        <v>149</v>
      </c>
      <c r="E1001" s="26" t="s">
        <v>192</v>
      </c>
      <c r="F1001" s="27"/>
      <c r="G1001" s="20">
        <v>1436000</v>
      </c>
      <c r="H1001" s="15">
        <v>2026</v>
      </c>
    </row>
    <row r="1002" spans="2:8" ht="68.25" hidden="1" thickBot="1">
      <c r="B1002" s="94" t="s">
        <v>144</v>
      </c>
      <c r="C1002" s="18" t="s">
        <v>133</v>
      </c>
      <c r="D1002" s="18" t="s">
        <v>149</v>
      </c>
      <c r="E1002" s="26" t="s">
        <v>192</v>
      </c>
      <c r="F1002" s="26" t="s">
        <v>145</v>
      </c>
      <c r="G1002" s="20">
        <v>1391000</v>
      </c>
      <c r="H1002" s="15">
        <v>2026</v>
      </c>
    </row>
    <row r="1003" spans="2:8" ht="34.5" hidden="1" thickBot="1">
      <c r="B1003" s="94" t="s">
        <v>146</v>
      </c>
      <c r="C1003" s="18" t="s">
        <v>133</v>
      </c>
      <c r="D1003" s="18" t="s">
        <v>149</v>
      </c>
      <c r="E1003" s="26" t="s">
        <v>192</v>
      </c>
      <c r="F1003" s="26" t="s">
        <v>147</v>
      </c>
      <c r="G1003" s="20">
        <v>1391000</v>
      </c>
      <c r="H1003" s="15">
        <v>2026</v>
      </c>
    </row>
    <row r="1004" spans="2:8" ht="34.5" hidden="1" thickBot="1">
      <c r="B1004" s="94" t="s">
        <v>157</v>
      </c>
      <c r="C1004" s="18" t="s">
        <v>133</v>
      </c>
      <c r="D1004" s="18" t="s">
        <v>149</v>
      </c>
      <c r="E1004" s="26" t="s">
        <v>192</v>
      </c>
      <c r="F1004" s="26" t="s">
        <v>158</v>
      </c>
      <c r="G1004" s="20">
        <v>45000</v>
      </c>
      <c r="H1004" s="15">
        <v>2026</v>
      </c>
    </row>
    <row r="1005" spans="2:8" ht="34.5" hidden="1" thickBot="1">
      <c r="B1005" s="94" t="s">
        <v>159</v>
      </c>
      <c r="C1005" s="18" t="s">
        <v>133</v>
      </c>
      <c r="D1005" s="18" t="s">
        <v>149</v>
      </c>
      <c r="E1005" s="26" t="s">
        <v>192</v>
      </c>
      <c r="F1005" s="26" t="s">
        <v>160</v>
      </c>
      <c r="G1005" s="20">
        <v>45000</v>
      </c>
      <c r="H1005" s="15">
        <v>2026</v>
      </c>
    </row>
    <row r="1006" spans="2:8" ht="45.75" hidden="1" thickBot="1">
      <c r="B1006" s="94" t="s">
        <v>647</v>
      </c>
      <c r="C1006" s="18" t="s">
        <v>133</v>
      </c>
      <c r="D1006" s="18" t="s">
        <v>347</v>
      </c>
      <c r="E1006" s="26"/>
      <c r="F1006" s="19"/>
      <c r="G1006" s="20">
        <v>91304677</v>
      </c>
      <c r="H1006" s="15">
        <v>2026</v>
      </c>
    </row>
    <row r="1007" spans="2:8" ht="34.5" hidden="1" thickBot="1">
      <c r="B1007" s="94" t="s">
        <v>136</v>
      </c>
      <c r="C1007" s="18" t="s">
        <v>133</v>
      </c>
      <c r="D1007" s="18" t="s">
        <v>347</v>
      </c>
      <c r="E1007" s="26" t="s">
        <v>137</v>
      </c>
      <c r="F1007" s="18"/>
      <c r="G1007" s="20">
        <v>65988000</v>
      </c>
      <c r="H1007" s="15">
        <v>2026</v>
      </c>
    </row>
    <row r="1008" spans="2:8" ht="15.75" hidden="1" thickBot="1">
      <c r="B1008" s="94" t="s">
        <v>138</v>
      </c>
      <c r="C1008" s="18" t="s">
        <v>133</v>
      </c>
      <c r="D1008" s="18" t="s">
        <v>347</v>
      </c>
      <c r="E1008" s="26" t="s">
        <v>139</v>
      </c>
      <c r="F1008" s="26"/>
      <c r="G1008" s="20">
        <v>65988000</v>
      </c>
      <c r="H1008" s="15">
        <v>2026</v>
      </c>
    </row>
    <row r="1009" spans="2:8" ht="34.5" hidden="1" thickBot="1">
      <c r="B1009" s="94" t="s">
        <v>140</v>
      </c>
      <c r="C1009" s="18" t="s">
        <v>133</v>
      </c>
      <c r="D1009" s="18" t="s">
        <v>347</v>
      </c>
      <c r="E1009" s="26" t="s">
        <v>141</v>
      </c>
      <c r="F1009" s="27"/>
      <c r="G1009" s="20">
        <v>65988000</v>
      </c>
      <c r="H1009" s="15">
        <v>2026</v>
      </c>
    </row>
    <row r="1010" spans="2:8" ht="23.25" hidden="1" thickBot="1">
      <c r="B1010" s="94" t="s">
        <v>886</v>
      </c>
      <c r="C1010" s="18" t="s">
        <v>133</v>
      </c>
      <c r="D1010" s="18" t="s">
        <v>347</v>
      </c>
      <c r="E1010" s="26" t="s">
        <v>887</v>
      </c>
      <c r="F1010" s="27"/>
      <c r="G1010" s="20">
        <v>65988000</v>
      </c>
      <c r="H1010" s="15">
        <v>2026</v>
      </c>
    </row>
    <row r="1011" spans="2:8" ht="68.25" hidden="1" thickBot="1">
      <c r="B1011" s="94" t="s">
        <v>144</v>
      </c>
      <c r="C1011" s="18" t="s">
        <v>133</v>
      </c>
      <c r="D1011" s="18" t="s">
        <v>347</v>
      </c>
      <c r="E1011" s="26" t="s">
        <v>887</v>
      </c>
      <c r="F1011" s="26" t="s">
        <v>145</v>
      </c>
      <c r="G1011" s="20">
        <v>63938000</v>
      </c>
      <c r="H1011" s="15">
        <v>2026</v>
      </c>
    </row>
    <row r="1012" spans="2:8" ht="34.5" hidden="1" thickBot="1">
      <c r="B1012" s="94" t="s">
        <v>146</v>
      </c>
      <c r="C1012" s="18" t="s">
        <v>133</v>
      </c>
      <c r="D1012" s="18" t="s">
        <v>347</v>
      </c>
      <c r="E1012" s="26" t="s">
        <v>887</v>
      </c>
      <c r="F1012" s="26" t="s">
        <v>147</v>
      </c>
      <c r="G1012" s="20">
        <v>63938000</v>
      </c>
      <c r="H1012" s="15">
        <v>2026</v>
      </c>
    </row>
    <row r="1013" spans="2:8" ht="34.5" hidden="1" thickBot="1">
      <c r="B1013" s="94" t="s">
        <v>157</v>
      </c>
      <c r="C1013" s="18" t="s">
        <v>133</v>
      </c>
      <c r="D1013" s="18" t="s">
        <v>347</v>
      </c>
      <c r="E1013" s="26" t="s">
        <v>887</v>
      </c>
      <c r="F1013" s="26" t="s">
        <v>158</v>
      </c>
      <c r="G1013" s="20">
        <v>2000000</v>
      </c>
      <c r="H1013" s="15">
        <v>2026</v>
      </c>
    </row>
    <row r="1014" spans="2:8" ht="34.5" hidden="1" thickBot="1">
      <c r="B1014" s="94" t="s">
        <v>159</v>
      </c>
      <c r="C1014" s="18" t="s">
        <v>133</v>
      </c>
      <c r="D1014" s="18" t="s">
        <v>347</v>
      </c>
      <c r="E1014" s="26" t="s">
        <v>887</v>
      </c>
      <c r="F1014" s="26" t="s">
        <v>160</v>
      </c>
      <c r="G1014" s="20">
        <v>2000000</v>
      </c>
      <c r="H1014" s="15">
        <v>2026</v>
      </c>
    </row>
    <row r="1015" spans="2:8" ht="15.75" hidden="1" thickBot="1">
      <c r="B1015" s="94" t="s">
        <v>211</v>
      </c>
      <c r="C1015" s="18" t="s">
        <v>133</v>
      </c>
      <c r="D1015" s="18" t="s">
        <v>347</v>
      </c>
      <c r="E1015" s="26" t="s">
        <v>887</v>
      </c>
      <c r="F1015" s="26" t="s">
        <v>212</v>
      </c>
      <c r="G1015" s="20">
        <v>50000</v>
      </c>
      <c r="H1015" s="15">
        <v>2026</v>
      </c>
    </row>
    <row r="1016" spans="2:8" ht="15.75" hidden="1" thickBot="1">
      <c r="B1016" s="94" t="s">
        <v>213</v>
      </c>
      <c r="C1016" s="18" t="s">
        <v>133</v>
      </c>
      <c r="D1016" s="18" t="s">
        <v>347</v>
      </c>
      <c r="E1016" s="26" t="s">
        <v>887</v>
      </c>
      <c r="F1016" s="26" t="s">
        <v>214</v>
      </c>
      <c r="G1016" s="20">
        <v>50000</v>
      </c>
      <c r="H1016" s="15">
        <v>2026</v>
      </c>
    </row>
    <row r="1017" spans="2:8" ht="34.5" hidden="1" thickBot="1">
      <c r="B1017" s="94" t="s">
        <v>637</v>
      </c>
      <c r="C1017" s="18" t="s">
        <v>133</v>
      </c>
      <c r="D1017" s="18" t="s">
        <v>347</v>
      </c>
      <c r="E1017" s="26" t="s">
        <v>638</v>
      </c>
      <c r="F1017" s="18"/>
      <c r="G1017" s="20">
        <v>25316677</v>
      </c>
      <c r="H1017" s="15">
        <v>2026</v>
      </c>
    </row>
    <row r="1018" spans="2:8" ht="23.25" hidden="1" thickBot="1">
      <c r="B1018" s="94" t="s">
        <v>648</v>
      </c>
      <c r="C1018" s="18" t="s">
        <v>133</v>
      </c>
      <c r="D1018" s="18" t="s">
        <v>347</v>
      </c>
      <c r="E1018" s="26" t="s">
        <v>649</v>
      </c>
      <c r="F1018" s="27"/>
      <c r="G1018" s="20">
        <v>25316677</v>
      </c>
      <c r="H1018" s="15">
        <v>2026</v>
      </c>
    </row>
    <row r="1019" spans="2:8" ht="68.25" hidden="1" thickBot="1">
      <c r="B1019" s="94" t="s">
        <v>144</v>
      </c>
      <c r="C1019" s="18" t="s">
        <v>133</v>
      </c>
      <c r="D1019" s="18" t="s">
        <v>347</v>
      </c>
      <c r="E1019" s="26" t="s">
        <v>649</v>
      </c>
      <c r="F1019" s="26" t="s">
        <v>145</v>
      </c>
      <c r="G1019" s="20">
        <v>25135177</v>
      </c>
      <c r="H1019" s="15">
        <v>2026</v>
      </c>
    </row>
    <row r="1020" spans="2:8" ht="34.5" hidden="1" thickBot="1">
      <c r="B1020" s="94" t="s">
        <v>146</v>
      </c>
      <c r="C1020" s="18" t="s">
        <v>133</v>
      </c>
      <c r="D1020" s="18" t="s">
        <v>347</v>
      </c>
      <c r="E1020" s="26" t="s">
        <v>649</v>
      </c>
      <c r="F1020" s="26" t="s">
        <v>147</v>
      </c>
      <c r="G1020" s="20">
        <v>25135177</v>
      </c>
      <c r="H1020" s="15">
        <v>2026</v>
      </c>
    </row>
    <row r="1021" spans="2:8" ht="34.5" hidden="1" thickBot="1">
      <c r="B1021" s="94" t="s">
        <v>157</v>
      </c>
      <c r="C1021" s="18" t="s">
        <v>133</v>
      </c>
      <c r="D1021" s="18" t="s">
        <v>347</v>
      </c>
      <c r="E1021" s="26" t="s">
        <v>649</v>
      </c>
      <c r="F1021" s="26" t="s">
        <v>158</v>
      </c>
      <c r="G1021" s="20">
        <v>141500</v>
      </c>
      <c r="H1021" s="15">
        <v>2026</v>
      </c>
    </row>
    <row r="1022" spans="2:8" ht="34.5" hidden="1" thickBot="1">
      <c r="B1022" s="94" t="s">
        <v>159</v>
      </c>
      <c r="C1022" s="18" t="s">
        <v>133</v>
      </c>
      <c r="D1022" s="18" t="s">
        <v>347</v>
      </c>
      <c r="E1022" s="26" t="s">
        <v>649</v>
      </c>
      <c r="F1022" s="26" t="s">
        <v>160</v>
      </c>
      <c r="G1022" s="20">
        <v>141500</v>
      </c>
      <c r="H1022" s="15">
        <v>2026</v>
      </c>
    </row>
    <row r="1023" spans="2:8" ht="15.75" hidden="1" thickBot="1">
      <c r="B1023" s="94" t="s">
        <v>211</v>
      </c>
      <c r="C1023" s="18" t="s">
        <v>133</v>
      </c>
      <c r="D1023" s="18" t="s">
        <v>347</v>
      </c>
      <c r="E1023" s="26" t="s">
        <v>649</v>
      </c>
      <c r="F1023" s="26" t="s">
        <v>212</v>
      </c>
      <c r="G1023" s="20">
        <v>40000</v>
      </c>
      <c r="H1023" s="15">
        <v>2026</v>
      </c>
    </row>
    <row r="1024" spans="2:8" ht="15.75" hidden="1" thickBot="1">
      <c r="B1024" s="94" t="s">
        <v>213</v>
      </c>
      <c r="C1024" s="18" t="s">
        <v>133</v>
      </c>
      <c r="D1024" s="18" t="s">
        <v>347</v>
      </c>
      <c r="E1024" s="26" t="s">
        <v>649</v>
      </c>
      <c r="F1024" s="26" t="s">
        <v>214</v>
      </c>
      <c r="G1024" s="20">
        <v>40000</v>
      </c>
      <c r="H1024" s="15">
        <v>2026</v>
      </c>
    </row>
    <row r="1025" spans="2:8" ht="15.75" hidden="1" thickBot="1">
      <c r="B1025" s="94" t="s">
        <v>888</v>
      </c>
      <c r="C1025" s="18" t="s">
        <v>133</v>
      </c>
      <c r="D1025" s="18" t="s">
        <v>677</v>
      </c>
      <c r="E1025" s="26"/>
      <c r="F1025" s="19"/>
      <c r="G1025" s="20">
        <v>0</v>
      </c>
      <c r="H1025" s="15">
        <v>2026</v>
      </c>
    </row>
    <row r="1026" spans="2:8" ht="15.75" hidden="1" thickBot="1">
      <c r="B1026" s="94" t="s">
        <v>889</v>
      </c>
      <c r="C1026" s="18" t="s">
        <v>133</v>
      </c>
      <c r="D1026" s="18" t="s">
        <v>677</v>
      </c>
      <c r="E1026" s="26" t="s">
        <v>890</v>
      </c>
      <c r="F1026" s="18"/>
      <c r="G1026" s="20">
        <v>0</v>
      </c>
      <c r="H1026" s="15">
        <v>2026</v>
      </c>
    </row>
    <row r="1027" spans="2:8" ht="15.75" hidden="1" thickBot="1">
      <c r="B1027" s="94" t="s">
        <v>891</v>
      </c>
      <c r="C1027" s="18" t="s">
        <v>133</v>
      </c>
      <c r="D1027" s="18" t="s">
        <v>677</v>
      </c>
      <c r="E1027" s="26" t="s">
        <v>892</v>
      </c>
      <c r="F1027" s="27"/>
      <c r="G1027" s="20">
        <v>0</v>
      </c>
      <c r="H1027" s="15">
        <v>2026</v>
      </c>
    </row>
    <row r="1028" spans="2:8" ht="15.75" hidden="1" thickBot="1">
      <c r="B1028" s="94" t="s">
        <v>211</v>
      </c>
      <c r="C1028" s="18" t="s">
        <v>133</v>
      </c>
      <c r="D1028" s="18" t="s">
        <v>677</v>
      </c>
      <c r="E1028" s="26" t="s">
        <v>892</v>
      </c>
      <c r="F1028" s="26" t="s">
        <v>212</v>
      </c>
      <c r="G1028" s="20">
        <v>0</v>
      </c>
      <c r="H1028" s="15">
        <v>2026</v>
      </c>
    </row>
    <row r="1029" spans="2:8" ht="15.75" hidden="1" thickBot="1">
      <c r="B1029" s="94" t="s">
        <v>893</v>
      </c>
      <c r="C1029" s="18" t="s">
        <v>133</v>
      </c>
      <c r="D1029" s="18" t="s">
        <v>677</v>
      </c>
      <c r="E1029" s="26" t="s">
        <v>892</v>
      </c>
      <c r="F1029" s="26" t="s">
        <v>894</v>
      </c>
      <c r="G1029" s="20">
        <v>0</v>
      </c>
      <c r="H1029" s="15">
        <v>2026</v>
      </c>
    </row>
    <row r="1030" spans="2:8" ht="15.75" hidden="1" thickBot="1">
      <c r="B1030" s="94" t="s">
        <v>193</v>
      </c>
      <c r="C1030" s="18" t="s">
        <v>133</v>
      </c>
      <c r="D1030" s="18" t="s">
        <v>194</v>
      </c>
      <c r="E1030" s="26"/>
      <c r="F1030" s="19"/>
      <c r="G1030" s="20">
        <v>759710521.97000003</v>
      </c>
      <c r="H1030" s="15">
        <v>2026</v>
      </c>
    </row>
    <row r="1031" spans="2:8" ht="15.75" hidden="1" thickBot="1">
      <c r="B1031" s="94" t="s">
        <v>195</v>
      </c>
      <c r="C1031" s="18" t="s">
        <v>133</v>
      </c>
      <c r="D1031" s="18" t="s">
        <v>194</v>
      </c>
      <c r="E1031" s="26" t="s">
        <v>196</v>
      </c>
      <c r="F1031" s="18"/>
      <c r="G1031" s="20">
        <v>3549000</v>
      </c>
      <c r="H1031" s="15">
        <v>2026</v>
      </c>
    </row>
    <row r="1032" spans="2:8" ht="15.75" hidden="1" thickBot="1">
      <c r="B1032" s="94" t="s">
        <v>197</v>
      </c>
      <c r="C1032" s="18" t="s">
        <v>133</v>
      </c>
      <c r="D1032" s="18" t="s">
        <v>194</v>
      </c>
      <c r="E1032" s="26" t="s">
        <v>198</v>
      </c>
      <c r="F1032" s="26"/>
      <c r="G1032" s="20">
        <v>3549000</v>
      </c>
      <c r="H1032" s="15">
        <v>2026</v>
      </c>
    </row>
    <row r="1033" spans="2:8" ht="34.5" hidden="1" thickBot="1">
      <c r="B1033" s="94" t="s">
        <v>199</v>
      </c>
      <c r="C1033" s="18" t="s">
        <v>133</v>
      </c>
      <c r="D1033" s="18" t="s">
        <v>194</v>
      </c>
      <c r="E1033" s="26" t="s">
        <v>200</v>
      </c>
      <c r="F1033" s="27"/>
      <c r="G1033" s="20">
        <v>3549000</v>
      </c>
      <c r="H1033" s="15">
        <v>2026</v>
      </c>
    </row>
    <row r="1034" spans="2:8" ht="79.5" hidden="1" thickBot="1">
      <c r="B1034" s="94" t="s">
        <v>201</v>
      </c>
      <c r="C1034" s="18" t="s">
        <v>133</v>
      </c>
      <c r="D1034" s="18" t="s">
        <v>194</v>
      </c>
      <c r="E1034" s="26" t="s">
        <v>202</v>
      </c>
      <c r="F1034" s="27"/>
      <c r="G1034" s="20">
        <v>3549000</v>
      </c>
      <c r="H1034" s="15">
        <v>2026</v>
      </c>
    </row>
    <row r="1035" spans="2:8" ht="68.25" hidden="1" thickBot="1">
      <c r="B1035" s="94" t="s">
        <v>144</v>
      </c>
      <c r="C1035" s="18" t="s">
        <v>133</v>
      </c>
      <c r="D1035" s="18" t="s">
        <v>194</v>
      </c>
      <c r="E1035" s="26" t="s">
        <v>202</v>
      </c>
      <c r="F1035" s="26" t="s">
        <v>145</v>
      </c>
      <c r="G1035" s="20">
        <v>3549000</v>
      </c>
      <c r="H1035" s="15">
        <v>2026</v>
      </c>
    </row>
    <row r="1036" spans="2:8" ht="23.25" hidden="1" thickBot="1">
      <c r="B1036" s="94" t="s">
        <v>203</v>
      </c>
      <c r="C1036" s="18" t="s">
        <v>133</v>
      </c>
      <c r="D1036" s="18" t="s">
        <v>194</v>
      </c>
      <c r="E1036" s="26" t="s">
        <v>202</v>
      </c>
      <c r="F1036" s="26" t="s">
        <v>204</v>
      </c>
      <c r="G1036" s="20">
        <v>3549000</v>
      </c>
      <c r="H1036" s="15">
        <v>2026</v>
      </c>
    </row>
    <row r="1037" spans="2:8" ht="34.5" hidden="1" thickBot="1">
      <c r="B1037" s="94" t="s">
        <v>136</v>
      </c>
      <c r="C1037" s="18" t="s">
        <v>133</v>
      </c>
      <c r="D1037" s="18" t="s">
        <v>194</v>
      </c>
      <c r="E1037" s="26" t="s">
        <v>137</v>
      </c>
      <c r="F1037" s="18"/>
      <c r="G1037" s="20">
        <v>582518200</v>
      </c>
      <c r="H1037" s="15">
        <v>2026</v>
      </c>
    </row>
    <row r="1038" spans="2:8" ht="23.25" hidden="1" thickBot="1">
      <c r="B1038" s="94" t="s">
        <v>177</v>
      </c>
      <c r="C1038" s="18" t="s">
        <v>133</v>
      </c>
      <c r="D1038" s="18" t="s">
        <v>194</v>
      </c>
      <c r="E1038" s="26" t="s">
        <v>178</v>
      </c>
      <c r="F1038" s="26"/>
      <c r="G1038" s="20">
        <v>0</v>
      </c>
      <c r="H1038" s="15">
        <v>2026</v>
      </c>
    </row>
    <row r="1039" spans="2:8" ht="45.75" hidden="1" thickBot="1">
      <c r="B1039" s="94" t="s">
        <v>205</v>
      </c>
      <c r="C1039" s="18" t="s">
        <v>133</v>
      </c>
      <c r="D1039" s="18" t="s">
        <v>194</v>
      </c>
      <c r="E1039" s="26" t="s">
        <v>206</v>
      </c>
      <c r="F1039" s="27"/>
      <c r="G1039" s="20">
        <v>0</v>
      </c>
      <c r="H1039" s="15">
        <v>2026</v>
      </c>
    </row>
    <row r="1040" spans="2:8" ht="45.75" hidden="1" thickBot="1">
      <c r="B1040" s="94" t="s">
        <v>207</v>
      </c>
      <c r="C1040" s="18" t="s">
        <v>133</v>
      </c>
      <c r="D1040" s="18" t="s">
        <v>194</v>
      </c>
      <c r="E1040" s="26" t="s">
        <v>208</v>
      </c>
      <c r="F1040" s="27"/>
      <c r="G1040" s="20">
        <v>0</v>
      </c>
      <c r="H1040" s="15">
        <v>2026</v>
      </c>
    </row>
    <row r="1041" spans="2:8" ht="34.5" hidden="1" thickBot="1">
      <c r="B1041" s="94" t="s">
        <v>157</v>
      </c>
      <c r="C1041" s="18" t="s">
        <v>133</v>
      </c>
      <c r="D1041" s="18" t="s">
        <v>194</v>
      </c>
      <c r="E1041" s="26" t="s">
        <v>208</v>
      </c>
      <c r="F1041" s="26" t="s">
        <v>158</v>
      </c>
      <c r="G1041" s="20">
        <v>0</v>
      </c>
      <c r="H1041" s="15">
        <v>2026</v>
      </c>
    </row>
    <row r="1042" spans="2:8" ht="34.5" hidden="1" thickBot="1">
      <c r="B1042" s="94" t="s">
        <v>159</v>
      </c>
      <c r="C1042" s="18" t="s">
        <v>133</v>
      </c>
      <c r="D1042" s="18" t="s">
        <v>194</v>
      </c>
      <c r="E1042" s="26" t="s">
        <v>208</v>
      </c>
      <c r="F1042" s="26" t="s">
        <v>160</v>
      </c>
      <c r="G1042" s="20">
        <v>0</v>
      </c>
      <c r="H1042" s="15">
        <v>2026</v>
      </c>
    </row>
    <row r="1043" spans="2:8" ht="15.75" hidden="1" thickBot="1">
      <c r="B1043" s="94" t="s">
        <v>138</v>
      </c>
      <c r="C1043" s="18" t="s">
        <v>133</v>
      </c>
      <c r="D1043" s="18" t="s">
        <v>194</v>
      </c>
      <c r="E1043" s="26" t="s">
        <v>139</v>
      </c>
      <c r="F1043" s="26"/>
      <c r="G1043" s="20">
        <v>582518200</v>
      </c>
      <c r="H1043" s="15">
        <v>2026</v>
      </c>
    </row>
    <row r="1044" spans="2:8" ht="34.5" hidden="1" thickBot="1">
      <c r="B1044" s="94" t="s">
        <v>140</v>
      </c>
      <c r="C1044" s="18" t="s">
        <v>133</v>
      </c>
      <c r="D1044" s="18" t="s">
        <v>194</v>
      </c>
      <c r="E1044" s="26" t="s">
        <v>141</v>
      </c>
      <c r="F1044" s="27"/>
      <c r="G1044" s="20">
        <v>582518200</v>
      </c>
      <c r="H1044" s="15">
        <v>2026</v>
      </c>
    </row>
    <row r="1045" spans="2:8" ht="15.75" hidden="1" thickBot="1">
      <c r="B1045" s="94" t="s">
        <v>209</v>
      </c>
      <c r="C1045" s="18" t="s">
        <v>133</v>
      </c>
      <c r="D1045" s="18" t="s">
        <v>194</v>
      </c>
      <c r="E1045" s="26" t="s">
        <v>210</v>
      </c>
      <c r="F1045" s="27"/>
      <c r="G1045" s="20">
        <v>0</v>
      </c>
      <c r="H1045" s="15">
        <v>2026</v>
      </c>
    </row>
    <row r="1046" spans="2:8" ht="15.75" hidden="1" thickBot="1">
      <c r="B1046" s="94" t="s">
        <v>211</v>
      </c>
      <c r="C1046" s="18" t="s">
        <v>133</v>
      </c>
      <c r="D1046" s="18" t="s">
        <v>194</v>
      </c>
      <c r="E1046" s="26" t="s">
        <v>210</v>
      </c>
      <c r="F1046" s="26" t="s">
        <v>212</v>
      </c>
      <c r="G1046" s="20">
        <v>0</v>
      </c>
      <c r="H1046" s="15">
        <v>2026</v>
      </c>
    </row>
    <row r="1047" spans="2:8" ht="15.75" hidden="1" thickBot="1">
      <c r="B1047" s="94" t="s">
        <v>213</v>
      </c>
      <c r="C1047" s="18" t="s">
        <v>133</v>
      </c>
      <c r="D1047" s="18" t="s">
        <v>194</v>
      </c>
      <c r="E1047" s="26" t="s">
        <v>210</v>
      </c>
      <c r="F1047" s="26" t="s">
        <v>214</v>
      </c>
      <c r="G1047" s="20">
        <v>0</v>
      </c>
      <c r="H1047" s="15">
        <v>2026</v>
      </c>
    </row>
    <row r="1048" spans="2:8" ht="45.75" hidden="1" thickBot="1">
      <c r="B1048" s="94" t="s">
        <v>215</v>
      </c>
      <c r="C1048" s="18" t="s">
        <v>133</v>
      </c>
      <c r="D1048" s="18" t="s">
        <v>194</v>
      </c>
      <c r="E1048" s="26" t="s">
        <v>216</v>
      </c>
      <c r="F1048" s="27"/>
      <c r="G1048" s="20">
        <v>191735600</v>
      </c>
      <c r="H1048" s="15">
        <v>2026</v>
      </c>
    </row>
    <row r="1049" spans="2:8" ht="68.25" hidden="1" thickBot="1">
      <c r="B1049" s="94" t="s">
        <v>144</v>
      </c>
      <c r="C1049" s="18" t="s">
        <v>133</v>
      </c>
      <c r="D1049" s="18" t="s">
        <v>194</v>
      </c>
      <c r="E1049" s="26" t="s">
        <v>216</v>
      </c>
      <c r="F1049" s="26" t="s">
        <v>145</v>
      </c>
      <c r="G1049" s="20">
        <v>184956385</v>
      </c>
      <c r="H1049" s="15">
        <v>2026</v>
      </c>
    </row>
    <row r="1050" spans="2:8" ht="23.25" hidden="1" thickBot="1">
      <c r="B1050" s="94" t="s">
        <v>203</v>
      </c>
      <c r="C1050" s="18" t="s">
        <v>133</v>
      </c>
      <c r="D1050" s="18" t="s">
        <v>194</v>
      </c>
      <c r="E1050" s="26" t="s">
        <v>216</v>
      </c>
      <c r="F1050" s="26" t="s">
        <v>204</v>
      </c>
      <c r="G1050" s="20">
        <v>184956385</v>
      </c>
      <c r="H1050" s="15">
        <v>2026</v>
      </c>
    </row>
    <row r="1051" spans="2:8" ht="34.5" hidden="1" thickBot="1">
      <c r="B1051" s="94" t="s">
        <v>157</v>
      </c>
      <c r="C1051" s="18" t="s">
        <v>133</v>
      </c>
      <c r="D1051" s="18" t="s">
        <v>194</v>
      </c>
      <c r="E1051" s="26" t="s">
        <v>216</v>
      </c>
      <c r="F1051" s="26" t="s">
        <v>158</v>
      </c>
      <c r="G1051" s="20">
        <v>6779215</v>
      </c>
      <c r="H1051" s="15">
        <v>2026</v>
      </c>
    </row>
    <row r="1052" spans="2:8" ht="34.5" hidden="1" thickBot="1">
      <c r="B1052" s="94" t="s">
        <v>159</v>
      </c>
      <c r="C1052" s="18" t="s">
        <v>133</v>
      </c>
      <c r="D1052" s="18" t="s">
        <v>194</v>
      </c>
      <c r="E1052" s="26" t="s">
        <v>216</v>
      </c>
      <c r="F1052" s="26" t="s">
        <v>160</v>
      </c>
      <c r="G1052" s="20">
        <v>6779215</v>
      </c>
      <c r="H1052" s="15">
        <v>2026</v>
      </c>
    </row>
    <row r="1053" spans="2:8" ht="45.75" hidden="1" thickBot="1">
      <c r="B1053" s="94" t="s">
        <v>217</v>
      </c>
      <c r="C1053" s="18" t="s">
        <v>133</v>
      </c>
      <c r="D1053" s="18" t="s">
        <v>194</v>
      </c>
      <c r="E1053" s="26" t="s">
        <v>218</v>
      </c>
      <c r="F1053" s="27"/>
      <c r="G1053" s="20">
        <v>390782600</v>
      </c>
      <c r="H1053" s="15">
        <v>2026</v>
      </c>
    </row>
    <row r="1054" spans="2:8" ht="68.25" hidden="1" thickBot="1">
      <c r="B1054" s="94" t="s">
        <v>144</v>
      </c>
      <c r="C1054" s="18" t="s">
        <v>133</v>
      </c>
      <c r="D1054" s="18" t="s">
        <v>194</v>
      </c>
      <c r="E1054" s="26" t="s">
        <v>218</v>
      </c>
      <c r="F1054" s="26" t="s">
        <v>145</v>
      </c>
      <c r="G1054" s="20">
        <v>315153412</v>
      </c>
      <c r="H1054" s="15">
        <v>2026</v>
      </c>
    </row>
    <row r="1055" spans="2:8" ht="23.25" hidden="1" thickBot="1">
      <c r="B1055" s="94" t="s">
        <v>203</v>
      </c>
      <c r="C1055" s="18" t="s">
        <v>133</v>
      </c>
      <c r="D1055" s="18" t="s">
        <v>194</v>
      </c>
      <c r="E1055" s="26" t="s">
        <v>218</v>
      </c>
      <c r="F1055" s="26" t="s">
        <v>204</v>
      </c>
      <c r="G1055" s="20">
        <v>315153412</v>
      </c>
      <c r="H1055" s="15">
        <v>2026</v>
      </c>
    </row>
    <row r="1056" spans="2:8" ht="34.5" hidden="1" thickBot="1">
      <c r="B1056" s="94" t="s">
        <v>157</v>
      </c>
      <c r="C1056" s="18" t="s">
        <v>133</v>
      </c>
      <c r="D1056" s="18" t="s">
        <v>194</v>
      </c>
      <c r="E1056" s="26" t="s">
        <v>218</v>
      </c>
      <c r="F1056" s="26" t="s">
        <v>158</v>
      </c>
      <c r="G1056" s="20">
        <v>70829188</v>
      </c>
      <c r="H1056" s="15">
        <v>2026</v>
      </c>
    </row>
    <row r="1057" spans="2:8" ht="34.5" hidden="1" thickBot="1">
      <c r="B1057" s="94" t="s">
        <v>159</v>
      </c>
      <c r="C1057" s="18" t="s">
        <v>133</v>
      </c>
      <c r="D1057" s="18" t="s">
        <v>194</v>
      </c>
      <c r="E1057" s="26" t="s">
        <v>218</v>
      </c>
      <c r="F1057" s="26" t="s">
        <v>160</v>
      </c>
      <c r="G1057" s="20">
        <v>70829188</v>
      </c>
      <c r="H1057" s="15">
        <v>2026</v>
      </c>
    </row>
    <row r="1058" spans="2:8" ht="15.75" hidden="1" thickBot="1">
      <c r="B1058" s="94" t="s">
        <v>211</v>
      </c>
      <c r="C1058" s="18" t="s">
        <v>133</v>
      </c>
      <c r="D1058" s="18" t="s">
        <v>194</v>
      </c>
      <c r="E1058" s="26" t="s">
        <v>218</v>
      </c>
      <c r="F1058" s="26" t="s">
        <v>212</v>
      </c>
      <c r="G1058" s="20">
        <v>4800000</v>
      </c>
      <c r="H1058" s="15">
        <v>2026</v>
      </c>
    </row>
    <row r="1059" spans="2:8" ht="15.75" hidden="1" thickBot="1">
      <c r="B1059" s="94" t="s">
        <v>213</v>
      </c>
      <c r="C1059" s="18" t="s">
        <v>133</v>
      </c>
      <c r="D1059" s="18" t="s">
        <v>194</v>
      </c>
      <c r="E1059" s="26" t="s">
        <v>218</v>
      </c>
      <c r="F1059" s="26" t="s">
        <v>214</v>
      </c>
      <c r="G1059" s="20">
        <v>4800000</v>
      </c>
      <c r="H1059" s="15">
        <v>2026</v>
      </c>
    </row>
    <row r="1060" spans="2:8" ht="57" hidden="1" thickBot="1">
      <c r="B1060" s="94" t="s">
        <v>219</v>
      </c>
      <c r="C1060" s="18" t="s">
        <v>133</v>
      </c>
      <c r="D1060" s="18" t="s">
        <v>194</v>
      </c>
      <c r="E1060" s="26" t="s">
        <v>220</v>
      </c>
      <c r="F1060" s="18"/>
      <c r="G1060" s="20">
        <v>4610146</v>
      </c>
      <c r="H1060" s="15">
        <v>2026</v>
      </c>
    </row>
    <row r="1061" spans="2:8" ht="15.75" hidden="1" thickBot="1">
      <c r="B1061" s="94" t="s">
        <v>138</v>
      </c>
      <c r="C1061" s="18" t="s">
        <v>133</v>
      </c>
      <c r="D1061" s="18" t="s">
        <v>194</v>
      </c>
      <c r="E1061" s="26" t="s">
        <v>221</v>
      </c>
      <c r="F1061" s="26"/>
      <c r="G1061" s="20">
        <v>4610146</v>
      </c>
      <c r="H1061" s="15">
        <v>2026</v>
      </c>
    </row>
    <row r="1062" spans="2:8" ht="45.75" hidden="1" thickBot="1">
      <c r="B1062" s="94" t="s">
        <v>222</v>
      </c>
      <c r="C1062" s="18" t="s">
        <v>133</v>
      </c>
      <c r="D1062" s="18" t="s">
        <v>194</v>
      </c>
      <c r="E1062" s="26" t="s">
        <v>223</v>
      </c>
      <c r="F1062" s="27"/>
      <c r="G1062" s="20">
        <v>4610146</v>
      </c>
      <c r="H1062" s="15">
        <v>2026</v>
      </c>
    </row>
    <row r="1063" spans="2:8" ht="57" hidden="1" thickBot="1">
      <c r="B1063" s="94" t="s">
        <v>224</v>
      </c>
      <c r="C1063" s="18" t="s">
        <v>133</v>
      </c>
      <c r="D1063" s="18" t="s">
        <v>194</v>
      </c>
      <c r="E1063" s="26" t="s">
        <v>225</v>
      </c>
      <c r="F1063" s="27"/>
      <c r="G1063" s="20">
        <v>4610146</v>
      </c>
      <c r="H1063" s="15">
        <v>2026</v>
      </c>
    </row>
    <row r="1064" spans="2:8" ht="34.5" hidden="1" thickBot="1">
      <c r="B1064" s="94" t="s">
        <v>157</v>
      </c>
      <c r="C1064" s="18" t="s">
        <v>133</v>
      </c>
      <c r="D1064" s="18" t="s">
        <v>194</v>
      </c>
      <c r="E1064" s="26" t="s">
        <v>225</v>
      </c>
      <c r="F1064" s="26" t="s">
        <v>158</v>
      </c>
      <c r="G1064" s="20">
        <v>4610146</v>
      </c>
      <c r="H1064" s="15">
        <v>2026</v>
      </c>
    </row>
    <row r="1065" spans="2:8" ht="34.5" hidden="1" thickBot="1">
      <c r="B1065" s="94" t="s">
        <v>159</v>
      </c>
      <c r="C1065" s="18" t="s">
        <v>133</v>
      </c>
      <c r="D1065" s="18" t="s">
        <v>194</v>
      </c>
      <c r="E1065" s="26" t="s">
        <v>225</v>
      </c>
      <c r="F1065" s="26" t="s">
        <v>160</v>
      </c>
      <c r="G1065" s="20">
        <v>4610146</v>
      </c>
      <c r="H1065" s="15">
        <v>2026</v>
      </c>
    </row>
    <row r="1066" spans="2:8" ht="23.25" hidden="1" thickBot="1">
      <c r="B1066" s="94" t="s">
        <v>226</v>
      </c>
      <c r="C1066" s="18" t="s">
        <v>133</v>
      </c>
      <c r="D1066" s="18" t="s">
        <v>194</v>
      </c>
      <c r="E1066" s="26" t="s">
        <v>227</v>
      </c>
      <c r="F1066" s="18"/>
      <c r="G1066" s="20">
        <v>169033175.97</v>
      </c>
      <c r="H1066" s="15">
        <v>2026</v>
      </c>
    </row>
    <row r="1067" spans="2:8" ht="68.25" hidden="1" thickBot="1">
      <c r="B1067" s="94" t="s">
        <v>228</v>
      </c>
      <c r="C1067" s="18" t="s">
        <v>133</v>
      </c>
      <c r="D1067" s="18" t="s">
        <v>194</v>
      </c>
      <c r="E1067" s="26" t="s">
        <v>229</v>
      </c>
      <c r="F1067" s="26"/>
      <c r="G1067" s="20">
        <v>0</v>
      </c>
      <c r="H1067" s="15">
        <v>2026</v>
      </c>
    </row>
    <row r="1068" spans="2:8" ht="79.5" hidden="1" thickBot="1">
      <c r="B1068" s="94" t="s">
        <v>230</v>
      </c>
      <c r="C1068" s="18" t="s">
        <v>133</v>
      </c>
      <c r="D1068" s="18" t="s">
        <v>194</v>
      </c>
      <c r="E1068" s="26" t="s">
        <v>231</v>
      </c>
      <c r="F1068" s="27"/>
      <c r="G1068" s="20">
        <v>0</v>
      </c>
      <c r="H1068" s="15">
        <v>2026</v>
      </c>
    </row>
    <row r="1069" spans="2:8" ht="113.25" hidden="1" thickBot="1">
      <c r="B1069" s="94" t="s">
        <v>232</v>
      </c>
      <c r="C1069" s="18" t="s">
        <v>133</v>
      </c>
      <c r="D1069" s="18" t="s">
        <v>194</v>
      </c>
      <c r="E1069" s="26" t="s">
        <v>233</v>
      </c>
      <c r="F1069" s="27"/>
      <c r="G1069" s="20">
        <v>0</v>
      </c>
      <c r="H1069" s="15">
        <v>2026</v>
      </c>
    </row>
    <row r="1070" spans="2:8" ht="34.5" hidden="1" thickBot="1">
      <c r="B1070" s="94" t="s">
        <v>234</v>
      </c>
      <c r="C1070" s="18" t="s">
        <v>133</v>
      </c>
      <c r="D1070" s="18" t="s">
        <v>194</v>
      </c>
      <c r="E1070" s="26" t="s">
        <v>233</v>
      </c>
      <c r="F1070" s="26" t="s">
        <v>235</v>
      </c>
      <c r="G1070" s="20">
        <v>0</v>
      </c>
      <c r="H1070" s="15">
        <v>2026</v>
      </c>
    </row>
    <row r="1071" spans="2:8" ht="15.75" hidden="1" thickBot="1">
      <c r="B1071" s="94" t="s">
        <v>236</v>
      </c>
      <c r="C1071" s="18" t="s">
        <v>133</v>
      </c>
      <c r="D1071" s="18" t="s">
        <v>194</v>
      </c>
      <c r="E1071" s="26" t="s">
        <v>233</v>
      </c>
      <c r="F1071" s="26" t="s">
        <v>237</v>
      </c>
      <c r="G1071" s="20">
        <v>0</v>
      </c>
      <c r="H1071" s="15">
        <v>2026</v>
      </c>
    </row>
    <row r="1072" spans="2:8" ht="57" hidden="1" thickBot="1">
      <c r="B1072" s="94" t="s">
        <v>238</v>
      </c>
      <c r="C1072" s="18" t="s">
        <v>133</v>
      </c>
      <c r="D1072" s="18" t="s">
        <v>194</v>
      </c>
      <c r="E1072" s="26" t="s">
        <v>239</v>
      </c>
      <c r="F1072" s="26"/>
      <c r="G1072" s="20">
        <v>8285000</v>
      </c>
      <c r="H1072" s="15">
        <v>2026</v>
      </c>
    </row>
    <row r="1073" spans="2:8" ht="23.25" hidden="1" thickBot="1">
      <c r="B1073" s="94" t="s">
        <v>240</v>
      </c>
      <c r="C1073" s="18" t="s">
        <v>133</v>
      </c>
      <c r="D1073" s="18" t="s">
        <v>194</v>
      </c>
      <c r="E1073" s="26" t="s">
        <v>241</v>
      </c>
      <c r="F1073" s="27"/>
      <c r="G1073" s="20">
        <v>4285000</v>
      </c>
      <c r="H1073" s="15">
        <v>2026</v>
      </c>
    </row>
    <row r="1074" spans="2:8" ht="23.25" hidden="1" thickBot="1">
      <c r="B1074" s="94" t="s">
        <v>242</v>
      </c>
      <c r="C1074" s="18" t="s">
        <v>133</v>
      </c>
      <c r="D1074" s="18" t="s">
        <v>194</v>
      </c>
      <c r="E1074" s="26" t="s">
        <v>243</v>
      </c>
      <c r="F1074" s="27"/>
      <c r="G1074" s="20">
        <v>4285000</v>
      </c>
      <c r="H1074" s="15">
        <v>2026</v>
      </c>
    </row>
    <row r="1075" spans="2:8" ht="34.5" hidden="1" thickBot="1">
      <c r="B1075" s="94" t="s">
        <v>157</v>
      </c>
      <c r="C1075" s="18" t="s">
        <v>133</v>
      </c>
      <c r="D1075" s="18" t="s">
        <v>194</v>
      </c>
      <c r="E1075" s="26" t="s">
        <v>243</v>
      </c>
      <c r="F1075" s="26" t="s">
        <v>158</v>
      </c>
      <c r="G1075" s="20">
        <v>4285000</v>
      </c>
      <c r="H1075" s="15">
        <v>2026</v>
      </c>
    </row>
    <row r="1076" spans="2:8" ht="34.5" hidden="1" thickBot="1">
      <c r="B1076" s="94" t="s">
        <v>159</v>
      </c>
      <c r="C1076" s="18" t="s">
        <v>133</v>
      </c>
      <c r="D1076" s="18" t="s">
        <v>194</v>
      </c>
      <c r="E1076" s="26" t="s">
        <v>243</v>
      </c>
      <c r="F1076" s="26" t="s">
        <v>160</v>
      </c>
      <c r="G1076" s="20">
        <v>4285000</v>
      </c>
      <c r="H1076" s="15">
        <v>2026</v>
      </c>
    </row>
    <row r="1077" spans="2:8" ht="23.25" hidden="1" thickBot="1">
      <c r="B1077" s="94" t="s">
        <v>244</v>
      </c>
      <c r="C1077" s="18" t="s">
        <v>133</v>
      </c>
      <c r="D1077" s="18" t="s">
        <v>194</v>
      </c>
      <c r="E1077" s="26" t="s">
        <v>245</v>
      </c>
      <c r="F1077" s="27"/>
      <c r="G1077" s="20">
        <v>2000000</v>
      </c>
      <c r="H1077" s="15">
        <v>2026</v>
      </c>
    </row>
    <row r="1078" spans="2:8" ht="15.75" hidden="1" thickBot="1">
      <c r="B1078" s="94" t="s">
        <v>246</v>
      </c>
      <c r="C1078" s="18" t="s">
        <v>133</v>
      </c>
      <c r="D1078" s="18" t="s">
        <v>194</v>
      </c>
      <c r="E1078" s="26" t="s">
        <v>247</v>
      </c>
      <c r="F1078" s="27"/>
      <c r="G1078" s="20">
        <v>2000000</v>
      </c>
      <c r="H1078" s="15">
        <v>2026</v>
      </c>
    </row>
    <row r="1079" spans="2:8" ht="34.5" hidden="1" thickBot="1">
      <c r="B1079" s="94" t="s">
        <v>157</v>
      </c>
      <c r="C1079" s="18" t="s">
        <v>133</v>
      </c>
      <c r="D1079" s="18" t="s">
        <v>194</v>
      </c>
      <c r="E1079" s="26" t="s">
        <v>247</v>
      </c>
      <c r="F1079" s="26" t="s">
        <v>158</v>
      </c>
      <c r="G1079" s="20">
        <v>2000000</v>
      </c>
      <c r="H1079" s="15">
        <v>2026</v>
      </c>
    </row>
    <row r="1080" spans="2:8" ht="34.5" hidden="1" thickBot="1">
      <c r="B1080" s="94" t="s">
        <v>159</v>
      </c>
      <c r="C1080" s="18" t="s">
        <v>133</v>
      </c>
      <c r="D1080" s="18" t="s">
        <v>194</v>
      </c>
      <c r="E1080" s="26" t="s">
        <v>247</v>
      </c>
      <c r="F1080" s="26" t="s">
        <v>160</v>
      </c>
      <c r="G1080" s="20">
        <v>2000000</v>
      </c>
      <c r="H1080" s="15">
        <v>2026</v>
      </c>
    </row>
    <row r="1081" spans="2:8" ht="23.25" hidden="1" thickBot="1">
      <c r="B1081" s="94" t="s">
        <v>248</v>
      </c>
      <c r="C1081" s="18" t="s">
        <v>133</v>
      </c>
      <c r="D1081" s="18" t="s">
        <v>194</v>
      </c>
      <c r="E1081" s="26" t="s">
        <v>249</v>
      </c>
      <c r="F1081" s="27"/>
      <c r="G1081" s="20">
        <v>2000000</v>
      </c>
      <c r="H1081" s="15">
        <v>2026</v>
      </c>
    </row>
    <row r="1082" spans="2:8" ht="15.75" hidden="1" thickBot="1">
      <c r="B1082" s="94" t="s">
        <v>250</v>
      </c>
      <c r="C1082" s="18" t="s">
        <v>133</v>
      </c>
      <c r="D1082" s="18" t="s">
        <v>194</v>
      </c>
      <c r="E1082" s="26" t="s">
        <v>251</v>
      </c>
      <c r="F1082" s="27"/>
      <c r="G1082" s="20">
        <v>2000000</v>
      </c>
      <c r="H1082" s="15">
        <v>2026</v>
      </c>
    </row>
    <row r="1083" spans="2:8" ht="34.5" hidden="1" thickBot="1">
      <c r="B1083" s="94" t="s">
        <v>157</v>
      </c>
      <c r="C1083" s="18" t="s">
        <v>133</v>
      </c>
      <c r="D1083" s="18" t="s">
        <v>194</v>
      </c>
      <c r="E1083" s="26" t="s">
        <v>251</v>
      </c>
      <c r="F1083" s="26" t="s">
        <v>158</v>
      </c>
      <c r="G1083" s="20">
        <v>2000000</v>
      </c>
      <c r="H1083" s="15">
        <v>2026</v>
      </c>
    </row>
    <row r="1084" spans="2:8" ht="34.5" hidden="1" thickBot="1">
      <c r="B1084" s="94" t="s">
        <v>159</v>
      </c>
      <c r="C1084" s="18" t="s">
        <v>133</v>
      </c>
      <c r="D1084" s="18" t="s">
        <v>194</v>
      </c>
      <c r="E1084" s="26" t="s">
        <v>251</v>
      </c>
      <c r="F1084" s="26" t="s">
        <v>160</v>
      </c>
      <c r="G1084" s="20">
        <v>2000000</v>
      </c>
      <c r="H1084" s="15">
        <v>2026</v>
      </c>
    </row>
    <row r="1085" spans="2:8" ht="15.75" hidden="1" thickBot="1">
      <c r="B1085" s="94" t="s">
        <v>138</v>
      </c>
      <c r="C1085" s="18" t="s">
        <v>133</v>
      </c>
      <c r="D1085" s="18" t="s">
        <v>194</v>
      </c>
      <c r="E1085" s="26" t="s">
        <v>252</v>
      </c>
      <c r="F1085" s="26"/>
      <c r="G1085" s="20">
        <v>160748175.97</v>
      </c>
      <c r="H1085" s="15">
        <v>2026</v>
      </c>
    </row>
    <row r="1086" spans="2:8" ht="34.5" hidden="1" thickBot="1">
      <c r="B1086" s="94" t="s">
        <v>140</v>
      </c>
      <c r="C1086" s="18" t="s">
        <v>133</v>
      </c>
      <c r="D1086" s="18" t="s">
        <v>194</v>
      </c>
      <c r="E1086" s="26" t="s">
        <v>253</v>
      </c>
      <c r="F1086" s="27"/>
      <c r="G1086" s="20">
        <v>160748175.97</v>
      </c>
      <c r="H1086" s="15">
        <v>2026</v>
      </c>
    </row>
    <row r="1087" spans="2:8" ht="57" hidden="1" thickBot="1">
      <c r="B1087" s="94" t="s">
        <v>254</v>
      </c>
      <c r="C1087" s="18" t="s">
        <v>133</v>
      </c>
      <c r="D1087" s="18" t="s">
        <v>194</v>
      </c>
      <c r="E1087" s="26" t="s">
        <v>255</v>
      </c>
      <c r="F1087" s="27"/>
      <c r="G1087" s="20">
        <v>160748175.97</v>
      </c>
      <c r="H1087" s="15">
        <v>2026</v>
      </c>
    </row>
    <row r="1088" spans="2:8" ht="34.5" hidden="1" thickBot="1">
      <c r="B1088" s="94" t="s">
        <v>234</v>
      </c>
      <c r="C1088" s="18" t="s">
        <v>133</v>
      </c>
      <c r="D1088" s="18" t="s">
        <v>194</v>
      </c>
      <c r="E1088" s="26" t="s">
        <v>255</v>
      </c>
      <c r="F1088" s="26" t="s">
        <v>235</v>
      </c>
      <c r="G1088" s="20">
        <v>160748175.97</v>
      </c>
      <c r="H1088" s="15">
        <v>2026</v>
      </c>
    </row>
    <row r="1089" spans="2:8" ht="15.75" hidden="1" thickBot="1">
      <c r="B1089" s="94" t="s">
        <v>236</v>
      </c>
      <c r="C1089" s="18" t="s">
        <v>133</v>
      </c>
      <c r="D1089" s="18" t="s">
        <v>194</v>
      </c>
      <c r="E1089" s="26" t="s">
        <v>255</v>
      </c>
      <c r="F1089" s="26" t="s">
        <v>237</v>
      </c>
      <c r="G1089" s="20">
        <v>160748175.97</v>
      </c>
      <c r="H1089" s="15">
        <v>2026</v>
      </c>
    </row>
    <row r="1090" spans="2:8" ht="23.25" hidden="1" thickBot="1">
      <c r="B1090" s="94" t="s">
        <v>256</v>
      </c>
      <c r="C1090" s="18" t="s">
        <v>133</v>
      </c>
      <c r="D1090" s="18" t="s">
        <v>194</v>
      </c>
      <c r="E1090" s="26" t="s">
        <v>257</v>
      </c>
      <c r="F1090" s="18"/>
      <c r="G1090" s="20">
        <v>0</v>
      </c>
      <c r="H1090" s="15">
        <v>2026</v>
      </c>
    </row>
    <row r="1091" spans="2:8" ht="34.5" hidden="1" thickBot="1">
      <c r="B1091" s="94" t="s">
        <v>258</v>
      </c>
      <c r="C1091" s="18" t="s">
        <v>133</v>
      </c>
      <c r="D1091" s="18" t="s">
        <v>194</v>
      </c>
      <c r="E1091" s="26" t="s">
        <v>259</v>
      </c>
      <c r="F1091" s="26"/>
      <c r="G1091" s="20">
        <v>0</v>
      </c>
      <c r="H1091" s="15">
        <v>2026</v>
      </c>
    </row>
    <row r="1092" spans="2:8" ht="57" hidden="1" thickBot="1">
      <c r="B1092" s="94" t="s">
        <v>260</v>
      </c>
      <c r="C1092" s="18" t="s">
        <v>133</v>
      </c>
      <c r="D1092" s="18" t="s">
        <v>194</v>
      </c>
      <c r="E1092" s="26" t="s">
        <v>261</v>
      </c>
      <c r="F1092" s="27"/>
      <c r="G1092" s="20">
        <v>0</v>
      </c>
      <c r="H1092" s="15">
        <v>2026</v>
      </c>
    </row>
    <row r="1093" spans="2:8" ht="34.5" hidden="1" thickBot="1">
      <c r="B1093" s="94" t="s">
        <v>262</v>
      </c>
      <c r="C1093" s="18" t="s">
        <v>133</v>
      </c>
      <c r="D1093" s="18" t="s">
        <v>194</v>
      </c>
      <c r="E1093" s="26" t="s">
        <v>263</v>
      </c>
      <c r="F1093" s="27"/>
      <c r="G1093" s="20">
        <v>0</v>
      </c>
      <c r="H1093" s="15">
        <v>2026</v>
      </c>
    </row>
    <row r="1094" spans="2:8" ht="34.5" hidden="1" thickBot="1">
      <c r="B1094" s="94" t="s">
        <v>157</v>
      </c>
      <c r="C1094" s="18" t="s">
        <v>133</v>
      </c>
      <c r="D1094" s="18" t="s">
        <v>194</v>
      </c>
      <c r="E1094" s="26" t="s">
        <v>263</v>
      </c>
      <c r="F1094" s="26" t="s">
        <v>158</v>
      </c>
      <c r="G1094" s="20">
        <v>0</v>
      </c>
      <c r="H1094" s="15">
        <v>2026</v>
      </c>
    </row>
    <row r="1095" spans="2:8" ht="34.5" hidden="1" thickBot="1">
      <c r="B1095" s="94" t="s">
        <v>159</v>
      </c>
      <c r="C1095" s="18" t="s">
        <v>133</v>
      </c>
      <c r="D1095" s="18" t="s">
        <v>194</v>
      </c>
      <c r="E1095" s="26" t="s">
        <v>263</v>
      </c>
      <c r="F1095" s="26" t="s">
        <v>160</v>
      </c>
      <c r="G1095" s="20">
        <v>0</v>
      </c>
      <c r="H1095" s="15">
        <v>2026</v>
      </c>
    </row>
    <row r="1096" spans="2:8" ht="15.75" hidden="1" thickBot="1">
      <c r="B1096" s="94" t="s">
        <v>889</v>
      </c>
      <c r="C1096" s="18" t="s">
        <v>133</v>
      </c>
      <c r="D1096" s="18" t="s">
        <v>194</v>
      </c>
      <c r="E1096" s="26" t="s">
        <v>890</v>
      </c>
      <c r="F1096" s="18"/>
      <c r="G1096" s="20">
        <v>0</v>
      </c>
      <c r="H1096" s="15">
        <v>2026</v>
      </c>
    </row>
    <row r="1097" spans="2:8" ht="23.25" hidden="1" thickBot="1">
      <c r="B1097" s="94" t="s">
        <v>895</v>
      </c>
      <c r="C1097" s="18" t="s">
        <v>133</v>
      </c>
      <c r="D1097" s="18" t="s">
        <v>194</v>
      </c>
      <c r="E1097" s="26" t="s">
        <v>896</v>
      </c>
      <c r="F1097" s="27"/>
      <c r="G1097" s="20">
        <v>0</v>
      </c>
      <c r="H1097" s="15">
        <v>2026</v>
      </c>
    </row>
    <row r="1098" spans="2:8" ht="15.75" hidden="1" thickBot="1">
      <c r="B1098" s="94" t="s">
        <v>211</v>
      </c>
      <c r="C1098" s="18" t="s">
        <v>133</v>
      </c>
      <c r="D1098" s="18" t="s">
        <v>194</v>
      </c>
      <c r="E1098" s="26" t="s">
        <v>896</v>
      </c>
      <c r="F1098" s="26" t="s">
        <v>212</v>
      </c>
      <c r="G1098" s="20">
        <v>0</v>
      </c>
      <c r="H1098" s="15">
        <v>2026</v>
      </c>
    </row>
    <row r="1099" spans="2:8" ht="15.75" hidden="1" thickBot="1">
      <c r="B1099" s="94" t="s">
        <v>893</v>
      </c>
      <c r="C1099" s="18" t="s">
        <v>133</v>
      </c>
      <c r="D1099" s="18" t="s">
        <v>194</v>
      </c>
      <c r="E1099" s="26" t="s">
        <v>896</v>
      </c>
      <c r="F1099" s="26" t="s">
        <v>894</v>
      </c>
      <c r="G1099" s="20">
        <v>0</v>
      </c>
      <c r="H1099" s="15">
        <v>2026</v>
      </c>
    </row>
    <row r="1100" spans="2:8" ht="15.75" hidden="1" thickBot="1">
      <c r="B1100" s="94" t="s">
        <v>264</v>
      </c>
      <c r="C1100" s="18" t="s">
        <v>135</v>
      </c>
      <c r="D1100" s="18"/>
      <c r="E1100" s="26"/>
      <c r="F1100" s="28"/>
      <c r="G1100" s="23">
        <v>74000</v>
      </c>
      <c r="H1100" s="15">
        <v>2026</v>
      </c>
    </row>
    <row r="1101" spans="2:8" ht="15.75" hidden="1" thickBot="1">
      <c r="B1101" s="94" t="s">
        <v>265</v>
      </c>
      <c r="C1101" s="18" t="s">
        <v>135</v>
      </c>
      <c r="D1101" s="18" t="s">
        <v>149</v>
      </c>
      <c r="E1101" s="26"/>
      <c r="F1101" s="19"/>
      <c r="G1101" s="20">
        <v>74000</v>
      </c>
      <c r="H1101" s="15">
        <v>2026</v>
      </c>
    </row>
    <row r="1102" spans="2:8" ht="34.5" hidden="1" thickBot="1">
      <c r="B1102" s="94" t="s">
        <v>136</v>
      </c>
      <c r="C1102" s="18" t="s">
        <v>135</v>
      </c>
      <c r="D1102" s="18" t="s">
        <v>149</v>
      </c>
      <c r="E1102" s="26" t="s">
        <v>137</v>
      </c>
      <c r="F1102" s="18"/>
      <c r="G1102" s="20">
        <v>74000</v>
      </c>
      <c r="H1102" s="15">
        <v>2026</v>
      </c>
    </row>
    <row r="1103" spans="2:8" ht="15.75" hidden="1" thickBot="1">
      <c r="B1103" s="94" t="s">
        <v>138</v>
      </c>
      <c r="C1103" s="18" t="s">
        <v>135</v>
      </c>
      <c r="D1103" s="18" t="s">
        <v>149</v>
      </c>
      <c r="E1103" s="26" t="s">
        <v>139</v>
      </c>
      <c r="F1103" s="26"/>
      <c r="G1103" s="20">
        <v>74000</v>
      </c>
      <c r="H1103" s="15">
        <v>2026</v>
      </c>
    </row>
    <row r="1104" spans="2:8" ht="34.5" hidden="1" thickBot="1">
      <c r="B1104" s="94" t="s">
        <v>140</v>
      </c>
      <c r="C1104" s="18" t="s">
        <v>135</v>
      </c>
      <c r="D1104" s="18" t="s">
        <v>149</v>
      </c>
      <c r="E1104" s="26" t="s">
        <v>141</v>
      </c>
      <c r="F1104" s="27"/>
      <c r="G1104" s="20">
        <v>74000</v>
      </c>
      <c r="H1104" s="15">
        <v>2026</v>
      </c>
    </row>
    <row r="1105" spans="2:8" ht="34.5" hidden="1" thickBot="1">
      <c r="B1105" s="94" t="s">
        <v>266</v>
      </c>
      <c r="C1105" s="18" t="s">
        <v>135</v>
      </c>
      <c r="D1105" s="18" t="s">
        <v>149</v>
      </c>
      <c r="E1105" s="26" t="s">
        <v>267</v>
      </c>
      <c r="F1105" s="27"/>
      <c r="G1105" s="20">
        <v>74000</v>
      </c>
      <c r="H1105" s="15">
        <v>2026</v>
      </c>
    </row>
    <row r="1106" spans="2:8" ht="34.5" hidden="1" thickBot="1">
      <c r="B1106" s="94" t="s">
        <v>157</v>
      </c>
      <c r="C1106" s="18" t="s">
        <v>135</v>
      </c>
      <c r="D1106" s="18" t="s">
        <v>149</v>
      </c>
      <c r="E1106" s="26" t="s">
        <v>267</v>
      </c>
      <c r="F1106" s="26" t="s">
        <v>158</v>
      </c>
      <c r="G1106" s="20">
        <v>74000</v>
      </c>
      <c r="H1106" s="15">
        <v>2026</v>
      </c>
    </row>
    <row r="1107" spans="2:8" ht="34.5" hidden="1" thickBot="1">
      <c r="B1107" s="94" t="s">
        <v>159</v>
      </c>
      <c r="C1107" s="18" t="s">
        <v>135</v>
      </c>
      <c r="D1107" s="18" t="s">
        <v>149</v>
      </c>
      <c r="E1107" s="26" t="s">
        <v>267</v>
      </c>
      <c r="F1107" s="26" t="s">
        <v>160</v>
      </c>
      <c r="G1107" s="20">
        <v>74000</v>
      </c>
      <c r="H1107" s="15">
        <v>2026</v>
      </c>
    </row>
    <row r="1108" spans="2:8" ht="23.25" hidden="1" thickBot="1">
      <c r="B1108" s="94" t="s">
        <v>268</v>
      </c>
      <c r="C1108" s="18" t="s">
        <v>269</v>
      </c>
      <c r="D1108" s="18"/>
      <c r="E1108" s="26"/>
      <c r="F1108" s="28"/>
      <c r="G1108" s="23">
        <v>140137000</v>
      </c>
      <c r="H1108" s="15">
        <v>2026</v>
      </c>
    </row>
    <row r="1109" spans="2:8" ht="15.75" hidden="1" thickBot="1">
      <c r="B1109" s="94" t="s">
        <v>270</v>
      </c>
      <c r="C1109" s="18" t="s">
        <v>269</v>
      </c>
      <c r="D1109" s="18" t="s">
        <v>271</v>
      </c>
      <c r="E1109" s="26"/>
      <c r="F1109" s="19"/>
      <c r="G1109" s="20">
        <v>6800000</v>
      </c>
      <c r="H1109" s="15">
        <v>2026</v>
      </c>
    </row>
    <row r="1110" spans="2:8" ht="34.5" hidden="1" thickBot="1">
      <c r="B1110" s="94" t="s">
        <v>272</v>
      </c>
      <c r="C1110" s="18" t="s">
        <v>269</v>
      </c>
      <c r="D1110" s="18" t="s">
        <v>271</v>
      </c>
      <c r="E1110" s="26" t="s">
        <v>273</v>
      </c>
      <c r="F1110" s="18"/>
      <c r="G1110" s="20">
        <v>6800000</v>
      </c>
      <c r="H1110" s="15">
        <v>2026</v>
      </c>
    </row>
    <row r="1111" spans="2:8" ht="45.75" hidden="1" thickBot="1">
      <c r="B1111" s="94" t="s">
        <v>274</v>
      </c>
      <c r="C1111" s="18" t="s">
        <v>269</v>
      </c>
      <c r="D1111" s="18" t="s">
        <v>271</v>
      </c>
      <c r="E1111" s="26" t="s">
        <v>275</v>
      </c>
      <c r="F1111" s="26"/>
      <c r="G1111" s="20">
        <v>6500000</v>
      </c>
      <c r="H1111" s="15">
        <v>2026</v>
      </c>
    </row>
    <row r="1112" spans="2:8" ht="113.25" hidden="1" thickBot="1">
      <c r="B1112" s="94" t="s">
        <v>276</v>
      </c>
      <c r="C1112" s="18" t="s">
        <v>269</v>
      </c>
      <c r="D1112" s="18" t="s">
        <v>271</v>
      </c>
      <c r="E1112" s="26" t="s">
        <v>277</v>
      </c>
      <c r="F1112" s="27"/>
      <c r="G1112" s="20">
        <v>5500000</v>
      </c>
      <c r="H1112" s="15">
        <v>2026</v>
      </c>
    </row>
    <row r="1113" spans="2:8" ht="45.75" hidden="1" thickBot="1">
      <c r="B1113" s="94" t="s">
        <v>278</v>
      </c>
      <c r="C1113" s="18" t="s">
        <v>269</v>
      </c>
      <c r="D1113" s="18" t="s">
        <v>271</v>
      </c>
      <c r="E1113" s="26" t="s">
        <v>279</v>
      </c>
      <c r="F1113" s="27"/>
      <c r="G1113" s="20">
        <v>5500000</v>
      </c>
      <c r="H1113" s="15">
        <v>2026</v>
      </c>
    </row>
    <row r="1114" spans="2:8" ht="34.5" hidden="1" thickBot="1">
      <c r="B1114" s="94" t="s">
        <v>157</v>
      </c>
      <c r="C1114" s="18" t="s">
        <v>269</v>
      </c>
      <c r="D1114" s="18" t="s">
        <v>271</v>
      </c>
      <c r="E1114" s="26" t="s">
        <v>279</v>
      </c>
      <c r="F1114" s="26" t="s">
        <v>158</v>
      </c>
      <c r="G1114" s="20">
        <v>5500000</v>
      </c>
      <c r="H1114" s="15">
        <v>2026</v>
      </c>
    </row>
    <row r="1115" spans="2:8" ht="34.5" hidden="1" thickBot="1">
      <c r="B1115" s="94" t="s">
        <v>159</v>
      </c>
      <c r="C1115" s="18" t="s">
        <v>269</v>
      </c>
      <c r="D1115" s="18" t="s">
        <v>271</v>
      </c>
      <c r="E1115" s="26" t="s">
        <v>279</v>
      </c>
      <c r="F1115" s="26" t="s">
        <v>160</v>
      </c>
      <c r="G1115" s="20">
        <v>5500000</v>
      </c>
      <c r="H1115" s="15">
        <v>2026</v>
      </c>
    </row>
    <row r="1116" spans="2:8" ht="68.25" hidden="1" thickBot="1">
      <c r="B1116" s="94" t="s">
        <v>280</v>
      </c>
      <c r="C1116" s="18" t="s">
        <v>269</v>
      </c>
      <c r="D1116" s="18" t="s">
        <v>271</v>
      </c>
      <c r="E1116" s="26" t="s">
        <v>281</v>
      </c>
      <c r="F1116" s="27"/>
      <c r="G1116" s="20">
        <v>1000000</v>
      </c>
      <c r="H1116" s="15">
        <v>2026</v>
      </c>
    </row>
    <row r="1117" spans="2:8" ht="57" hidden="1" thickBot="1">
      <c r="B1117" s="94" t="s">
        <v>282</v>
      </c>
      <c r="C1117" s="18" t="s">
        <v>269</v>
      </c>
      <c r="D1117" s="18" t="s">
        <v>271</v>
      </c>
      <c r="E1117" s="26" t="s">
        <v>283</v>
      </c>
      <c r="F1117" s="27"/>
      <c r="G1117" s="20">
        <v>1000000</v>
      </c>
      <c r="H1117" s="15">
        <v>2026</v>
      </c>
    </row>
    <row r="1118" spans="2:8" ht="34.5" hidden="1" thickBot="1">
      <c r="B1118" s="94" t="s">
        <v>157</v>
      </c>
      <c r="C1118" s="18" t="s">
        <v>269</v>
      </c>
      <c r="D1118" s="18" t="s">
        <v>271</v>
      </c>
      <c r="E1118" s="26" t="s">
        <v>283</v>
      </c>
      <c r="F1118" s="26" t="s">
        <v>158</v>
      </c>
      <c r="G1118" s="20">
        <v>1000000</v>
      </c>
      <c r="H1118" s="15">
        <v>2026</v>
      </c>
    </row>
    <row r="1119" spans="2:8" ht="34.5" hidden="1" thickBot="1">
      <c r="B1119" s="94" t="s">
        <v>159</v>
      </c>
      <c r="C1119" s="18" t="s">
        <v>269</v>
      </c>
      <c r="D1119" s="18" t="s">
        <v>271</v>
      </c>
      <c r="E1119" s="26" t="s">
        <v>283</v>
      </c>
      <c r="F1119" s="26" t="s">
        <v>160</v>
      </c>
      <c r="G1119" s="20">
        <v>1000000</v>
      </c>
      <c r="H1119" s="15">
        <v>2026</v>
      </c>
    </row>
    <row r="1120" spans="2:8" ht="57" hidden="1" thickBot="1">
      <c r="B1120" s="94" t="s">
        <v>284</v>
      </c>
      <c r="C1120" s="18" t="s">
        <v>269</v>
      </c>
      <c r="D1120" s="18" t="s">
        <v>271</v>
      </c>
      <c r="E1120" s="26" t="s">
        <v>285</v>
      </c>
      <c r="F1120" s="26"/>
      <c r="G1120" s="20">
        <v>300000</v>
      </c>
      <c r="H1120" s="15">
        <v>2026</v>
      </c>
    </row>
    <row r="1121" spans="2:8" ht="45.75" hidden="1" thickBot="1">
      <c r="B1121" s="94" t="s">
        <v>286</v>
      </c>
      <c r="C1121" s="18" t="s">
        <v>269</v>
      </c>
      <c r="D1121" s="18" t="s">
        <v>271</v>
      </c>
      <c r="E1121" s="26" t="s">
        <v>287</v>
      </c>
      <c r="F1121" s="27"/>
      <c r="G1121" s="20">
        <v>300000</v>
      </c>
      <c r="H1121" s="15">
        <v>2026</v>
      </c>
    </row>
    <row r="1122" spans="2:8" ht="45.75" hidden="1" thickBot="1">
      <c r="B1122" s="94" t="s">
        <v>288</v>
      </c>
      <c r="C1122" s="18" t="s">
        <v>269</v>
      </c>
      <c r="D1122" s="18" t="s">
        <v>271</v>
      </c>
      <c r="E1122" s="26" t="s">
        <v>289</v>
      </c>
      <c r="F1122" s="27"/>
      <c r="G1122" s="20">
        <v>300000</v>
      </c>
      <c r="H1122" s="15">
        <v>2026</v>
      </c>
    </row>
    <row r="1123" spans="2:8" ht="34.5" hidden="1" thickBot="1">
      <c r="B1123" s="94" t="s">
        <v>157</v>
      </c>
      <c r="C1123" s="18" t="s">
        <v>269</v>
      </c>
      <c r="D1123" s="18" t="s">
        <v>271</v>
      </c>
      <c r="E1123" s="26" t="s">
        <v>289</v>
      </c>
      <c r="F1123" s="26" t="s">
        <v>158</v>
      </c>
      <c r="G1123" s="20">
        <v>200000</v>
      </c>
      <c r="H1123" s="15">
        <v>2026</v>
      </c>
    </row>
    <row r="1124" spans="2:8" ht="34.5" hidden="1" thickBot="1">
      <c r="B1124" s="94" t="s">
        <v>159</v>
      </c>
      <c r="C1124" s="18" t="s">
        <v>269</v>
      </c>
      <c r="D1124" s="18" t="s">
        <v>271</v>
      </c>
      <c r="E1124" s="26" t="s">
        <v>289</v>
      </c>
      <c r="F1124" s="26" t="s">
        <v>160</v>
      </c>
      <c r="G1124" s="20">
        <v>200000</v>
      </c>
      <c r="H1124" s="15">
        <v>2026</v>
      </c>
    </row>
    <row r="1125" spans="2:8" ht="34.5" hidden="1" thickBot="1">
      <c r="B1125" s="94" t="s">
        <v>234</v>
      </c>
      <c r="C1125" s="18" t="s">
        <v>269</v>
      </c>
      <c r="D1125" s="18" t="s">
        <v>271</v>
      </c>
      <c r="E1125" s="26" t="s">
        <v>289</v>
      </c>
      <c r="F1125" s="26" t="s">
        <v>235</v>
      </c>
      <c r="G1125" s="20">
        <v>100000</v>
      </c>
      <c r="H1125" s="15">
        <v>2026</v>
      </c>
    </row>
    <row r="1126" spans="2:8" ht="15.75" hidden="1" thickBot="1">
      <c r="B1126" s="94" t="s">
        <v>236</v>
      </c>
      <c r="C1126" s="18" t="s">
        <v>269</v>
      </c>
      <c r="D1126" s="18" t="s">
        <v>271</v>
      </c>
      <c r="E1126" s="26" t="s">
        <v>289</v>
      </c>
      <c r="F1126" s="26" t="s">
        <v>237</v>
      </c>
      <c r="G1126" s="20">
        <v>100000</v>
      </c>
      <c r="H1126" s="15">
        <v>2026</v>
      </c>
    </row>
    <row r="1127" spans="2:8" ht="45.75" hidden="1" thickBot="1">
      <c r="B1127" s="94" t="s">
        <v>290</v>
      </c>
      <c r="C1127" s="18" t="s">
        <v>269</v>
      </c>
      <c r="D1127" s="18" t="s">
        <v>291</v>
      </c>
      <c r="E1127" s="26"/>
      <c r="F1127" s="19"/>
      <c r="G1127" s="20">
        <v>92510000</v>
      </c>
      <c r="H1127" s="15">
        <v>2026</v>
      </c>
    </row>
    <row r="1128" spans="2:8" ht="34.5" hidden="1" thickBot="1">
      <c r="B1128" s="94" t="s">
        <v>272</v>
      </c>
      <c r="C1128" s="18" t="s">
        <v>269</v>
      </c>
      <c r="D1128" s="18" t="s">
        <v>291</v>
      </c>
      <c r="E1128" s="26" t="s">
        <v>273</v>
      </c>
      <c r="F1128" s="18"/>
      <c r="G1128" s="20">
        <v>92510000</v>
      </c>
      <c r="H1128" s="15">
        <v>2026</v>
      </c>
    </row>
    <row r="1129" spans="2:8" ht="34.5" hidden="1" thickBot="1">
      <c r="B1129" s="94" t="s">
        <v>292</v>
      </c>
      <c r="C1129" s="18" t="s">
        <v>269</v>
      </c>
      <c r="D1129" s="18" t="s">
        <v>291</v>
      </c>
      <c r="E1129" s="26" t="s">
        <v>293</v>
      </c>
      <c r="F1129" s="26"/>
      <c r="G1129" s="20">
        <v>1300000</v>
      </c>
      <c r="H1129" s="15">
        <v>2026</v>
      </c>
    </row>
    <row r="1130" spans="2:8" ht="57" hidden="1" thickBot="1">
      <c r="B1130" s="94" t="s">
        <v>294</v>
      </c>
      <c r="C1130" s="18" t="s">
        <v>269</v>
      </c>
      <c r="D1130" s="18" t="s">
        <v>291</v>
      </c>
      <c r="E1130" s="26" t="s">
        <v>295</v>
      </c>
      <c r="F1130" s="27"/>
      <c r="G1130" s="20">
        <v>1300000</v>
      </c>
      <c r="H1130" s="15">
        <v>2026</v>
      </c>
    </row>
    <row r="1131" spans="2:8" ht="34.5" hidden="1" thickBot="1">
      <c r="B1131" s="94" t="s">
        <v>296</v>
      </c>
      <c r="C1131" s="18" t="s">
        <v>269</v>
      </c>
      <c r="D1131" s="18" t="s">
        <v>291</v>
      </c>
      <c r="E1131" s="26" t="s">
        <v>297</v>
      </c>
      <c r="F1131" s="27"/>
      <c r="G1131" s="20">
        <v>1300000</v>
      </c>
      <c r="H1131" s="15">
        <v>2026</v>
      </c>
    </row>
    <row r="1132" spans="2:8" ht="34.5" hidden="1" thickBot="1">
      <c r="B1132" s="94" t="s">
        <v>157</v>
      </c>
      <c r="C1132" s="18" t="s">
        <v>269</v>
      </c>
      <c r="D1132" s="18" t="s">
        <v>291</v>
      </c>
      <c r="E1132" s="26" t="s">
        <v>297</v>
      </c>
      <c r="F1132" s="26" t="s">
        <v>158</v>
      </c>
      <c r="G1132" s="20">
        <v>1300000</v>
      </c>
      <c r="H1132" s="15">
        <v>2026</v>
      </c>
    </row>
    <row r="1133" spans="2:8" ht="34.5" hidden="1" thickBot="1">
      <c r="B1133" s="94" t="s">
        <v>159</v>
      </c>
      <c r="C1133" s="18" t="s">
        <v>269</v>
      </c>
      <c r="D1133" s="18" t="s">
        <v>291</v>
      </c>
      <c r="E1133" s="26" t="s">
        <v>297</v>
      </c>
      <c r="F1133" s="26" t="s">
        <v>160</v>
      </c>
      <c r="G1133" s="20">
        <v>1300000</v>
      </c>
      <c r="H1133" s="15">
        <v>2026</v>
      </c>
    </row>
    <row r="1134" spans="2:8" ht="45.75" hidden="1" thickBot="1">
      <c r="B1134" s="94" t="s">
        <v>298</v>
      </c>
      <c r="C1134" s="18" t="s">
        <v>269</v>
      </c>
      <c r="D1134" s="18" t="s">
        <v>291</v>
      </c>
      <c r="E1134" s="26" t="s">
        <v>299</v>
      </c>
      <c r="F1134" s="26"/>
      <c r="G1134" s="20">
        <v>1000000</v>
      </c>
      <c r="H1134" s="15">
        <v>2026</v>
      </c>
    </row>
    <row r="1135" spans="2:8" ht="45.75" hidden="1" thickBot="1">
      <c r="B1135" s="94" t="s">
        <v>300</v>
      </c>
      <c r="C1135" s="18" t="s">
        <v>269</v>
      </c>
      <c r="D1135" s="18" t="s">
        <v>291</v>
      </c>
      <c r="E1135" s="26" t="s">
        <v>301</v>
      </c>
      <c r="F1135" s="27"/>
      <c r="G1135" s="20">
        <v>1000000</v>
      </c>
      <c r="H1135" s="15">
        <v>2026</v>
      </c>
    </row>
    <row r="1136" spans="2:8" ht="34.5" hidden="1" thickBot="1">
      <c r="B1136" s="94" t="s">
        <v>302</v>
      </c>
      <c r="C1136" s="18" t="s">
        <v>269</v>
      </c>
      <c r="D1136" s="18" t="s">
        <v>291</v>
      </c>
      <c r="E1136" s="26" t="s">
        <v>303</v>
      </c>
      <c r="F1136" s="27"/>
      <c r="G1136" s="20">
        <v>1000000</v>
      </c>
      <c r="H1136" s="15">
        <v>2026</v>
      </c>
    </row>
    <row r="1137" spans="2:8" ht="34.5" hidden="1" thickBot="1">
      <c r="B1137" s="94" t="s">
        <v>157</v>
      </c>
      <c r="C1137" s="18" t="s">
        <v>269</v>
      </c>
      <c r="D1137" s="18" t="s">
        <v>291</v>
      </c>
      <c r="E1137" s="26" t="s">
        <v>303</v>
      </c>
      <c r="F1137" s="26" t="s">
        <v>158</v>
      </c>
      <c r="G1137" s="20">
        <v>1000000</v>
      </c>
      <c r="H1137" s="15">
        <v>2026</v>
      </c>
    </row>
    <row r="1138" spans="2:8" ht="34.5" hidden="1" thickBot="1">
      <c r="B1138" s="94" t="s">
        <v>159</v>
      </c>
      <c r="C1138" s="18" t="s">
        <v>269</v>
      </c>
      <c r="D1138" s="18" t="s">
        <v>291</v>
      </c>
      <c r="E1138" s="26" t="s">
        <v>303</v>
      </c>
      <c r="F1138" s="26" t="s">
        <v>160</v>
      </c>
      <c r="G1138" s="20">
        <v>1000000</v>
      </c>
      <c r="H1138" s="15">
        <v>2026</v>
      </c>
    </row>
    <row r="1139" spans="2:8" ht="79.5" hidden="1" thickBot="1">
      <c r="B1139" s="94" t="s">
        <v>304</v>
      </c>
      <c r="C1139" s="18" t="s">
        <v>269</v>
      </c>
      <c r="D1139" s="18" t="s">
        <v>291</v>
      </c>
      <c r="E1139" s="26" t="s">
        <v>305</v>
      </c>
      <c r="F1139" s="27"/>
      <c r="G1139" s="20">
        <v>0</v>
      </c>
      <c r="H1139" s="15">
        <v>2026</v>
      </c>
    </row>
    <row r="1140" spans="2:8" ht="34.5" hidden="1" thickBot="1">
      <c r="B1140" s="94" t="s">
        <v>306</v>
      </c>
      <c r="C1140" s="18" t="s">
        <v>269</v>
      </c>
      <c r="D1140" s="18" t="s">
        <v>291</v>
      </c>
      <c r="E1140" s="26" t="s">
        <v>305</v>
      </c>
      <c r="F1140" s="26" t="s">
        <v>307</v>
      </c>
      <c r="G1140" s="20">
        <v>0</v>
      </c>
      <c r="H1140" s="15">
        <v>2026</v>
      </c>
    </row>
    <row r="1141" spans="2:8" ht="15.75" hidden="1" thickBot="1">
      <c r="B1141" s="94" t="s">
        <v>308</v>
      </c>
      <c r="C1141" s="18" t="s">
        <v>269</v>
      </c>
      <c r="D1141" s="18" t="s">
        <v>291</v>
      </c>
      <c r="E1141" s="26" t="s">
        <v>305</v>
      </c>
      <c r="F1141" s="26" t="s">
        <v>309</v>
      </c>
      <c r="G1141" s="20">
        <v>0</v>
      </c>
      <c r="H1141" s="15">
        <v>2026</v>
      </c>
    </row>
    <row r="1142" spans="2:8" ht="15.75" hidden="1" thickBot="1">
      <c r="B1142" s="94" t="s">
        <v>138</v>
      </c>
      <c r="C1142" s="18" t="s">
        <v>269</v>
      </c>
      <c r="D1142" s="18" t="s">
        <v>291</v>
      </c>
      <c r="E1142" s="26" t="s">
        <v>310</v>
      </c>
      <c r="F1142" s="26"/>
      <c r="G1142" s="20">
        <v>90210000</v>
      </c>
      <c r="H1142" s="15">
        <v>2026</v>
      </c>
    </row>
    <row r="1143" spans="2:8" ht="34.5" hidden="1" thickBot="1">
      <c r="B1143" s="94" t="s">
        <v>140</v>
      </c>
      <c r="C1143" s="18" t="s">
        <v>269</v>
      </c>
      <c r="D1143" s="18" t="s">
        <v>291</v>
      </c>
      <c r="E1143" s="26" t="s">
        <v>311</v>
      </c>
      <c r="F1143" s="27"/>
      <c r="G1143" s="20">
        <v>90210000</v>
      </c>
      <c r="H1143" s="15">
        <v>2026</v>
      </c>
    </row>
    <row r="1144" spans="2:8" ht="23.25" hidden="1" thickBot="1">
      <c r="B1144" s="94" t="s">
        <v>312</v>
      </c>
      <c r="C1144" s="18" t="s">
        <v>269</v>
      </c>
      <c r="D1144" s="18" t="s">
        <v>291</v>
      </c>
      <c r="E1144" s="26" t="s">
        <v>313</v>
      </c>
      <c r="F1144" s="27"/>
      <c r="G1144" s="20">
        <v>90210000</v>
      </c>
      <c r="H1144" s="15">
        <v>2026</v>
      </c>
    </row>
    <row r="1145" spans="2:8" ht="68.25" hidden="1" thickBot="1">
      <c r="B1145" s="94" t="s">
        <v>144</v>
      </c>
      <c r="C1145" s="18" t="s">
        <v>269</v>
      </c>
      <c r="D1145" s="18" t="s">
        <v>291</v>
      </c>
      <c r="E1145" s="26" t="s">
        <v>313</v>
      </c>
      <c r="F1145" s="26" t="s">
        <v>145</v>
      </c>
      <c r="G1145" s="20">
        <v>86613700</v>
      </c>
      <c r="H1145" s="15">
        <v>2026</v>
      </c>
    </row>
    <row r="1146" spans="2:8" ht="23.25" hidden="1" thickBot="1">
      <c r="B1146" s="94" t="s">
        <v>203</v>
      </c>
      <c r="C1146" s="18" t="s">
        <v>269</v>
      </c>
      <c r="D1146" s="18" t="s">
        <v>291</v>
      </c>
      <c r="E1146" s="26" t="s">
        <v>313</v>
      </c>
      <c r="F1146" s="26" t="s">
        <v>204</v>
      </c>
      <c r="G1146" s="20">
        <v>86613700</v>
      </c>
      <c r="H1146" s="15">
        <v>2026</v>
      </c>
    </row>
    <row r="1147" spans="2:8" ht="34.5" hidden="1" thickBot="1">
      <c r="B1147" s="94" t="s">
        <v>157</v>
      </c>
      <c r="C1147" s="18" t="s">
        <v>269</v>
      </c>
      <c r="D1147" s="18" t="s">
        <v>291</v>
      </c>
      <c r="E1147" s="26" t="s">
        <v>313</v>
      </c>
      <c r="F1147" s="26" t="s">
        <v>158</v>
      </c>
      <c r="G1147" s="20">
        <v>3548300</v>
      </c>
      <c r="H1147" s="15">
        <v>2026</v>
      </c>
    </row>
    <row r="1148" spans="2:8" ht="34.5" hidden="1" thickBot="1">
      <c r="B1148" s="94" t="s">
        <v>159</v>
      </c>
      <c r="C1148" s="18" t="s">
        <v>269</v>
      </c>
      <c r="D1148" s="18" t="s">
        <v>291</v>
      </c>
      <c r="E1148" s="26" t="s">
        <v>313</v>
      </c>
      <c r="F1148" s="26" t="s">
        <v>160</v>
      </c>
      <c r="G1148" s="20">
        <v>3548300</v>
      </c>
      <c r="H1148" s="15">
        <v>2026</v>
      </c>
    </row>
    <row r="1149" spans="2:8" ht="15.75" hidden="1" thickBot="1">
      <c r="B1149" s="94" t="s">
        <v>211</v>
      </c>
      <c r="C1149" s="18" t="s">
        <v>269</v>
      </c>
      <c r="D1149" s="18" t="s">
        <v>291</v>
      </c>
      <c r="E1149" s="26" t="s">
        <v>313</v>
      </c>
      <c r="F1149" s="26" t="s">
        <v>212</v>
      </c>
      <c r="G1149" s="20">
        <v>48000</v>
      </c>
      <c r="H1149" s="15">
        <v>2026</v>
      </c>
    </row>
    <row r="1150" spans="2:8" ht="15.75" hidden="1" thickBot="1">
      <c r="B1150" s="94" t="s">
        <v>213</v>
      </c>
      <c r="C1150" s="18" t="s">
        <v>269</v>
      </c>
      <c r="D1150" s="18" t="s">
        <v>291</v>
      </c>
      <c r="E1150" s="26" t="s">
        <v>313</v>
      </c>
      <c r="F1150" s="26" t="s">
        <v>214</v>
      </c>
      <c r="G1150" s="20">
        <v>48000</v>
      </c>
      <c r="H1150" s="15">
        <v>2026</v>
      </c>
    </row>
    <row r="1151" spans="2:8" ht="34.5" hidden="1" thickBot="1">
      <c r="B1151" s="94" t="s">
        <v>314</v>
      </c>
      <c r="C1151" s="18" t="s">
        <v>269</v>
      </c>
      <c r="D1151" s="18" t="s">
        <v>315</v>
      </c>
      <c r="E1151" s="26"/>
      <c r="F1151" s="19"/>
      <c r="G1151" s="20">
        <v>40827000</v>
      </c>
      <c r="H1151" s="15">
        <v>2026</v>
      </c>
    </row>
    <row r="1152" spans="2:8" ht="34.5" hidden="1" thickBot="1">
      <c r="B1152" s="94" t="s">
        <v>272</v>
      </c>
      <c r="C1152" s="18" t="s">
        <v>269</v>
      </c>
      <c r="D1152" s="18" t="s">
        <v>315</v>
      </c>
      <c r="E1152" s="26" t="s">
        <v>273</v>
      </c>
      <c r="F1152" s="18"/>
      <c r="G1152" s="20">
        <v>40827000</v>
      </c>
      <c r="H1152" s="15">
        <v>2026</v>
      </c>
    </row>
    <row r="1153" spans="2:8" ht="23.25" hidden="1" thickBot="1">
      <c r="B1153" s="94" t="s">
        <v>316</v>
      </c>
      <c r="C1153" s="18" t="s">
        <v>269</v>
      </c>
      <c r="D1153" s="18" t="s">
        <v>315</v>
      </c>
      <c r="E1153" s="26" t="s">
        <v>317</v>
      </c>
      <c r="F1153" s="26"/>
      <c r="G1153" s="20">
        <v>40827000</v>
      </c>
      <c r="H1153" s="15">
        <v>2026</v>
      </c>
    </row>
    <row r="1154" spans="2:8" ht="68.25" hidden="1" thickBot="1">
      <c r="B1154" s="94" t="s">
        <v>318</v>
      </c>
      <c r="C1154" s="18" t="s">
        <v>269</v>
      </c>
      <c r="D1154" s="18" t="s">
        <v>315</v>
      </c>
      <c r="E1154" s="26" t="s">
        <v>319</v>
      </c>
      <c r="F1154" s="27"/>
      <c r="G1154" s="20">
        <v>1650000</v>
      </c>
      <c r="H1154" s="15">
        <v>2026</v>
      </c>
    </row>
    <row r="1155" spans="2:8" ht="57" hidden="1" thickBot="1">
      <c r="B1155" s="94" t="s">
        <v>320</v>
      </c>
      <c r="C1155" s="18" t="s">
        <v>269</v>
      </c>
      <c r="D1155" s="18" t="s">
        <v>315</v>
      </c>
      <c r="E1155" s="26" t="s">
        <v>321</v>
      </c>
      <c r="F1155" s="27"/>
      <c r="G1155" s="20">
        <v>200000</v>
      </c>
      <c r="H1155" s="15">
        <v>2026</v>
      </c>
    </row>
    <row r="1156" spans="2:8" ht="34.5" hidden="1" thickBot="1">
      <c r="B1156" s="94" t="s">
        <v>157</v>
      </c>
      <c r="C1156" s="18" t="s">
        <v>269</v>
      </c>
      <c r="D1156" s="18" t="s">
        <v>315</v>
      </c>
      <c r="E1156" s="26" t="s">
        <v>321</v>
      </c>
      <c r="F1156" s="26" t="s">
        <v>158</v>
      </c>
      <c r="G1156" s="20">
        <v>50000</v>
      </c>
      <c r="H1156" s="15">
        <v>2026</v>
      </c>
    </row>
    <row r="1157" spans="2:8" ht="34.5" hidden="1" thickBot="1">
      <c r="B1157" s="94" t="s">
        <v>159</v>
      </c>
      <c r="C1157" s="18" t="s">
        <v>269</v>
      </c>
      <c r="D1157" s="18" t="s">
        <v>315</v>
      </c>
      <c r="E1157" s="26" t="s">
        <v>321</v>
      </c>
      <c r="F1157" s="26" t="s">
        <v>160</v>
      </c>
      <c r="G1157" s="20">
        <v>50000</v>
      </c>
      <c r="H1157" s="15">
        <v>2026</v>
      </c>
    </row>
    <row r="1158" spans="2:8" ht="34.5" hidden="1" thickBot="1">
      <c r="B1158" s="94" t="s">
        <v>234</v>
      </c>
      <c r="C1158" s="18" t="s">
        <v>269</v>
      </c>
      <c r="D1158" s="18" t="s">
        <v>315</v>
      </c>
      <c r="E1158" s="26" t="s">
        <v>321</v>
      </c>
      <c r="F1158" s="26" t="s">
        <v>235</v>
      </c>
      <c r="G1158" s="20">
        <v>150000</v>
      </c>
      <c r="H1158" s="15">
        <v>2026</v>
      </c>
    </row>
    <row r="1159" spans="2:8" ht="15.75" hidden="1" thickBot="1">
      <c r="B1159" s="94" t="s">
        <v>236</v>
      </c>
      <c r="C1159" s="18" t="s">
        <v>269</v>
      </c>
      <c r="D1159" s="18" t="s">
        <v>315</v>
      </c>
      <c r="E1159" s="26" t="s">
        <v>321</v>
      </c>
      <c r="F1159" s="26" t="s">
        <v>237</v>
      </c>
      <c r="G1159" s="20">
        <v>150000</v>
      </c>
      <c r="H1159" s="15">
        <v>2026</v>
      </c>
    </row>
    <row r="1160" spans="2:8" ht="57" hidden="1" thickBot="1">
      <c r="B1160" s="94" t="s">
        <v>322</v>
      </c>
      <c r="C1160" s="18" t="s">
        <v>269</v>
      </c>
      <c r="D1160" s="18" t="s">
        <v>315</v>
      </c>
      <c r="E1160" s="26" t="s">
        <v>323</v>
      </c>
      <c r="F1160" s="27"/>
      <c r="G1160" s="20">
        <v>50000</v>
      </c>
      <c r="H1160" s="15">
        <v>2026</v>
      </c>
    </row>
    <row r="1161" spans="2:8" ht="34.5" hidden="1" thickBot="1">
      <c r="B1161" s="94" t="s">
        <v>157</v>
      </c>
      <c r="C1161" s="18" t="s">
        <v>269</v>
      </c>
      <c r="D1161" s="18" t="s">
        <v>315</v>
      </c>
      <c r="E1161" s="26" t="s">
        <v>323</v>
      </c>
      <c r="F1161" s="26" t="s">
        <v>158</v>
      </c>
      <c r="G1161" s="20">
        <v>50000</v>
      </c>
      <c r="H1161" s="15">
        <v>2026</v>
      </c>
    </row>
    <row r="1162" spans="2:8" ht="34.5" hidden="1" thickBot="1">
      <c r="B1162" s="94" t="s">
        <v>159</v>
      </c>
      <c r="C1162" s="18" t="s">
        <v>269</v>
      </c>
      <c r="D1162" s="18" t="s">
        <v>315</v>
      </c>
      <c r="E1162" s="26" t="s">
        <v>323</v>
      </c>
      <c r="F1162" s="26" t="s">
        <v>160</v>
      </c>
      <c r="G1162" s="20">
        <v>50000</v>
      </c>
      <c r="H1162" s="15">
        <v>2026</v>
      </c>
    </row>
    <row r="1163" spans="2:8" ht="124.5" hidden="1" thickBot="1">
      <c r="B1163" s="94" t="s">
        <v>324</v>
      </c>
      <c r="C1163" s="18" t="s">
        <v>269</v>
      </c>
      <c r="D1163" s="18" t="s">
        <v>315</v>
      </c>
      <c r="E1163" s="26" t="s">
        <v>325</v>
      </c>
      <c r="F1163" s="27"/>
      <c r="G1163" s="20">
        <v>1400000</v>
      </c>
      <c r="H1163" s="15">
        <v>2026</v>
      </c>
    </row>
    <row r="1164" spans="2:8" ht="34.5" hidden="1" thickBot="1">
      <c r="B1164" s="94" t="s">
        <v>157</v>
      </c>
      <c r="C1164" s="18" t="s">
        <v>269</v>
      </c>
      <c r="D1164" s="18" t="s">
        <v>315</v>
      </c>
      <c r="E1164" s="26" t="s">
        <v>325</v>
      </c>
      <c r="F1164" s="26" t="s">
        <v>158</v>
      </c>
      <c r="G1164" s="20">
        <v>500000</v>
      </c>
      <c r="H1164" s="15">
        <v>2026</v>
      </c>
    </row>
    <row r="1165" spans="2:8" ht="34.5" hidden="1" thickBot="1">
      <c r="B1165" s="94" t="s">
        <v>159</v>
      </c>
      <c r="C1165" s="18" t="s">
        <v>269</v>
      </c>
      <c r="D1165" s="18" t="s">
        <v>315</v>
      </c>
      <c r="E1165" s="26" t="s">
        <v>325</v>
      </c>
      <c r="F1165" s="26" t="s">
        <v>160</v>
      </c>
      <c r="G1165" s="20">
        <v>500000</v>
      </c>
      <c r="H1165" s="15">
        <v>2026</v>
      </c>
    </row>
    <row r="1166" spans="2:8" ht="34.5" hidden="1" thickBot="1">
      <c r="B1166" s="94" t="s">
        <v>234</v>
      </c>
      <c r="C1166" s="18" t="s">
        <v>269</v>
      </c>
      <c r="D1166" s="18" t="s">
        <v>315</v>
      </c>
      <c r="E1166" s="26" t="s">
        <v>325</v>
      </c>
      <c r="F1166" s="26" t="s">
        <v>235</v>
      </c>
      <c r="G1166" s="20">
        <v>900000</v>
      </c>
      <c r="H1166" s="15">
        <v>2026</v>
      </c>
    </row>
    <row r="1167" spans="2:8" ht="15.75" hidden="1" thickBot="1">
      <c r="B1167" s="94" t="s">
        <v>236</v>
      </c>
      <c r="C1167" s="18" t="s">
        <v>269</v>
      </c>
      <c r="D1167" s="18" t="s">
        <v>315</v>
      </c>
      <c r="E1167" s="26" t="s">
        <v>325</v>
      </c>
      <c r="F1167" s="26" t="s">
        <v>237</v>
      </c>
      <c r="G1167" s="20">
        <v>900000</v>
      </c>
      <c r="H1167" s="15">
        <v>2026</v>
      </c>
    </row>
    <row r="1168" spans="2:8" ht="45.75" hidden="1" thickBot="1">
      <c r="B1168" s="94" t="s">
        <v>326</v>
      </c>
      <c r="C1168" s="18" t="s">
        <v>269</v>
      </c>
      <c r="D1168" s="18" t="s">
        <v>315</v>
      </c>
      <c r="E1168" s="26" t="s">
        <v>327</v>
      </c>
      <c r="F1168" s="27"/>
      <c r="G1168" s="20">
        <v>3401000</v>
      </c>
      <c r="H1168" s="15">
        <v>2026</v>
      </c>
    </row>
    <row r="1169" spans="2:8" ht="57" hidden="1" thickBot="1">
      <c r="B1169" s="94" t="s">
        <v>328</v>
      </c>
      <c r="C1169" s="18" t="s">
        <v>269</v>
      </c>
      <c r="D1169" s="18" t="s">
        <v>315</v>
      </c>
      <c r="E1169" s="26" t="s">
        <v>329</v>
      </c>
      <c r="F1169" s="27"/>
      <c r="G1169" s="20">
        <v>3401000</v>
      </c>
      <c r="H1169" s="15">
        <v>2026</v>
      </c>
    </row>
    <row r="1170" spans="2:8" ht="68.25" hidden="1" thickBot="1">
      <c r="B1170" s="94" t="s">
        <v>144</v>
      </c>
      <c r="C1170" s="18" t="s">
        <v>269</v>
      </c>
      <c r="D1170" s="18" t="s">
        <v>315</v>
      </c>
      <c r="E1170" s="26" t="s">
        <v>329</v>
      </c>
      <c r="F1170" s="26" t="s">
        <v>145</v>
      </c>
      <c r="G1170" s="20">
        <v>3401000</v>
      </c>
      <c r="H1170" s="15">
        <v>2026</v>
      </c>
    </row>
    <row r="1171" spans="2:8" ht="34.5" hidden="1" thickBot="1">
      <c r="B1171" s="94" t="s">
        <v>146</v>
      </c>
      <c r="C1171" s="18" t="s">
        <v>269</v>
      </c>
      <c r="D1171" s="18" t="s">
        <v>315</v>
      </c>
      <c r="E1171" s="26" t="s">
        <v>329</v>
      </c>
      <c r="F1171" s="26" t="s">
        <v>147</v>
      </c>
      <c r="G1171" s="20">
        <v>3401000</v>
      </c>
      <c r="H1171" s="15">
        <v>2026</v>
      </c>
    </row>
    <row r="1172" spans="2:8" ht="57" hidden="1" thickBot="1">
      <c r="B1172" s="94" t="s">
        <v>330</v>
      </c>
      <c r="C1172" s="18" t="s">
        <v>269</v>
      </c>
      <c r="D1172" s="18" t="s">
        <v>315</v>
      </c>
      <c r="E1172" s="26" t="s">
        <v>331</v>
      </c>
      <c r="F1172" s="27"/>
      <c r="G1172" s="20">
        <v>100000</v>
      </c>
      <c r="H1172" s="15">
        <v>2026</v>
      </c>
    </row>
    <row r="1173" spans="2:8" ht="57" hidden="1" thickBot="1">
      <c r="B1173" s="94" t="s">
        <v>320</v>
      </c>
      <c r="C1173" s="18" t="s">
        <v>269</v>
      </c>
      <c r="D1173" s="18" t="s">
        <v>315</v>
      </c>
      <c r="E1173" s="26" t="s">
        <v>332</v>
      </c>
      <c r="F1173" s="27"/>
      <c r="G1173" s="20">
        <v>50000</v>
      </c>
      <c r="H1173" s="15">
        <v>2026</v>
      </c>
    </row>
    <row r="1174" spans="2:8" ht="34.5" hidden="1" thickBot="1">
      <c r="B1174" s="94" t="s">
        <v>157</v>
      </c>
      <c r="C1174" s="18" t="s">
        <v>269</v>
      </c>
      <c r="D1174" s="18" t="s">
        <v>315</v>
      </c>
      <c r="E1174" s="26" t="s">
        <v>332</v>
      </c>
      <c r="F1174" s="26" t="s">
        <v>158</v>
      </c>
      <c r="G1174" s="20">
        <v>50000</v>
      </c>
      <c r="H1174" s="15">
        <v>2026</v>
      </c>
    </row>
    <row r="1175" spans="2:8" ht="34.5" hidden="1" thickBot="1">
      <c r="B1175" s="94" t="s">
        <v>159</v>
      </c>
      <c r="C1175" s="18" t="s">
        <v>269</v>
      </c>
      <c r="D1175" s="18" t="s">
        <v>315</v>
      </c>
      <c r="E1175" s="26" t="s">
        <v>332</v>
      </c>
      <c r="F1175" s="26" t="s">
        <v>160</v>
      </c>
      <c r="G1175" s="20">
        <v>50000</v>
      </c>
      <c r="H1175" s="15">
        <v>2026</v>
      </c>
    </row>
    <row r="1176" spans="2:8" ht="34.5" hidden="1" thickBot="1">
      <c r="B1176" s="94" t="s">
        <v>333</v>
      </c>
      <c r="C1176" s="18" t="s">
        <v>269</v>
      </c>
      <c r="D1176" s="18" t="s">
        <v>315</v>
      </c>
      <c r="E1176" s="26" t="s">
        <v>334</v>
      </c>
      <c r="F1176" s="27"/>
      <c r="G1176" s="20">
        <v>50000</v>
      </c>
      <c r="H1176" s="15">
        <v>2026</v>
      </c>
    </row>
    <row r="1177" spans="2:8" ht="34.5" hidden="1" thickBot="1">
      <c r="B1177" s="94" t="s">
        <v>157</v>
      </c>
      <c r="C1177" s="18" t="s">
        <v>269</v>
      </c>
      <c r="D1177" s="18" t="s">
        <v>315</v>
      </c>
      <c r="E1177" s="26" t="s">
        <v>334</v>
      </c>
      <c r="F1177" s="26" t="s">
        <v>158</v>
      </c>
      <c r="G1177" s="20">
        <v>50000</v>
      </c>
      <c r="H1177" s="15">
        <v>2026</v>
      </c>
    </row>
    <row r="1178" spans="2:8" ht="34.5" hidden="1" thickBot="1">
      <c r="B1178" s="94" t="s">
        <v>159</v>
      </c>
      <c r="C1178" s="18" t="s">
        <v>269</v>
      </c>
      <c r="D1178" s="18" t="s">
        <v>315</v>
      </c>
      <c r="E1178" s="26" t="s">
        <v>334</v>
      </c>
      <c r="F1178" s="26" t="s">
        <v>160</v>
      </c>
      <c r="G1178" s="20">
        <v>50000</v>
      </c>
      <c r="H1178" s="15">
        <v>2026</v>
      </c>
    </row>
    <row r="1179" spans="2:8" ht="57" hidden="1" thickBot="1">
      <c r="B1179" s="94" t="s">
        <v>335</v>
      </c>
      <c r="C1179" s="18" t="s">
        <v>269</v>
      </c>
      <c r="D1179" s="18" t="s">
        <v>315</v>
      </c>
      <c r="E1179" s="26" t="s">
        <v>336</v>
      </c>
      <c r="F1179" s="27"/>
      <c r="G1179" s="20">
        <v>35526000</v>
      </c>
      <c r="H1179" s="15">
        <v>2026</v>
      </c>
    </row>
    <row r="1180" spans="2:8" ht="23.25" hidden="1" thickBot="1">
      <c r="B1180" s="94" t="s">
        <v>337</v>
      </c>
      <c r="C1180" s="18" t="s">
        <v>269</v>
      </c>
      <c r="D1180" s="18" t="s">
        <v>315</v>
      </c>
      <c r="E1180" s="26" t="s">
        <v>338</v>
      </c>
      <c r="F1180" s="27"/>
      <c r="G1180" s="20">
        <v>35526000</v>
      </c>
      <c r="H1180" s="15">
        <v>2026</v>
      </c>
    </row>
    <row r="1181" spans="2:8" ht="34.5" hidden="1" thickBot="1">
      <c r="B1181" s="94" t="s">
        <v>157</v>
      </c>
      <c r="C1181" s="18" t="s">
        <v>269</v>
      </c>
      <c r="D1181" s="18" t="s">
        <v>315</v>
      </c>
      <c r="E1181" s="26" t="s">
        <v>338</v>
      </c>
      <c r="F1181" s="26" t="s">
        <v>158</v>
      </c>
      <c r="G1181" s="20">
        <v>35526000</v>
      </c>
      <c r="H1181" s="15">
        <v>2026</v>
      </c>
    </row>
    <row r="1182" spans="2:8" ht="34.5" hidden="1" thickBot="1">
      <c r="B1182" s="94" t="s">
        <v>159</v>
      </c>
      <c r="C1182" s="18" t="s">
        <v>269</v>
      </c>
      <c r="D1182" s="18" t="s">
        <v>315</v>
      </c>
      <c r="E1182" s="26" t="s">
        <v>338</v>
      </c>
      <c r="F1182" s="26" t="s">
        <v>160</v>
      </c>
      <c r="G1182" s="20">
        <v>35526000</v>
      </c>
      <c r="H1182" s="15">
        <v>2026</v>
      </c>
    </row>
    <row r="1183" spans="2:8" ht="124.5" hidden="1" thickBot="1">
      <c r="B1183" s="94" t="s">
        <v>339</v>
      </c>
      <c r="C1183" s="18" t="s">
        <v>269</v>
      </c>
      <c r="D1183" s="18" t="s">
        <v>315</v>
      </c>
      <c r="E1183" s="26" t="s">
        <v>340</v>
      </c>
      <c r="F1183" s="27"/>
      <c r="G1183" s="20">
        <v>150000</v>
      </c>
      <c r="H1183" s="15">
        <v>2026</v>
      </c>
    </row>
    <row r="1184" spans="2:8" ht="102" hidden="1" thickBot="1">
      <c r="B1184" s="94" t="s">
        <v>341</v>
      </c>
      <c r="C1184" s="18" t="s">
        <v>269</v>
      </c>
      <c r="D1184" s="18" t="s">
        <v>315</v>
      </c>
      <c r="E1184" s="26" t="s">
        <v>342</v>
      </c>
      <c r="F1184" s="27"/>
      <c r="G1184" s="20">
        <v>150000</v>
      </c>
      <c r="H1184" s="15">
        <v>2026</v>
      </c>
    </row>
    <row r="1185" spans="2:8" ht="34.5" hidden="1" thickBot="1">
      <c r="B1185" s="94" t="s">
        <v>157</v>
      </c>
      <c r="C1185" s="18" t="s">
        <v>269</v>
      </c>
      <c r="D1185" s="18" t="s">
        <v>315</v>
      </c>
      <c r="E1185" s="26" t="s">
        <v>342</v>
      </c>
      <c r="F1185" s="26" t="s">
        <v>158</v>
      </c>
      <c r="G1185" s="20">
        <v>150000</v>
      </c>
      <c r="H1185" s="15">
        <v>2026</v>
      </c>
    </row>
    <row r="1186" spans="2:8" ht="34.5" hidden="1" thickBot="1">
      <c r="B1186" s="94" t="s">
        <v>159</v>
      </c>
      <c r="C1186" s="18" t="s">
        <v>269</v>
      </c>
      <c r="D1186" s="18" t="s">
        <v>315</v>
      </c>
      <c r="E1186" s="26" t="s">
        <v>342</v>
      </c>
      <c r="F1186" s="26" t="s">
        <v>160</v>
      </c>
      <c r="G1186" s="20">
        <v>150000</v>
      </c>
      <c r="H1186" s="15">
        <v>2026</v>
      </c>
    </row>
    <row r="1187" spans="2:8" ht="15.75" hidden="1" thickBot="1">
      <c r="B1187" s="94" t="s">
        <v>343</v>
      </c>
      <c r="C1187" s="18" t="s">
        <v>149</v>
      </c>
      <c r="D1187" s="18"/>
      <c r="E1187" s="26"/>
      <c r="F1187" s="28"/>
      <c r="G1187" s="23">
        <v>798051185</v>
      </c>
      <c r="H1187" s="15">
        <v>2026</v>
      </c>
    </row>
    <row r="1188" spans="2:8" ht="15.75" hidden="1" thickBot="1">
      <c r="B1188" s="94" t="s">
        <v>344</v>
      </c>
      <c r="C1188" s="18" t="s">
        <v>149</v>
      </c>
      <c r="D1188" s="18" t="s">
        <v>345</v>
      </c>
      <c r="E1188" s="26"/>
      <c r="F1188" s="19"/>
      <c r="G1188" s="20">
        <v>6510000</v>
      </c>
      <c r="H1188" s="15">
        <v>2026</v>
      </c>
    </row>
    <row r="1189" spans="2:8" ht="23.25" hidden="1" thickBot="1">
      <c r="B1189" s="94" t="s">
        <v>161</v>
      </c>
      <c r="C1189" s="18" t="s">
        <v>149</v>
      </c>
      <c r="D1189" s="18" t="s">
        <v>345</v>
      </c>
      <c r="E1189" s="26" t="s">
        <v>162</v>
      </c>
      <c r="F1189" s="18"/>
      <c r="G1189" s="20">
        <v>6510000</v>
      </c>
      <c r="H1189" s="15">
        <v>2026</v>
      </c>
    </row>
    <row r="1190" spans="2:8" ht="45.75" hidden="1" thickBot="1">
      <c r="B1190" s="94" t="s">
        <v>163</v>
      </c>
      <c r="C1190" s="18" t="s">
        <v>149</v>
      </c>
      <c r="D1190" s="18" t="s">
        <v>345</v>
      </c>
      <c r="E1190" s="26" t="s">
        <v>164</v>
      </c>
      <c r="F1190" s="26"/>
      <c r="G1190" s="20">
        <v>6510000</v>
      </c>
      <c r="H1190" s="15">
        <v>2026</v>
      </c>
    </row>
    <row r="1191" spans="2:8" ht="23.25" hidden="1" thickBot="1">
      <c r="B1191" s="94" t="s">
        <v>165</v>
      </c>
      <c r="C1191" s="18" t="s">
        <v>149</v>
      </c>
      <c r="D1191" s="18" t="s">
        <v>345</v>
      </c>
      <c r="E1191" s="26" t="s">
        <v>166</v>
      </c>
      <c r="F1191" s="27"/>
      <c r="G1191" s="20">
        <v>6510000</v>
      </c>
      <c r="H1191" s="15">
        <v>2026</v>
      </c>
    </row>
    <row r="1192" spans="2:8" ht="57" hidden="1" thickBot="1">
      <c r="B1192" s="94" t="s">
        <v>167</v>
      </c>
      <c r="C1192" s="18" t="s">
        <v>149</v>
      </c>
      <c r="D1192" s="18" t="s">
        <v>345</v>
      </c>
      <c r="E1192" s="26" t="s">
        <v>168</v>
      </c>
      <c r="F1192" s="27"/>
      <c r="G1192" s="20">
        <v>6510000</v>
      </c>
      <c r="H1192" s="15">
        <v>2026</v>
      </c>
    </row>
    <row r="1193" spans="2:8" ht="34.5" hidden="1" thickBot="1">
      <c r="B1193" s="94" t="s">
        <v>157</v>
      </c>
      <c r="C1193" s="18" t="s">
        <v>149</v>
      </c>
      <c r="D1193" s="18" t="s">
        <v>345</v>
      </c>
      <c r="E1193" s="26" t="s">
        <v>168</v>
      </c>
      <c r="F1193" s="26" t="s">
        <v>158</v>
      </c>
      <c r="G1193" s="20">
        <v>6510000</v>
      </c>
      <c r="H1193" s="15">
        <v>2026</v>
      </c>
    </row>
    <row r="1194" spans="2:8" ht="34.5" hidden="1" thickBot="1">
      <c r="B1194" s="94" t="s">
        <v>159</v>
      </c>
      <c r="C1194" s="18" t="s">
        <v>149</v>
      </c>
      <c r="D1194" s="18" t="s">
        <v>345</v>
      </c>
      <c r="E1194" s="26" t="s">
        <v>168</v>
      </c>
      <c r="F1194" s="26" t="s">
        <v>160</v>
      </c>
      <c r="G1194" s="20">
        <v>6510000</v>
      </c>
      <c r="H1194" s="15">
        <v>2026</v>
      </c>
    </row>
    <row r="1195" spans="2:8" ht="15.75" hidden="1" thickBot="1">
      <c r="B1195" s="94" t="s">
        <v>346</v>
      </c>
      <c r="C1195" s="18" t="s">
        <v>149</v>
      </c>
      <c r="D1195" s="18" t="s">
        <v>347</v>
      </c>
      <c r="E1195" s="26"/>
      <c r="F1195" s="19"/>
      <c r="G1195" s="20">
        <v>1859770</v>
      </c>
      <c r="H1195" s="15">
        <v>2026</v>
      </c>
    </row>
    <row r="1196" spans="2:8" ht="23.25" hidden="1" thickBot="1">
      <c r="B1196" s="94" t="s">
        <v>169</v>
      </c>
      <c r="C1196" s="18" t="s">
        <v>149</v>
      </c>
      <c r="D1196" s="18" t="s">
        <v>347</v>
      </c>
      <c r="E1196" s="26" t="s">
        <v>170</v>
      </c>
      <c r="F1196" s="18"/>
      <c r="G1196" s="20">
        <v>1859770</v>
      </c>
      <c r="H1196" s="15">
        <v>2026</v>
      </c>
    </row>
    <row r="1197" spans="2:8" ht="23.25" hidden="1" thickBot="1">
      <c r="B1197" s="94" t="s">
        <v>348</v>
      </c>
      <c r="C1197" s="18" t="s">
        <v>149</v>
      </c>
      <c r="D1197" s="18" t="s">
        <v>347</v>
      </c>
      <c r="E1197" s="26" t="s">
        <v>349</v>
      </c>
      <c r="F1197" s="26"/>
      <c r="G1197" s="20">
        <v>1859770</v>
      </c>
      <c r="H1197" s="15">
        <v>2026</v>
      </c>
    </row>
    <row r="1198" spans="2:8" ht="45.75" hidden="1" thickBot="1">
      <c r="B1198" s="94" t="s">
        <v>350</v>
      </c>
      <c r="C1198" s="18" t="s">
        <v>149</v>
      </c>
      <c r="D1198" s="18" t="s">
        <v>347</v>
      </c>
      <c r="E1198" s="26" t="s">
        <v>351</v>
      </c>
      <c r="F1198" s="27"/>
      <c r="G1198" s="20">
        <v>599970</v>
      </c>
      <c r="H1198" s="15">
        <v>2026</v>
      </c>
    </row>
    <row r="1199" spans="2:8" ht="79.5" hidden="1" thickBot="1">
      <c r="B1199" s="94" t="s">
        <v>352</v>
      </c>
      <c r="C1199" s="18" t="s">
        <v>149</v>
      </c>
      <c r="D1199" s="18" t="s">
        <v>347</v>
      </c>
      <c r="E1199" s="26" t="s">
        <v>353</v>
      </c>
      <c r="F1199" s="27"/>
      <c r="G1199" s="20">
        <v>599970</v>
      </c>
      <c r="H1199" s="15">
        <v>2026</v>
      </c>
    </row>
    <row r="1200" spans="2:8" ht="34.5" hidden="1" thickBot="1">
      <c r="B1200" s="94" t="s">
        <v>157</v>
      </c>
      <c r="C1200" s="18" t="s">
        <v>149</v>
      </c>
      <c r="D1200" s="18" t="s">
        <v>347</v>
      </c>
      <c r="E1200" s="26" t="s">
        <v>353</v>
      </c>
      <c r="F1200" s="26" t="s">
        <v>158</v>
      </c>
      <c r="G1200" s="20">
        <v>599970</v>
      </c>
      <c r="H1200" s="15">
        <v>2026</v>
      </c>
    </row>
    <row r="1201" spans="2:8" ht="34.5" hidden="1" thickBot="1">
      <c r="B1201" s="94" t="s">
        <v>159</v>
      </c>
      <c r="C1201" s="18" t="s">
        <v>149</v>
      </c>
      <c r="D1201" s="18" t="s">
        <v>347</v>
      </c>
      <c r="E1201" s="26" t="s">
        <v>353</v>
      </c>
      <c r="F1201" s="26" t="s">
        <v>160</v>
      </c>
      <c r="G1201" s="20">
        <v>599970</v>
      </c>
      <c r="H1201" s="15">
        <v>2026</v>
      </c>
    </row>
    <row r="1202" spans="2:8" ht="34.5" hidden="1" thickBot="1">
      <c r="B1202" s="94" t="s">
        <v>354</v>
      </c>
      <c r="C1202" s="18" t="s">
        <v>149</v>
      </c>
      <c r="D1202" s="18" t="s">
        <v>347</v>
      </c>
      <c r="E1202" s="26" t="s">
        <v>355</v>
      </c>
      <c r="F1202" s="27"/>
      <c r="G1202" s="20">
        <v>1259800</v>
      </c>
      <c r="H1202" s="15">
        <v>2026</v>
      </c>
    </row>
    <row r="1203" spans="2:8" ht="23.25" hidden="1" thickBot="1">
      <c r="B1203" s="94" t="s">
        <v>356</v>
      </c>
      <c r="C1203" s="18" t="s">
        <v>149</v>
      </c>
      <c r="D1203" s="18" t="s">
        <v>347</v>
      </c>
      <c r="E1203" s="26" t="s">
        <v>357</v>
      </c>
      <c r="F1203" s="27"/>
      <c r="G1203" s="20">
        <v>1259800</v>
      </c>
      <c r="H1203" s="15">
        <v>2026</v>
      </c>
    </row>
    <row r="1204" spans="2:8" ht="34.5" hidden="1" thickBot="1">
      <c r="B1204" s="94" t="s">
        <v>157</v>
      </c>
      <c r="C1204" s="18" t="s">
        <v>149</v>
      </c>
      <c r="D1204" s="18" t="s">
        <v>347</v>
      </c>
      <c r="E1204" s="26" t="s">
        <v>357</v>
      </c>
      <c r="F1204" s="26" t="s">
        <v>158</v>
      </c>
      <c r="G1204" s="20">
        <v>1259800</v>
      </c>
      <c r="H1204" s="15">
        <v>2026</v>
      </c>
    </row>
    <row r="1205" spans="2:8" ht="34.5" hidden="1" thickBot="1">
      <c r="B1205" s="94" t="s">
        <v>159</v>
      </c>
      <c r="C1205" s="18" t="s">
        <v>149</v>
      </c>
      <c r="D1205" s="18" t="s">
        <v>347</v>
      </c>
      <c r="E1205" s="26" t="s">
        <v>357</v>
      </c>
      <c r="F1205" s="26" t="s">
        <v>160</v>
      </c>
      <c r="G1205" s="20">
        <v>1259800</v>
      </c>
      <c r="H1205" s="15">
        <v>2026</v>
      </c>
    </row>
    <row r="1206" spans="2:8" ht="15.75" hidden="1" thickBot="1">
      <c r="B1206" s="94" t="s">
        <v>358</v>
      </c>
      <c r="C1206" s="18" t="s">
        <v>149</v>
      </c>
      <c r="D1206" s="18" t="s">
        <v>359</v>
      </c>
      <c r="E1206" s="26"/>
      <c r="F1206" s="19"/>
      <c r="G1206" s="20">
        <v>5000000</v>
      </c>
      <c r="H1206" s="15">
        <v>2026</v>
      </c>
    </row>
    <row r="1207" spans="2:8" ht="34.5" hidden="1" thickBot="1">
      <c r="B1207" s="94" t="s">
        <v>360</v>
      </c>
      <c r="C1207" s="18" t="s">
        <v>149</v>
      </c>
      <c r="D1207" s="18" t="s">
        <v>359</v>
      </c>
      <c r="E1207" s="26" t="s">
        <v>361</v>
      </c>
      <c r="F1207" s="18"/>
      <c r="G1207" s="20">
        <v>5000000</v>
      </c>
      <c r="H1207" s="15">
        <v>2026</v>
      </c>
    </row>
    <row r="1208" spans="2:8" ht="23.25" hidden="1" thickBot="1">
      <c r="B1208" s="94" t="s">
        <v>362</v>
      </c>
      <c r="C1208" s="18" t="s">
        <v>149</v>
      </c>
      <c r="D1208" s="18" t="s">
        <v>359</v>
      </c>
      <c r="E1208" s="26" t="s">
        <v>363</v>
      </c>
      <c r="F1208" s="26"/>
      <c r="G1208" s="20">
        <v>5000000</v>
      </c>
      <c r="H1208" s="15">
        <v>2026</v>
      </c>
    </row>
    <row r="1209" spans="2:8" ht="23.25" hidden="1" thickBot="1">
      <c r="B1209" s="94" t="s">
        <v>364</v>
      </c>
      <c r="C1209" s="18" t="s">
        <v>149</v>
      </c>
      <c r="D1209" s="18" t="s">
        <v>359</v>
      </c>
      <c r="E1209" s="26" t="s">
        <v>365</v>
      </c>
      <c r="F1209" s="27"/>
      <c r="G1209" s="20">
        <v>5000000</v>
      </c>
      <c r="H1209" s="15">
        <v>2026</v>
      </c>
    </row>
    <row r="1210" spans="2:8" ht="68.25" hidden="1" thickBot="1">
      <c r="B1210" s="94" t="s">
        <v>366</v>
      </c>
      <c r="C1210" s="18" t="s">
        <v>149</v>
      </c>
      <c r="D1210" s="18" t="s">
        <v>359</v>
      </c>
      <c r="E1210" s="26" t="s">
        <v>367</v>
      </c>
      <c r="F1210" s="27"/>
      <c r="G1210" s="20">
        <v>4999900</v>
      </c>
      <c r="H1210" s="15">
        <v>2026</v>
      </c>
    </row>
    <row r="1211" spans="2:8" ht="34.5" hidden="1" thickBot="1">
      <c r="B1211" s="94" t="s">
        <v>157</v>
      </c>
      <c r="C1211" s="18" t="s">
        <v>149</v>
      </c>
      <c r="D1211" s="18" t="s">
        <v>359</v>
      </c>
      <c r="E1211" s="26" t="s">
        <v>367</v>
      </c>
      <c r="F1211" s="26" t="s">
        <v>158</v>
      </c>
      <c r="G1211" s="20">
        <v>4999900</v>
      </c>
      <c r="H1211" s="15">
        <v>2026</v>
      </c>
    </row>
    <row r="1212" spans="2:8" ht="34.5" hidden="1" thickBot="1">
      <c r="B1212" s="94" t="s">
        <v>159</v>
      </c>
      <c r="C1212" s="18" t="s">
        <v>149</v>
      </c>
      <c r="D1212" s="18" t="s">
        <v>359</v>
      </c>
      <c r="E1212" s="26" t="s">
        <v>367</v>
      </c>
      <c r="F1212" s="26" t="s">
        <v>160</v>
      </c>
      <c r="G1212" s="20">
        <v>4999900</v>
      </c>
      <c r="H1212" s="15">
        <v>2026</v>
      </c>
    </row>
    <row r="1213" spans="2:8" ht="68.25" hidden="1" thickBot="1">
      <c r="B1213" s="94" t="s">
        <v>368</v>
      </c>
      <c r="C1213" s="18" t="s">
        <v>149</v>
      </c>
      <c r="D1213" s="18" t="s">
        <v>359</v>
      </c>
      <c r="E1213" s="26" t="s">
        <v>369</v>
      </c>
      <c r="F1213" s="27"/>
      <c r="G1213" s="20">
        <v>100</v>
      </c>
      <c r="H1213" s="15">
        <v>2026</v>
      </c>
    </row>
    <row r="1214" spans="2:8" ht="34.5" hidden="1" thickBot="1">
      <c r="B1214" s="94" t="s">
        <v>157</v>
      </c>
      <c r="C1214" s="18" t="s">
        <v>149</v>
      </c>
      <c r="D1214" s="18" t="s">
        <v>359</v>
      </c>
      <c r="E1214" s="26" t="s">
        <v>369</v>
      </c>
      <c r="F1214" s="26" t="s">
        <v>158</v>
      </c>
      <c r="G1214" s="20">
        <v>100</v>
      </c>
      <c r="H1214" s="15">
        <v>2026</v>
      </c>
    </row>
    <row r="1215" spans="2:8" ht="34.5" hidden="1" thickBot="1">
      <c r="B1215" s="94" t="s">
        <v>159</v>
      </c>
      <c r="C1215" s="18" t="s">
        <v>149</v>
      </c>
      <c r="D1215" s="18" t="s">
        <v>359</v>
      </c>
      <c r="E1215" s="26" t="s">
        <v>369</v>
      </c>
      <c r="F1215" s="26" t="s">
        <v>160</v>
      </c>
      <c r="G1215" s="20">
        <v>100</v>
      </c>
      <c r="H1215" s="15">
        <v>2026</v>
      </c>
    </row>
    <row r="1216" spans="2:8" ht="15.75" hidden="1" thickBot="1">
      <c r="B1216" s="94" t="s">
        <v>370</v>
      </c>
      <c r="C1216" s="18" t="s">
        <v>149</v>
      </c>
      <c r="D1216" s="18" t="s">
        <v>271</v>
      </c>
      <c r="E1216" s="26"/>
      <c r="F1216" s="19"/>
      <c r="G1216" s="20">
        <v>763878000</v>
      </c>
      <c r="H1216" s="15">
        <v>2026</v>
      </c>
    </row>
    <row r="1217" spans="2:8" ht="34.5" hidden="1" thickBot="1">
      <c r="B1217" s="94" t="s">
        <v>360</v>
      </c>
      <c r="C1217" s="18" t="s">
        <v>149</v>
      </c>
      <c r="D1217" s="18" t="s">
        <v>271</v>
      </c>
      <c r="E1217" s="26" t="s">
        <v>361</v>
      </c>
      <c r="F1217" s="18"/>
      <c r="G1217" s="20">
        <v>717039000</v>
      </c>
      <c r="H1217" s="15">
        <v>2026</v>
      </c>
    </row>
    <row r="1218" spans="2:8" ht="15.75" hidden="1" thickBot="1">
      <c r="B1218" s="94" t="s">
        <v>371</v>
      </c>
      <c r="C1218" s="18" t="s">
        <v>149</v>
      </c>
      <c r="D1218" s="18" t="s">
        <v>271</v>
      </c>
      <c r="E1218" s="26" t="s">
        <v>372</v>
      </c>
      <c r="F1218" s="26"/>
      <c r="G1218" s="20">
        <v>712039000</v>
      </c>
      <c r="H1218" s="15">
        <v>2026</v>
      </c>
    </row>
    <row r="1219" spans="2:8" ht="23.25" hidden="1" thickBot="1">
      <c r="B1219" s="94" t="s">
        <v>373</v>
      </c>
      <c r="C1219" s="18" t="s">
        <v>149</v>
      </c>
      <c r="D1219" s="18" t="s">
        <v>271</v>
      </c>
      <c r="E1219" s="26" t="s">
        <v>374</v>
      </c>
      <c r="F1219" s="27"/>
      <c r="G1219" s="20">
        <v>393000000</v>
      </c>
      <c r="H1219" s="15">
        <v>2026</v>
      </c>
    </row>
    <row r="1220" spans="2:8" ht="57" hidden="1" thickBot="1">
      <c r="B1220" s="94" t="s">
        <v>375</v>
      </c>
      <c r="C1220" s="18" t="s">
        <v>149</v>
      </c>
      <c r="D1220" s="18" t="s">
        <v>271</v>
      </c>
      <c r="E1220" s="26" t="s">
        <v>376</v>
      </c>
      <c r="F1220" s="27"/>
      <c r="G1220" s="20">
        <v>393000000</v>
      </c>
      <c r="H1220" s="15">
        <v>2026</v>
      </c>
    </row>
    <row r="1221" spans="2:8" ht="34.5" hidden="1" thickBot="1">
      <c r="B1221" s="94" t="s">
        <v>157</v>
      </c>
      <c r="C1221" s="18" t="s">
        <v>149</v>
      </c>
      <c r="D1221" s="18" t="s">
        <v>271</v>
      </c>
      <c r="E1221" s="26" t="s">
        <v>376</v>
      </c>
      <c r="F1221" s="26" t="s">
        <v>158</v>
      </c>
      <c r="G1221" s="20">
        <v>258000000</v>
      </c>
      <c r="H1221" s="15">
        <v>2026</v>
      </c>
    </row>
    <row r="1222" spans="2:8" ht="34.5" hidden="1" thickBot="1">
      <c r="B1222" s="94" t="s">
        <v>159</v>
      </c>
      <c r="C1222" s="18" t="s">
        <v>149</v>
      </c>
      <c r="D1222" s="18" t="s">
        <v>271</v>
      </c>
      <c r="E1222" s="26" t="s">
        <v>376</v>
      </c>
      <c r="F1222" s="26" t="s">
        <v>160</v>
      </c>
      <c r="G1222" s="20">
        <v>258000000</v>
      </c>
      <c r="H1222" s="15">
        <v>2026</v>
      </c>
    </row>
    <row r="1223" spans="2:8" ht="34.5" hidden="1" thickBot="1">
      <c r="B1223" s="94" t="s">
        <v>234</v>
      </c>
      <c r="C1223" s="18" t="s">
        <v>149</v>
      </c>
      <c r="D1223" s="18" t="s">
        <v>271</v>
      </c>
      <c r="E1223" s="26" t="s">
        <v>376</v>
      </c>
      <c r="F1223" s="26" t="s">
        <v>235</v>
      </c>
      <c r="G1223" s="20">
        <v>135000000</v>
      </c>
      <c r="H1223" s="15">
        <v>2026</v>
      </c>
    </row>
    <row r="1224" spans="2:8" ht="15.75" hidden="1" thickBot="1">
      <c r="B1224" s="94" t="s">
        <v>377</v>
      </c>
      <c r="C1224" s="18" t="s">
        <v>149</v>
      </c>
      <c r="D1224" s="18" t="s">
        <v>271</v>
      </c>
      <c r="E1224" s="26" t="s">
        <v>376</v>
      </c>
      <c r="F1224" s="26" t="s">
        <v>378</v>
      </c>
      <c r="G1224" s="20">
        <v>135000000</v>
      </c>
      <c r="H1224" s="15">
        <v>2026</v>
      </c>
    </row>
    <row r="1225" spans="2:8" ht="45.75" hidden="1" thickBot="1">
      <c r="B1225" s="94" t="s">
        <v>379</v>
      </c>
      <c r="C1225" s="18" t="s">
        <v>149</v>
      </c>
      <c r="D1225" s="18" t="s">
        <v>271</v>
      </c>
      <c r="E1225" s="26" t="s">
        <v>380</v>
      </c>
      <c r="F1225" s="27"/>
      <c r="G1225" s="20">
        <v>319039000</v>
      </c>
      <c r="H1225" s="15">
        <v>2026</v>
      </c>
    </row>
    <row r="1226" spans="2:8" ht="57" hidden="1" thickBot="1">
      <c r="B1226" s="94" t="s">
        <v>381</v>
      </c>
      <c r="C1226" s="18" t="s">
        <v>149</v>
      </c>
      <c r="D1226" s="18" t="s">
        <v>271</v>
      </c>
      <c r="E1226" s="26" t="s">
        <v>382</v>
      </c>
      <c r="F1226" s="27"/>
      <c r="G1226" s="20">
        <v>316039000</v>
      </c>
      <c r="H1226" s="15">
        <v>2026</v>
      </c>
    </row>
    <row r="1227" spans="2:8" ht="34.5" hidden="1" thickBot="1">
      <c r="B1227" s="94" t="s">
        <v>157</v>
      </c>
      <c r="C1227" s="18" t="s">
        <v>149</v>
      </c>
      <c r="D1227" s="18" t="s">
        <v>271</v>
      </c>
      <c r="E1227" s="26" t="s">
        <v>382</v>
      </c>
      <c r="F1227" s="26" t="s">
        <v>158</v>
      </c>
      <c r="G1227" s="20">
        <v>316039000</v>
      </c>
      <c r="H1227" s="15">
        <v>2026</v>
      </c>
    </row>
    <row r="1228" spans="2:8" ht="34.5" hidden="1" thickBot="1">
      <c r="B1228" s="94" t="s">
        <v>159</v>
      </c>
      <c r="C1228" s="18" t="s">
        <v>149</v>
      </c>
      <c r="D1228" s="18" t="s">
        <v>271</v>
      </c>
      <c r="E1228" s="26" t="s">
        <v>382</v>
      </c>
      <c r="F1228" s="26" t="s">
        <v>160</v>
      </c>
      <c r="G1228" s="20">
        <v>316039000</v>
      </c>
      <c r="H1228" s="15">
        <v>2026</v>
      </c>
    </row>
    <row r="1229" spans="2:8" ht="15.75" hidden="1" thickBot="1">
      <c r="B1229" s="94" t="s">
        <v>383</v>
      </c>
      <c r="C1229" s="18" t="s">
        <v>149</v>
      </c>
      <c r="D1229" s="18" t="s">
        <v>271</v>
      </c>
      <c r="E1229" s="26" t="s">
        <v>384</v>
      </c>
      <c r="F1229" s="27"/>
      <c r="G1229" s="20">
        <v>3000000</v>
      </c>
      <c r="H1229" s="15">
        <v>2026</v>
      </c>
    </row>
    <row r="1230" spans="2:8" ht="34.5" hidden="1" thickBot="1">
      <c r="B1230" s="94" t="s">
        <v>157</v>
      </c>
      <c r="C1230" s="18" t="s">
        <v>149</v>
      </c>
      <c r="D1230" s="18" t="s">
        <v>271</v>
      </c>
      <c r="E1230" s="26" t="s">
        <v>384</v>
      </c>
      <c r="F1230" s="26" t="s">
        <v>158</v>
      </c>
      <c r="G1230" s="20">
        <v>3000000</v>
      </c>
      <c r="H1230" s="15">
        <v>2026</v>
      </c>
    </row>
    <row r="1231" spans="2:8" ht="34.5" hidden="1" thickBot="1">
      <c r="B1231" s="94" t="s">
        <v>159</v>
      </c>
      <c r="C1231" s="18" t="s">
        <v>149</v>
      </c>
      <c r="D1231" s="18" t="s">
        <v>271</v>
      </c>
      <c r="E1231" s="26" t="s">
        <v>384</v>
      </c>
      <c r="F1231" s="26" t="s">
        <v>160</v>
      </c>
      <c r="G1231" s="20">
        <v>3000000</v>
      </c>
      <c r="H1231" s="15">
        <v>2026</v>
      </c>
    </row>
    <row r="1232" spans="2:8" ht="23.25" hidden="1" thickBot="1">
      <c r="B1232" s="94" t="s">
        <v>385</v>
      </c>
      <c r="C1232" s="18" t="s">
        <v>149</v>
      </c>
      <c r="D1232" s="18" t="s">
        <v>271</v>
      </c>
      <c r="E1232" s="26" t="s">
        <v>386</v>
      </c>
      <c r="F1232" s="26"/>
      <c r="G1232" s="20">
        <v>5000000</v>
      </c>
      <c r="H1232" s="15">
        <v>2026</v>
      </c>
    </row>
    <row r="1233" spans="2:8" ht="23.25" hidden="1" thickBot="1">
      <c r="B1233" s="94" t="s">
        <v>387</v>
      </c>
      <c r="C1233" s="18" t="s">
        <v>149</v>
      </c>
      <c r="D1233" s="18" t="s">
        <v>271</v>
      </c>
      <c r="E1233" s="26" t="s">
        <v>388</v>
      </c>
      <c r="F1233" s="27"/>
      <c r="G1233" s="20">
        <v>5000000</v>
      </c>
      <c r="H1233" s="15">
        <v>2026</v>
      </c>
    </row>
    <row r="1234" spans="2:8" ht="23.25" hidden="1" thickBot="1">
      <c r="B1234" s="94" t="s">
        <v>389</v>
      </c>
      <c r="C1234" s="18" t="s">
        <v>149</v>
      </c>
      <c r="D1234" s="18" t="s">
        <v>271</v>
      </c>
      <c r="E1234" s="26" t="s">
        <v>390</v>
      </c>
      <c r="F1234" s="27"/>
      <c r="G1234" s="20">
        <v>5000000</v>
      </c>
      <c r="H1234" s="15">
        <v>2026</v>
      </c>
    </row>
    <row r="1235" spans="2:8" ht="34.5" hidden="1" thickBot="1">
      <c r="B1235" s="94" t="s">
        <v>157</v>
      </c>
      <c r="C1235" s="18" t="s">
        <v>149</v>
      </c>
      <c r="D1235" s="18" t="s">
        <v>271</v>
      </c>
      <c r="E1235" s="26" t="s">
        <v>390</v>
      </c>
      <c r="F1235" s="26" t="s">
        <v>158</v>
      </c>
      <c r="G1235" s="20">
        <v>5000000</v>
      </c>
      <c r="H1235" s="15">
        <v>2026</v>
      </c>
    </row>
    <row r="1236" spans="2:8" ht="34.5" hidden="1" thickBot="1">
      <c r="B1236" s="94" t="s">
        <v>159</v>
      </c>
      <c r="C1236" s="18" t="s">
        <v>149</v>
      </c>
      <c r="D1236" s="18" t="s">
        <v>271</v>
      </c>
      <c r="E1236" s="26" t="s">
        <v>390</v>
      </c>
      <c r="F1236" s="26" t="s">
        <v>160</v>
      </c>
      <c r="G1236" s="20">
        <v>5000000</v>
      </c>
      <c r="H1236" s="15">
        <v>2026</v>
      </c>
    </row>
    <row r="1237" spans="2:8" ht="34.5" hidden="1" thickBot="1">
      <c r="B1237" s="94" t="s">
        <v>185</v>
      </c>
      <c r="C1237" s="18" t="s">
        <v>149</v>
      </c>
      <c r="D1237" s="18" t="s">
        <v>271</v>
      </c>
      <c r="E1237" s="26" t="s">
        <v>186</v>
      </c>
      <c r="F1237" s="18"/>
      <c r="G1237" s="20">
        <v>46839000</v>
      </c>
      <c r="H1237" s="15">
        <v>2026</v>
      </c>
    </row>
    <row r="1238" spans="2:8" ht="57" hidden="1" thickBot="1">
      <c r="B1238" s="94" t="s">
        <v>187</v>
      </c>
      <c r="C1238" s="18" t="s">
        <v>149</v>
      </c>
      <c r="D1238" s="18" t="s">
        <v>271</v>
      </c>
      <c r="E1238" s="26" t="s">
        <v>188</v>
      </c>
      <c r="F1238" s="26"/>
      <c r="G1238" s="20">
        <v>46839000</v>
      </c>
      <c r="H1238" s="15">
        <v>2026</v>
      </c>
    </row>
    <row r="1239" spans="2:8" ht="45.75" hidden="1" thickBot="1">
      <c r="B1239" s="94" t="s">
        <v>189</v>
      </c>
      <c r="C1239" s="18" t="s">
        <v>149</v>
      </c>
      <c r="D1239" s="18" t="s">
        <v>271</v>
      </c>
      <c r="E1239" s="26" t="s">
        <v>190</v>
      </c>
      <c r="F1239" s="27"/>
      <c r="G1239" s="20">
        <v>46839000</v>
      </c>
      <c r="H1239" s="15">
        <v>2026</v>
      </c>
    </row>
    <row r="1240" spans="2:8" ht="23.25" hidden="1" thickBot="1">
      <c r="B1240" s="94" t="s">
        <v>391</v>
      </c>
      <c r="C1240" s="18" t="s">
        <v>149</v>
      </c>
      <c r="D1240" s="18" t="s">
        <v>271</v>
      </c>
      <c r="E1240" s="26" t="s">
        <v>392</v>
      </c>
      <c r="F1240" s="27"/>
      <c r="G1240" s="20">
        <v>46839000</v>
      </c>
      <c r="H1240" s="15">
        <v>2026</v>
      </c>
    </row>
    <row r="1241" spans="2:8" ht="34.5" hidden="1" thickBot="1">
      <c r="B1241" s="94" t="s">
        <v>234</v>
      </c>
      <c r="C1241" s="18" t="s">
        <v>149</v>
      </c>
      <c r="D1241" s="18" t="s">
        <v>271</v>
      </c>
      <c r="E1241" s="26" t="s">
        <v>392</v>
      </c>
      <c r="F1241" s="26" t="s">
        <v>235</v>
      </c>
      <c r="G1241" s="20">
        <v>46839000</v>
      </c>
      <c r="H1241" s="15">
        <v>2026</v>
      </c>
    </row>
    <row r="1242" spans="2:8" ht="15.75" hidden="1" thickBot="1">
      <c r="B1242" s="94" t="s">
        <v>377</v>
      </c>
      <c r="C1242" s="18" t="s">
        <v>149</v>
      </c>
      <c r="D1242" s="18" t="s">
        <v>271</v>
      </c>
      <c r="E1242" s="26" t="s">
        <v>392</v>
      </c>
      <c r="F1242" s="26" t="s">
        <v>378</v>
      </c>
      <c r="G1242" s="20">
        <v>46839000</v>
      </c>
      <c r="H1242" s="15">
        <v>2026</v>
      </c>
    </row>
    <row r="1243" spans="2:8" ht="23.25" hidden="1" thickBot="1">
      <c r="B1243" s="94" t="s">
        <v>393</v>
      </c>
      <c r="C1243" s="18" t="s">
        <v>149</v>
      </c>
      <c r="D1243" s="18" t="s">
        <v>394</v>
      </c>
      <c r="E1243" s="26"/>
      <c r="F1243" s="19"/>
      <c r="G1243" s="20">
        <v>20803415</v>
      </c>
      <c r="H1243" s="15">
        <v>2026</v>
      </c>
    </row>
    <row r="1244" spans="2:8" ht="34.5" hidden="1" thickBot="1">
      <c r="B1244" s="94" t="s">
        <v>272</v>
      </c>
      <c r="C1244" s="18" t="s">
        <v>149</v>
      </c>
      <c r="D1244" s="18" t="s">
        <v>394</v>
      </c>
      <c r="E1244" s="26" t="s">
        <v>273</v>
      </c>
      <c r="F1244" s="18"/>
      <c r="G1244" s="20">
        <v>20803415</v>
      </c>
      <c r="H1244" s="15">
        <v>2026</v>
      </c>
    </row>
    <row r="1245" spans="2:8" ht="23.25" hidden="1" thickBot="1">
      <c r="B1245" s="94" t="s">
        <v>316</v>
      </c>
      <c r="C1245" s="18" t="s">
        <v>149</v>
      </c>
      <c r="D1245" s="18" t="s">
        <v>394</v>
      </c>
      <c r="E1245" s="26" t="s">
        <v>317</v>
      </c>
      <c r="F1245" s="26"/>
      <c r="G1245" s="20">
        <v>20803415</v>
      </c>
      <c r="H1245" s="15">
        <v>2026</v>
      </c>
    </row>
    <row r="1246" spans="2:8" ht="23.25" hidden="1" thickBot="1">
      <c r="B1246" s="94" t="s">
        <v>395</v>
      </c>
      <c r="C1246" s="18" t="s">
        <v>149</v>
      </c>
      <c r="D1246" s="18" t="s">
        <v>394</v>
      </c>
      <c r="E1246" s="26" t="s">
        <v>396</v>
      </c>
      <c r="F1246" s="27"/>
      <c r="G1246" s="20">
        <v>20803415</v>
      </c>
      <c r="H1246" s="15">
        <v>2026</v>
      </c>
    </row>
    <row r="1247" spans="2:8" ht="34.5" hidden="1" thickBot="1">
      <c r="B1247" s="94" t="s">
        <v>397</v>
      </c>
      <c r="C1247" s="18" t="s">
        <v>149</v>
      </c>
      <c r="D1247" s="18" t="s">
        <v>394</v>
      </c>
      <c r="E1247" s="26" t="s">
        <v>398</v>
      </c>
      <c r="F1247" s="27"/>
      <c r="G1247" s="20">
        <v>17466415</v>
      </c>
      <c r="H1247" s="15">
        <v>2026</v>
      </c>
    </row>
    <row r="1248" spans="2:8" ht="68.25" hidden="1" thickBot="1">
      <c r="B1248" s="94" t="s">
        <v>144</v>
      </c>
      <c r="C1248" s="18" t="s">
        <v>149</v>
      </c>
      <c r="D1248" s="18" t="s">
        <v>394</v>
      </c>
      <c r="E1248" s="26" t="s">
        <v>398</v>
      </c>
      <c r="F1248" s="26" t="s">
        <v>145</v>
      </c>
      <c r="G1248" s="20">
        <v>15499222</v>
      </c>
      <c r="H1248" s="15">
        <v>2026</v>
      </c>
    </row>
    <row r="1249" spans="2:8" ht="23.25" hidden="1" thickBot="1">
      <c r="B1249" s="94" t="s">
        <v>203</v>
      </c>
      <c r="C1249" s="18" t="s">
        <v>149</v>
      </c>
      <c r="D1249" s="18" t="s">
        <v>394</v>
      </c>
      <c r="E1249" s="26" t="s">
        <v>398</v>
      </c>
      <c r="F1249" s="26" t="s">
        <v>204</v>
      </c>
      <c r="G1249" s="20">
        <v>15499222</v>
      </c>
      <c r="H1249" s="15">
        <v>2026</v>
      </c>
    </row>
    <row r="1250" spans="2:8" ht="34.5" hidden="1" thickBot="1">
      <c r="B1250" s="94" t="s">
        <v>157</v>
      </c>
      <c r="C1250" s="18" t="s">
        <v>149</v>
      </c>
      <c r="D1250" s="18" t="s">
        <v>394</v>
      </c>
      <c r="E1250" s="26" t="s">
        <v>398</v>
      </c>
      <c r="F1250" s="26" t="s">
        <v>158</v>
      </c>
      <c r="G1250" s="20">
        <v>1813000</v>
      </c>
      <c r="H1250" s="15">
        <v>2026</v>
      </c>
    </row>
    <row r="1251" spans="2:8" ht="34.5" hidden="1" thickBot="1">
      <c r="B1251" s="94" t="s">
        <v>159</v>
      </c>
      <c r="C1251" s="18" t="s">
        <v>149</v>
      </c>
      <c r="D1251" s="18" t="s">
        <v>394</v>
      </c>
      <c r="E1251" s="26" t="s">
        <v>398</v>
      </c>
      <c r="F1251" s="26" t="s">
        <v>160</v>
      </c>
      <c r="G1251" s="20">
        <v>1813000</v>
      </c>
      <c r="H1251" s="15">
        <v>2026</v>
      </c>
    </row>
    <row r="1252" spans="2:8" ht="15.75" hidden="1" thickBot="1">
      <c r="B1252" s="94" t="s">
        <v>211</v>
      </c>
      <c r="C1252" s="18" t="s">
        <v>149</v>
      </c>
      <c r="D1252" s="18" t="s">
        <v>394</v>
      </c>
      <c r="E1252" s="26" t="s">
        <v>398</v>
      </c>
      <c r="F1252" s="26" t="s">
        <v>212</v>
      </c>
      <c r="G1252" s="20">
        <v>154193</v>
      </c>
      <c r="H1252" s="15">
        <v>2026</v>
      </c>
    </row>
    <row r="1253" spans="2:8" ht="15.75" hidden="1" thickBot="1">
      <c r="B1253" s="94" t="s">
        <v>213</v>
      </c>
      <c r="C1253" s="18" t="s">
        <v>149</v>
      </c>
      <c r="D1253" s="18" t="s">
        <v>394</v>
      </c>
      <c r="E1253" s="26" t="s">
        <v>398</v>
      </c>
      <c r="F1253" s="26" t="s">
        <v>214</v>
      </c>
      <c r="G1253" s="20">
        <v>154193</v>
      </c>
      <c r="H1253" s="15">
        <v>2026</v>
      </c>
    </row>
    <row r="1254" spans="2:8" ht="79.5" hidden="1" thickBot="1">
      <c r="B1254" s="94" t="s">
        <v>399</v>
      </c>
      <c r="C1254" s="18" t="s">
        <v>149</v>
      </c>
      <c r="D1254" s="18" t="s">
        <v>394</v>
      </c>
      <c r="E1254" s="26" t="s">
        <v>400</v>
      </c>
      <c r="F1254" s="27"/>
      <c r="G1254" s="20">
        <v>3337000</v>
      </c>
      <c r="H1254" s="15">
        <v>2026</v>
      </c>
    </row>
    <row r="1255" spans="2:8" ht="34.5" hidden="1" thickBot="1">
      <c r="B1255" s="94" t="s">
        <v>157</v>
      </c>
      <c r="C1255" s="18" t="s">
        <v>149</v>
      </c>
      <c r="D1255" s="18" t="s">
        <v>394</v>
      </c>
      <c r="E1255" s="26" t="s">
        <v>400</v>
      </c>
      <c r="F1255" s="26" t="s">
        <v>158</v>
      </c>
      <c r="G1255" s="20">
        <v>3337000</v>
      </c>
      <c r="H1255" s="15">
        <v>2026</v>
      </c>
    </row>
    <row r="1256" spans="2:8" ht="34.5" hidden="1" thickBot="1">
      <c r="B1256" s="94" t="s">
        <v>159</v>
      </c>
      <c r="C1256" s="18" t="s">
        <v>149</v>
      </c>
      <c r="D1256" s="18" t="s">
        <v>394</v>
      </c>
      <c r="E1256" s="26" t="s">
        <v>400</v>
      </c>
      <c r="F1256" s="26" t="s">
        <v>160</v>
      </c>
      <c r="G1256" s="20">
        <v>3337000</v>
      </c>
      <c r="H1256" s="15">
        <v>2026</v>
      </c>
    </row>
    <row r="1257" spans="2:8" ht="23.25" hidden="1" thickBot="1">
      <c r="B1257" s="94" t="s">
        <v>401</v>
      </c>
      <c r="C1257" s="18" t="s">
        <v>149</v>
      </c>
      <c r="D1257" s="18" t="s">
        <v>394</v>
      </c>
      <c r="E1257" s="26" t="s">
        <v>402</v>
      </c>
      <c r="F1257" s="18"/>
      <c r="G1257" s="20">
        <v>0</v>
      </c>
      <c r="H1257" s="15">
        <v>2026</v>
      </c>
    </row>
    <row r="1258" spans="2:8" ht="45.75" hidden="1" thickBot="1">
      <c r="B1258" s="94" t="s">
        <v>403</v>
      </c>
      <c r="C1258" s="18" t="s">
        <v>149</v>
      </c>
      <c r="D1258" s="18" t="s">
        <v>394</v>
      </c>
      <c r="E1258" s="26" t="s">
        <v>404</v>
      </c>
      <c r="F1258" s="26"/>
      <c r="G1258" s="20">
        <v>0</v>
      </c>
      <c r="H1258" s="15">
        <v>2026</v>
      </c>
    </row>
    <row r="1259" spans="2:8" ht="45.75" hidden="1" thickBot="1">
      <c r="B1259" s="94" t="s">
        <v>405</v>
      </c>
      <c r="C1259" s="18" t="s">
        <v>149</v>
      </c>
      <c r="D1259" s="18" t="s">
        <v>394</v>
      </c>
      <c r="E1259" s="26" t="s">
        <v>406</v>
      </c>
      <c r="F1259" s="27"/>
      <c r="G1259" s="20">
        <v>0</v>
      </c>
      <c r="H1259" s="15">
        <v>2026</v>
      </c>
    </row>
    <row r="1260" spans="2:8" ht="57" hidden="1" thickBot="1">
      <c r="B1260" s="94" t="s">
        <v>407</v>
      </c>
      <c r="C1260" s="18" t="s">
        <v>149</v>
      </c>
      <c r="D1260" s="18" t="s">
        <v>394</v>
      </c>
      <c r="E1260" s="26" t="s">
        <v>408</v>
      </c>
      <c r="F1260" s="27"/>
      <c r="G1260" s="20">
        <v>0</v>
      </c>
      <c r="H1260" s="15">
        <v>2026</v>
      </c>
    </row>
    <row r="1261" spans="2:8" ht="34.5" hidden="1" thickBot="1">
      <c r="B1261" s="94" t="s">
        <v>157</v>
      </c>
      <c r="C1261" s="18" t="s">
        <v>149</v>
      </c>
      <c r="D1261" s="18" t="s">
        <v>394</v>
      </c>
      <c r="E1261" s="26" t="s">
        <v>408</v>
      </c>
      <c r="F1261" s="26" t="s">
        <v>158</v>
      </c>
      <c r="G1261" s="20">
        <v>0</v>
      </c>
      <c r="H1261" s="15">
        <v>2026</v>
      </c>
    </row>
    <row r="1262" spans="2:8" ht="34.5" hidden="1" thickBot="1">
      <c r="B1262" s="94" t="s">
        <v>159</v>
      </c>
      <c r="C1262" s="18" t="s">
        <v>149</v>
      </c>
      <c r="D1262" s="18" t="s">
        <v>394</v>
      </c>
      <c r="E1262" s="26" t="s">
        <v>408</v>
      </c>
      <c r="F1262" s="26" t="s">
        <v>160</v>
      </c>
      <c r="G1262" s="20">
        <v>0</v>
      </c>
      <c r="H1262" s="15">
        <v>2026</v>
      </c>
    </row>
    <row r="1263" spans="2:8" ht="15.75" hidden="1" thickBot="1">
      <c r="B1263" s="94" t="s">
        <v>409</v>
      </c>
      <c r="C1263" s="18" t="s">
        <v>345</v>
      </c>
      <c r="D1263" s="18"/>
      <c r="E1263" s="26"/>
      <c r="F1263" s="28"/>
      <c r="G1263" s="23">
        <v>5256991415</v>
      </c>
      <c r="H1263" s="15">
        <v>2026</v>
      </c>
    </row>
    <row r="1264" spans="2:8" ht="15.75" hidden="1" thickBot="1">
      <c r="B1264" s="94" t="s">
        <v>410</v>
      </c>
      <c r="C1264" s="18" t="s">
        <v>345</v>
      </c>
      <c r="D1264" s="18" t="s">
        <v>133</v>
      </c>
      <c r="E1264" s="26"/>
      <c r="F1264" s="19"/>
      <c r="G1264" s="20">
        <v>1881562150</v>
      </c>
      <c r="H1264" s="15">
        <v>2026</v>
      </c>
    </row>
    <row r="1265" spans="2:8" ht="34.5" hidden="1" thickBot="1">
      <c r="B1265" s="94" t="s">
        <v>136</v>
      </c>
      <c r="C1265" s="18" t="s">
        <v>345</v>
      </c>
      <c r="D1265" s="18" t="s">
        <v>133</v>
      </c>
      <c r="E1265" s="26" t="s">
        <v>137</v>
      </c>
      <c r="F1265" s="18"/>
      <c r="G1265" s="20">
        <v>0</v>
      </c>
      <c r="H1265" s="15">
        <v>2026</v>
      </c>
    </row>
    <row r="1266" spans="2:8" ht="23.25" hidden="1" thickBot="1">
      <c r="B1266" s="94" t="s">
        <v>177</v>
      </c>
      <c r="C1266" s="18" t="s">
        <v>345</v>
      </c>
      <c r="D1266" s="18" t="s">
        <v>133</v>
      </c>
      <c r="E1266" s="26" t="s">
        <v>178</v>
      </c>
      <c r="F1266" s="26"/>
      <c r="G1266" s="20">
        <v>0</v>
      </c>
      <c r="H1266" s="15">
        <v>2026</v>
      </c>
    </row>
    <row r="1267" spans="2:8" ht="45.75" hidden="1" thickBot="1">
      <c r="B1267" s="94" t="s">
        <v>205</v>
      </c>
      <c r="C1267" s="18" t="s">
        <v>345</v>
      </c>
      <c r="D1267" s="18" t="s">
        <v>133</v>
      </c>
      <c r="E1267" s="26" t="s">
        <v>206</v>
      </c>
      <c r="F1267" s="27"/>
      <c r="G1267" s="20">
        <v>0</v>
      </c>
      <c r="H1267" s="15">
        <v>2026</v>
      </c>
    </row>
    <row r="1268" spans="2:8" ht="23.25" hidden="1" thickBot="1">
      <c r="B1268" s="94" t="s">
        <v>411</v>
      </c>
      <c r="C1268" s="18" t="s">
        <v>345</v>
      </c>
      <c r="D1268" s="18" t="s">
        <v>133</v>
      </c>
      <c r="E1268" s="26" t="s">
        <v>412</v>
      </c>
      <c r="F1268" s="27"/>
      <c r="G1268" s="20">
        <v>0</v>
      </c>
      <c r="H1268" s="15">
        <v>2026</v>
      </c>
    </row>
    <row r="1269" spans="2:8" ht="34.5" hidden="1" thickBot="1">
      <c r="B1269" s="94" t="s">
        <v>157</v>
      </c>
      <c r="C1269" s="18" t="s">
        <v>345</v>
      </c>
      <c r="D1269" s="18" t="s">
        <v>133</v>
      </c>
      <c r="E1269" s="26" t="s">
        <v>412</v>
      </c>
      <c r="F1269" s="26" t="s">
        <v>158</v>
      </c>
      <c r="G1269" s="20">
        <v>0</v>
      </c>
      <c r="H1269" s="15">
        <v>2026</v>
      </c>
    </row>
    <row r="1270" spans="2:8" ht="34.5" hidden="1" thickBot="1">
      <c r="B1270" s="94" t="s">
        <v>159</v>
      </c>
      <c r="C1270" s="18" t="s">
        <v>345</v>
      </c>
      <c r="D1270" s="18" t="s">
        <v>133</v>
      </c>
      <c r="E1270" s="26" t="s">
        <v>412</v>
      </c>
      <c r="F1270" s="26" t="s">
        <v>160</v>
      </c>
      <c r="G1270" s="20">
        <v>0</v>
      </c>
      <c r="H1270" s="15">
        <v>2026</v>
      </c>
    </row>
    <row r="1271" spans="2:8" ht="34.5" hidden="1" thickBot="1">
      <c r="B1271" s="94" t="s">
        <v>185</v>
      </c>
      <c r="C1271" s="18" t="s">
        <v>345</v>
      </c>
      <c r="D1271" s="18" t="s">
        <v>133</v>
      </c>
      <c r="E1271" s="26" t="s">
        <v>186</v>
      </c>
      <c r="F1271" s="18"/>
      <c r="G1271" s="20">
        <v>0</v>
      </c>
      <c r="H1271" s="15">
        <v>2026</v>
      </c>
    </row>
    <row r="1272" spans="2:8" ht="57" hidden="1" thickBot="1">
      <c r="B1272" s="94" t="s">
        <v>187</v>
      </c>
      <c r="C1272" s="18" t="s">
        <v>345</v>
      </c>
      <c r="D1272" s="18" t="s">
        <v>133</v>
      </c>
      <c r="E1272" s="26" t="s">
        <v>188</v>
      </c>
      <c r="F1272" s="26"/>
      <c r="G1272" s="20">
        <v>0</v>
      </c>
      <c r="H1272" s="15">
        <v>2026</v>
      </c>
    </row>
    <row r="1273" spans="2:8" ht="34.5" hidden="1" thickBot="1">
      <c r="B1273" s="94" t="s">
        <v>413</v>
      </c>
      <c r="C1273" s="18" t="s">
        <v>345</v>
      </c>
      <c r="D1273" s="18" t="s">
        <v>133</v>
      </c>
      <c r="E1273" s="26" t="s">
        <v>414</v>
      </c>
      <c r="F1273" s="27"/>
      <c r="G1273" s="20">
        <v>0</v>
      </c>
      <c r="H1273" s="15">
        <v>2026</v>
      </c>
    </row>
    <row r="1274" spans="2:8" ht="23.25" hidden="1" thickBot="1">
      <c r="B1274" s="94" t="s">
        <v>415</v>
      </c>
      <c r="C1274" s="18" t="s">
        <v>345</v>
      </c>
      <c r="D1274" s="18" t="s">
        <v>133</v>
      </c>
      <c r="E1274" s="26" t="s">
        <v>416</v>
      </c>
      <c r="F1274" s="27"/>
      <c r="G1274" s="20">
        <v>0</v>
      </c>
      <c r="H1274" s="15">
        <v>2026</v>
      </c>
    </row>
    <row r="1275" spans="2:8" ht="15.75" hidden="1" thickBot="1">
      <c r="B1275" s="94" t="s">
        <v>211</v>
      </c>
      <c r="C1275" s="18" t="s">
        <v>345</v>
      </c>
      <c r="D1275" s="18" t="s">
        <v>133</v>
      </c>
      <c r="E1275" s="26" t="s">
        <v>416</v>
      </c>
      <c r="F1275" s="26" t="s">
        <v>212</v>
      </c>
      <c r="G1275" s="20">
        <v>0</v>
      </c>
      <c r="H1275" s="15">
        <v>2026</v>
      </c>
    </row>
    <row r="1276" spans="2:8" ht="57" hidden="1" thickBot="1">
      <c r="B1276" s="94" t="s">
        <v>417</v>
      </c>
      <c r="C1276" s="18" t="s">
        <v>345</v>
      </c>
      <c r="D1276" s="18" t="s">
        <v>133</v>
      </c>
      <c r="E1276" s="26" t="s">
        <v>416</v>
      </c>
      <c r="F1276" s="26" t="s">
        <v>418</v>
      </c>
      <c r="G1276" s="20">
        <v>0</v>
      </c>
      <c r="H1276" s="15">
        <v>2026</v>
      </c>
    </row>
    <row r="1277" spans="2:8" ht="23.25" hidden="1" thickBot="1">
      <c r="B1277" s="94" t="s">
        <v>419</v>
      </c>
      <c r="C1277" s="18" t="s">
        <v>345</v>
      </c>
      <c r="D1277" s="18" t="s">
        <v>133</v>
      </c>
      <c r="E1277" s="26" t="s">
        <v>420</v>
      </c>
      <c r="F1277" s="18"/>
      <c r="G1277" s="20">
        <v>1881562150</v>
      </c>
      <c r="H1277" s="15">
        <v>2026</v>
      </c>
    </row>
    <row r="1278" spans="2:8" ht="57" hidden="1" thickBot="1">
      <c r="B1278" s="94" t="s">
        <v>421</v>
      </c>
      <c r="C1278" s="18" t="s">
        <v>345</v>
      </c>
      <c r="D1278" s="18" t="s">
        <v>133</v>
      </c>
      <c r="E1278" s="26" t="s">
        <v>422</v>
      </c>
      <c r="F1278" s="26"/>
      <c r="G1278" s="20">
        <v>1881562150</v>
      </c>
      <c r="H1278" s="15">
        <v>2026</v>
      </c>
    </row>
    <row r="1279" spans="2:8" ht="45.75" hidden="1" thickBot="1">
      <c r="B1279" s="94" t="s">
        <v>423</v>
      </c>
      <c r="C1279" s="18" t="s">
        <v>345</v>
      </c>
      <c r="D1279" s="18" t="s">
        <v>133</v>
      </c>
      <c r="E1279" s="26" t="s">
        <v>424</v>
      </c>
      <c r="F1279" s="27"/>
      <c r="G1279" s="20">
        <v>1881562150</v>
      </c>
      <c r="H1279" s="15">
        <v>2026</v>
      </c>
    </row>
    <row r="1280" spans="2:8" ht="57" hidden="1" thickBot="1">
      <c r="B1280" s="94" t="s">
        <v>425</v>
      </c>
      <c r="C1280" s="18" t="s">
        <v>345</v>
      </c>
      <c r="D1280" s="18" t="s">
        <v>133</v>
      </c>
      <c r="E1280" s="26" t="s">
        <v>426</v>
      </c>
      <c r="F1280" s="27"/>
      <c r="G1280" s="20">
        <v>0</v>
      </c>
      <c r="H1280" s="15">
        <v>2026</v>
      </c>
    </row>
    <row r="1281" spans="2:8" ht="34.5" hidden="1" thickBot="1">
      <c r="B1281" s="94" t="s">
        <v>306</v>
      </c>
      <c r="C1281" s="18" t="s">
        <v>345</v>
      </c>
      <c r="D1281" s="18" t="s">
        <v>133</v>
      </c>
      <c r="E1281" s="26" t="s">
        <v>426</v>
      </c>
      <c r="F1281" s="26" t="s">
        <v>307</v>
      </c>
      <c r="G1281" s="20">
        <v>0</v>
      </c>
      <c r="H1281" s="15">
        <v>2026</v>
      </c>
    </row>
    <row r="1282" spans="2:8" ht="15.75" hidden="1" thickBot="1">
      <c r="B1282" s="94" t="s">
        <v>308</v>
      </c>
      <c r="C1282" s="18" t="s">
        <v>345</v>
      </c>
      <c r="D1282" s="18" t="s">
        <v>133</v>
      </c>
      <c r="E1282" s="26" t="s">
        <v>426</v>
      </c>
      <c r="F1282" s="26" t="s">
        <v>309</v>
      </c>
      <c r="G1282" s="20">
        <v>0</v>
      </c>
      <c r="H1282" s="15">
        <v>2026</v>
      </c>
    </row>
    <row r="1283" spans="2:8" ht="45.75" hidden="1" thickBot="1">
      <c r="B1283" s="94" t="s">
        <v>427</v>
      </c>
      <c r="C1283" s="18" t="s">
        <v>345</v>
      </c>
      <c r="D1283" s="18" t="s">
        <v>133</v>
      </c>
      <c r="E1283" s="26" t="s">
        <v>428</v>
      </c>
      <c r="F1283" s="27"/>
      <c r="G1283" s="20">
        <v>1881562150</v>
      </c>
      <c r="H1283" s="15">
        <v>2026</v>
      </c>
    </row>
    <row r="1284" spans="2:8" ht="34.5" hidden="1" thickBot="1">
      <c r="B1284" s="94" t="s">
        <v>306</v>
      </c>
      <c r="C1284" s="18" t="s">
        <v>345</v>
      </c>
      <c r="D1284" s="18" t="s">
        <v>133</v>
      </c>
      <c r="E1284" s="26" t="s">
        <v>428</v>
      </c>
      <c r="F1284" s="26" t="s">
        <v>307</v>
      </c>
      <c r="G1284" s="20">
        <v>1881562150</v>
      </c>
      <c r="H1284" s="15">
        <v>2026</v>
      </c>
    </row>
    <row r="1285" spans="2:8" ht="15.75" hidden="1" thickBot="1">
      <c r="B1285" s="94" t="s">
        <v>308</v>
      </c>
      <c r="C1285" s="18" t="s">
        <v>345</v>
      </c>
      <c r="D1285" s="18" t="s">
        <v>133</v>
      </c>
      <c r="E1285" s="26" t="s">
        <v>428</v>
      </c>
      <c r="F1285" s="26" t="s">
        <v>309</v>
      </c>
      <c r="G1285" s="20">
        <v>1881562150</v>
      </c>
      <c r="H1285" s="15">
        <v>2026</v>
      </c>
    </row>
    <row r="1286" spans="2:8" ht="15.75" hidden="1" thickBot="1">
      <c r="B1286" s="94" t="s">
        <v>429</v>
      </c>
      <c r="C1286" s="18" t="s">
        <v>345</v>
      </c>
      <c r="D1286" s="18" t="s">
        <v>135</v>
      </c>
      <c r="E1286" s="26"/>
      <c r="F1286" s="19"/>
      <c r="G1286" s="20">
        <v>798666680</v>
      </c>
      <c r="H1286" s="15">
        <v>2026</v>
      </c>
    </row>
    <row r="1287" spans="2:8" ht="45.75" hidden="1" thickBot="1">
      <c r="B1287" s="94" t="s">
        <v>430</v>
      </c>
      <c r="C1287" s="18" t="s">
        <v>345</v>
      </c>
      <c r="D1287" s="18" t="s">
        <v>135</v>
      </c>
      <c r="E1287" s="26" t="s">
        <v>431</v>
      </c>
      <c r="F1287" s="18"/>
      <c r="G1287" s="20">
        <v>798666680</v>
      </c>
      <c r="H1287" s="15">
        <v>2026</v>
      </c>
    </row>
    <row r="1288" spans="2:8" ht="15.75" hidden="1" thickBot="1">
      <c r="B1288" s="94" t="s">
        <v>432</v>
      </c>
      <c r="C1288" s="18" t="s">
        <v>345</v>
      </c>
      <c r="D1288" s="18" t="s">
        <v>135</v>
      </c>
      <c r="E1288" s="26" t="s">
        <v>433</v>
      </c>
      <c r="F1288" s="26"/>
      <c r="G1288" s="20">
        <v>21913590</v>
      </c>
      <c r="H1288" s="15">
        <v>2026</v>
      </c>
    </row>
    <row r="1289" spans="2:8" ht="68.25" hidden="1" thickBot="1">
      <c r="B1289" s="94" t="s">
        <v>434</v>
      </c>
      <c r="C1289" s="18" t="s">
        <v>345</v>
      </c>
      <c r="D1289" s="18" t="s">
        <v>135</v>
      </c>
      <c r="E1289" s="26" t="s">
        <v>435</v>
      </c>
      <c r="F1289" s="27"/>
      <c r="G1289" s="20">
        <v>21913590</v>
      </c>
      <c r="H1289" s="15">
        <v>2026</v>
      </c>
    </row>
    <row r="1290" spans="2:8" ht="57" hidden="1" thickBot="1">
      <c r="B1290" s="94" t="s">
        <v>436</v>
      </c>
      <c r="C1290" s="18" t="s">
        <v>345</v>
      </c>
      <c r="D1290" s="18" t="s">
        <v>135</v>
      </c>
      <c r="E1290" s="26" t="s">
        <v>437</v>
      </c>
      <c r="F1290" s="27"/>
      <c r="G1290" s="20">
        <v>1500000</v>
      </c>
      <c r="H1290" s="15">
        <v>2026</v>
      </c>
    </row>
    <row r="1291" spans="2:8" ht="34.5" hidden="1" thickBot="1">
      <c r="B1291" s="94" t="s">
        <v>157</v>
      </c>
      <c r="C1291" s="18" t="s">
        <v>345</v>
      </c>
      <c r="D1291" s="18" t="s">
        <v>135</v>
      </c>
      <c r="E1291" s="26" t="s">
        <v>437</v>
      </c>
      <c r="F1291" s="26" t="s">
        <v>158</v>
      </c>
      <c r="G1291" s="20">
        <v>1500000</v>
      </c>
      <c r="H1291" s="15">
        <v>2026</v>
      </c>
    </row>
    <row r="1292" spans="2:8" ht="34.5" hidden="1" thickBot="1">
      <c r="B1292" s="94" t="s">
        <v>159</v>
      </c>
      <c r="C1292" s="18" t="s">
        <v>345</v>
      </c>
      <c r="D1292" s="18" t="s">
        <v>135</v>
      </c>
      <c r="E1292" s="26" t="s">
        <v>437</v>
      </c>
      <c r="F1292" s="26" t="s">
        <v>160</v>
      </c>
      <c r="G1292" s="20">
        <v>1500000</v>
      </c>
      <c r="H1292" s="15">
        <v>2026</v>
      </c>
    </row>
    <row r="1293" spans="2:8" ht="15.75" hidden="1" thickBot="1">
      <c r="B1293" s="94" t="s">
        <v>438</v>
      </c>
      <c r="C1293" s="18" t="s">
        <v>345</v>
      </c>
      <c r="D1293" s="18" t="s">
        <v>135</v>
      </c>
      <c r="E1293" s="26" t="s">
        <v>439</v>
      </c>
      <c r="F1293" s="27"/>
      <c r="G1293" s="20">
        <v>3000000</v>
      </c>
      <c r="H1293" s="15">
        <v>2026</v>
      </c>
    </row>
    <row r="1294" spans="2:8" ht="34.5" hidden="1" thickBot="1">
      <c r="B1294" s="94" t="s">
        <v>157</v>
      </c>
      <c r="C1294" s="18" t="s">
        <v>345</v>
      </c>
      <c r="D1294" s="18" t="s">
        <v>135</v>
      </c>
      <c r="E1294" s="26" t="s">
        <v>439</v>
      </c>
      <c r="F1294" s="26" t="s">
        <v>158</v>
      </c>
      <c r="G1294" s="20">
        <v>3000000</v>
      </c>
      <c r="H1294" s="15">
        <v>2026</v>
      </c>
    </row>
    <row r="1295" spans="2:8" ht="34.5" hidden="1" thickBot="1">
      <c r="B1295" s="94" t="s">
        <v>159</v>
      </c>
      <c r="C1295" s="18" t="s">
        <v>345</v>
      </c>
      <c r="D1295" s="18" t="s">
        <v>135</v>
      </c>
      <c r="E1295" s="26" t="s">
        <v>439</v>
      </c>
      <c r="F1295" s="26" t="s">
        <v>160</v>
      </c>
      <c r="G1295" s="20">
        <v>3000000</v>
      </c>
      <c r="H1295" s="15">
        <v>2026</v>
      </c>
    </row>
    <row r="1296" spans="2:8" ht="34.5" hidden="1" thickBot="1">
      <c r="B1296" s="94" t="s">
        <v>440</v>
      </c>
      <c r="C1296" s="18" t="s">
        <v>345</v>
      </c>
      <c r="D1296" s="18" t="s">
        <v>135</v>
      </c>
      <c r="E1296" s="26" t="s">
        <v>441</v>
      </c>
      <c r="F1296" s="27"/>
      <c r="G1296" s="20">
        <v>17413590</v>
      </c>
      <c r="H1296" s="15">
        <v>2026</v>
      </c>
    </row>
    <row r="1297" spans="2:8" ht="34.5" hidden="1" thickBot="1">
      <c r="B1297" s="94" t="s">
        <v>157</v>
      </c>
      <c r="C1297" s="18" t="s">
        <v>345</v>
      </c>
      <c r="D1297" s="18" t="s">
        <v>135</v>
      </c>
      <c r="E1297" s="26" t="s">
        <v>441</v>
      </c>
      <c r="F1297" s="26" t="s">
        <v>158</v>
      </c>
      <c r="G1297" s="20">
        <v>17413590</v>
      </c>
      <c r="H1297" s="15">
        <v>2026</v>
      </c>
    </row>
    <row r="1298" spans="2:8" ht="34.5" hidden="1" thickBot="1">
      <c r="B1298" s="94" t="s">
        <v>159</v>
      </c>
      <c r="C1298" s="18" t="s">
        <v>345</v>
      </c>
      <c r="D1298" s="18" t="s">
        <v>135</v>
      </c>
      <c r="E1298" s="26" t="s">
        <v>441</v>
      </c>
      <c r="F1298" s="26" t="s">
        <v>160</v>
      </c>
      <c r="G1298" s="20">
        <v>17413590</v>
      </c>
      <c r="H1298" s="15">
        <v>2026</v>
      </c>
    </row>
    <row r="1299" spans="2:8" ht="15.75" hidden="1" thickBot="1">
      <c r="B1299" s="94" t="s">
        <v>442</v>
      </c>
      <c r="C1299" s="18" t="s">
        <v>345</v>
      </c>
      <c r="D1299" s="18" t="s">
        <v>135</v>
      </c>
      <c r="E1299" s="26" t="s">
        <v>443</v>
      </c>
      <c r="F1299" s="26"/>
      <c r="G1299" s="20">
        <v>58694000</v>
      </c>
      <c r="H1299" s="15">
        <v>2026</v>
      </c>
    </row>
    <row r="1300" spans="2:8" ht="68.25" hidden="1" thickBot="1">
      <c r="B1300" s="94" t="s">
        <v>444</v>
      </c>
      <c r="C1300" s="18" t="s">
        <v>345</v>
      </c>
      <c r="D1300" s="18" t="s">
        <v>135</v>
      </c>
      <c r="E1300" s="26" t="s">
        <v>445</v>
      </c>
      <c r="F1300" s="27"/>
      <c r="G1300" s="20">
        <v>58694000</v>
      </c>
      <c r="H1300" s="15">
        <v>2026</v>
      </c>
    </row>
    <row r="1301" spans="2:8" ht="57" hidden="1" thickBot="1">
      <c r="B1301" s="94" t="s">
        <v>446</v>
      </c>
      <c r="C1301" s="18" t="s">
        <v>345</v>
      </c>
      <c r="D1301" s="18" t="s">
        <v>135</v>
      </c>
      <c r="E1301" s="26" t="s">
        <v>447</v>
      </c>
      <c r="F1301" s="27"/>
      <c r="G1301" s="20">
        <v>58694000</v>
      </c>
      <c r="H1301" s="15">
        <v>2026</v>
      </c>
    </row>
    <row r="1302" spans="2:8" ht="34.5" hidden="1" thickBot="1">
      <c r="B1302" s="94" t="s">
        <v>306</v>
      </c>
      <c r="C1302" s="18" t="s">
        <v>345</v>
      </c>
      <c r="D1302" s="18" t="s">
        <v>135</v>
      </c>
      <c r="E1302" s="26" t="s">
        <v>447</v>
      </c>
      <c r="F1302" s="26" t="s">
        <v>307</v>
      </c>
      <c r="G1302" s="20">
        <v>58694000</v>
      </c>
      <c r="H1302" s="15">
        <v>2026</v>
      </c>
    </row>
    <row r="1303" spans="2:8" ht="15.75" hidden="1" thickBot="1">
      <c r="B1303" s="94" t="s">
        <v>308</v>
      </c>
      <c r="C1303" s="18" t="s">
        <v>345</v>
      </c>
      <c r="D1303" s="18" t="s">
        <v>135</v>
      </c>
      <c r="E1303" s="26" t="s">
        <v>447</v>
      </c>
      <c r="F1303" s="26" t="s">
        <v>309</v>
      </c>
      <c r="G1303" s="20">
        <v>58694000</v>
      </c>
      <c r="H1303" s="15">
        <v>2026</v>
      </c>
    </row>
    <row r="1304" spans="2:8" ht="23.25" hidden="1" thickBot="1">
      <c r="B1304" s="94" t="s">
        <v>448</v>
      </c>
      <c r="C1304" s="18" t="s">
        <v>345</v>
      </c>
      <c r="D1304" s="18" t="s">
        <v>135</v>
      </c>
      <c r="E1304" s="26" t="s">
        <v>449</v>
      </c>
      <c r="F1304" s="26"/>
      <c r="G1304" s="20">
        <v>609633090</v>
      </c>
      <c r="H1304" s="15">
        <v>2026</v>
      </c>
    </row>
    <row r="1305" spans="2:8" ht="57" hidden="1" thickBot="1">
      <c r="B1305" s="94" t="s">
        <v>450</v>
      </c>
      <c r="C1305" s="18" t="s">
        <v>345</v>
      </c>
      <c r="D1305" s="18" t="s">
        <v>135</v>
      </c>
      <c r="E1305" s="26" t="s">
        <v>451</v>
      </c>
      <c r="F1305" s="27"/>
      <c r="G1305" s="20">
        <v>317520510</v>
      </c>
      <c r="H1305" s="15">
        <v>2026</v>
      </c>
    </row>
    <row r="1306" spans="2:8" ht="45.75" hidden="1" thickBot="1">
      <c r="B1306" s="94" t="s">
        <v>452</v>
      </c>
      <c r="C1306" s="18" t="s">
        <v>345</v>
      </c>
      <c r="D1306" s="18" t="s">
        <v>135</v>
      </c>
      <c r="E1306" s="26" t="s">
        <v>453</v>
      </c>
      <c r="F1306" s="27"/>
      <c r="G1306" s="20">
        <v>317520510</v>
      </c>
      <c r="H1306" s="15">
        <v>2026</v>
      </c>
    </row>
    <row r="1307" spans="2:8" ht="34.5" hidden="1" thickBot="1">
      <c r="B1307" s="94" t="s">
        <v>306</v>
      </c>
      <c r="C1307" s="18" t="s">
        <v>345</v>
      </c>
      <c r="D1307" s="18" t="s">
        <v>135</v>
      </c>
      <c r="E1307" s="26" t="s">
        <v>453</v>
      </c>
      <c r="F1307" s="26" t="s">
        <v>307</v>
      </c>
      <c r="G1307" s="20">
        <v>317520510</v>
      </c>
      <c r="H1307" s="15">
        <v>2026</v>
      </c>
    </row>
    <row r="1308" spans="2:8" ht="15.75" hidden="1" thickBot="1">
      <c r="B1308" s="94" t="s">
        <v>308</v>
      </c>
      <c r="C1308" s="18" t="s">
        <v>345</v>
      </c>
      <c r="D1308" s="18" t="s">
        <v>135</v>
      </c>
      <c r="E1308" s="26" t="s">
        <v>453</v>
      </c>
      <c r="F1308" s="26" t="s">
        <v>309</v>
      </c>
      <c r="G1308" s="20">
        <v>19439420</v>
      </c>
      <c r="H1308" s="15">
        <v>2026</v>
      </c>
    </row>
    <row r="1309" spans="2:8" ht="124.5" hidden="1" thickBot="1">
      <c r="B1309" s="94" t="s">
        <v>454</v>
      </c>
      <c r="C1309" s="18" t="s">
        <v>345</v>
      </c>
      <c r="D1309" s="18" t="s">
        <v>135</v>
      </c>
      <c r="E1309" s="26" t="s">
        <v>453</v>
      </c>
      <c r="F1309" s="26" t="s">
        <v>455</v>
      </c>
      <c r="G1309" s="20">
        <v>298081090</v>
      </c>
      <c r="H1309" s="15">
        <v>2026</v>
      </c>
    </row>
    <row r="1310" spans="2:8" ht="34.5" hidden="1" thickBot="1">
      <c r="B1310" s="94" t="s">
        <v>456</v>
      </c>
      <c r="C1310" s="18" t="s">
        <v>345</v>
      </c>
      <c r="D1310" s="18" t="s">
        <v>135</v>
      </c>
      <c r="E1310" s="26" t="s">
        <v>457</v>
      </c>
      <c r="F1310" s="27"/>
      <c r="G1310" s="20">
        <v>0</v>
      </c>
      <c r="H1310" s="15">
        <v>2026</v>
      </c>
    </row>
    <row r="1311" spans="2:8" ht="15.75" hidden="1" thickBot="1">
      <c r="B1311" s="94" t="s">
        <v>211</v>
      </c>
      <c r="C1311" s="18" t="s">
        <v>345</v>
      </c>
      <c r="D1311" s="18" t="s">
        <v>135</v>
      </c>
      <c r="E1311" s="26" t="s">
        <v>457</v>
      </c>
      <c r="F1311" s="26" t="s">
        <v>212</v>
      </c>
      <c r="G1311" s="20">
        <v>0</v>
      </c>
      <c r="H1311" s="15">
        <v>2026</v>
      </c>
    </row>
    <row r="1312" spans="2:8" ht="57" hidden="1" thickBot="1">
      <c r="B1312" s="94" t="s">
        <v>417</v>
      </c>
      <c r="C1312" s="18" t="s">
        <v>345</v>
      </c>
      <c r="D1312" s="18" t="s">
        <v>135</v>
      </c>
      <c r="E1312" s="26" t="s">
        <v>457</v>
      </c>
      <c r="F1312" s="26" t="s">
        <v>418</v>
      </c>
      <c r="G1312" s="20">
        <v>0</v>
      </c>
      <c r="H1312" s="15">
        <v>2026</v>
      </c>
    </row>
    <row r="1313" spans="2:8" ht="57" hidden="1" thickBot="1">
      <c r="B1313" s="94" t="s">
        <v>458</v>
      </c>
      <c r="C1313" s="18" t="s">
        <v>345</v>
      </c>
      <c r="D1313" s="18" t="s">
        <v>135</v>
      </c>
      <c r="E1313" s="26" t="s">
        <v>459</v>
      </c>
      <c r="F1313" s="27"/>
      <c r="G1313" s="20">
        <v>0</v>
      </c>
      <c r="H1313" s="15">
        <v>2026</v>
      </c>
    </row>
    <row r="1314" spans="2:8" ht="15.75" hidden="1" thickBot="1">
      <c r="B1314" s="94" t="s">
        <v>211</v>
      </c>
      <c r="C1314" s="18" t="s">
        <v>345</v>
      </c>
      <c r="D1314" s="18" t="s">
        <v>135</v>
      </c>
      <c r="E1314" s="26" t="s">
        <v>459</v>
      </c>
      <c r="F1314" s="26" t="s">
        <v>212</v>
      </c>
      <c r="G1314" s="20">
        <v>0</v>
      </c>
      <c r="H1314" s="15">
        <v>2026</v>
      </c>
    </row>
    <row r="1315" spans="2:8" ht="57" hidden="1" thickBot="1">
      <c r="B1315" s="94" t="s">
        <v>417</v>
      </c>
      <c r="C1315" s="18" t="s">
        <v>345</v>
      </c>
      <c r="D1315" s="18" t="s">
        <v>135</v>
      </c>
      <c r="E1315" s="26" t="s">
        <v>459</v>
      </c>
      <c r="F1315" s="26" t="s">
        <v>418</v>
      </c>
      <c r="G1315" s="20">
        <v>0</v>
      </c>
      <c r="H1315" s="15">
        <v>2026</v>
      </c>
    </row>
    <row r="1316" spans="2:8" ht="68.25" hidden="1" thickBot="1">
      <c r="B1316" s="94" t="s">
        <v>460</v>
      </c>
      <c r="C1316" s="18" t="s">
        <v>345</v>
      </c>
      <c r="D1316" s="18" t="s">
        <v>135</v>
      </c>
      <c r="E1316" s="26" t="s">
        <v>461</v>
      </c>
      <c r="F1316" s="27"/>
      <c r="G1316" s="20">
        <v>0</v>
      </c>
      <c r="H1316" s="15">
        <v>2026</v>
      </c>
    </row>
    <row r="1317" spans="2:8" ht="15.75" hidden="1" thickBot="1">
      <c r="B1317" s="94" t="s">
        <v>211</v>
      </c>
      <c r="C1317" s="18" t="s">
        <v>345</v>
      </c>
      <c r="D1317" s="18" t="s">
        <v>135</v>
      </c>
      <c r="E1317" s="26" t="s">
        <v>461</v>
      </c>
      <c r="F1317" s="26" t="s">
        <v>212</v>
      </c>
      <c r="G1317" s="20">
        <v>0</v>
      </c>
      <c r="H1317" s="15">
        <v>2026</v>
      </c>
    </row>
    <row r="1318" spans="2:8" ht="57" hidden="1" thickBot="1">
      <c r="B1318" s="94" t="s">
        <v>417</v>
      </c>
      <c r="C1318" s="18" t="s">
        <v>345</v>
      </c>
      <c r="D1318" s="18" t="s">
        <v>135</v>
      </c>
      <c r="E1318" s="26" t="s">
        <v>461</v>
      </c>
      <c r="F1318" s="26" t="s">
        <v>418</v>
      </c>
      <c r="G1318" s="20">
        <v>0</v>
      </c>
      <c r="H1318" s="15">
        <v>2026</v>
      </c>
    </row>
    <row r="1319" spans="2:8" ht="57" hidden="1" thickBot="1">
      <c r="B1319" s="94" t="s">
        <v>462</v>
      </c>
      <c r="C1319" s="18" t="s">
        <v>345</v>
      </c>
      <c r="D1319" s="18" t="s">
        <v>135</v>
      </c>
      <c r="E1319" s="26" t="s">
        <v>463</v>
      </c>
      <c r="F1319" s="27"/>
      <c r="G1319" s="20">
        <v>0</v>
      </c>
      <c r="H1319" s="15">
        <v>2026</v>
      </c>
    </row>
    <row r="1320" spans="2:8" ht="34.5" hidden="1" thickBot="1">
      <c r="B1320" s="94" t="s">
        <v>306</v>
      </c>
      <c r="C1320" s="18" t="s">
        <v>345</v>
      </c>
      <c r="D1320" s="18" t="s">
        <v>135</v>
      </c>
      <c r="E1320" s="26" t="s">
        <v>463</v>
      </c>
      <c r="F1320" s="26" t="s">
        <v>307</v>
      </c>
      <c r="G1320" s="20">
        <v>0</v>
      </c>
      <c r="H1320" s="15">
        <v>2026</v>
      </c>
    </row>
    <row r="1321" spans="2:8" ht="15.75" hidden="1" thickBot="1">
      <c r="B1321" s="94" t="s">
        <v>308</v>
      </c>
      <c r="C1321" s="18" t="s">
        <v>345</v>
      </c>
      <c r="D1321" s="18" t="s">
        <v>135</v>
      </c>
      <c r="E1321" s="26" t="s">
        <v>463</v>
      </c>
      <c r="F1321" s="26" t="s">
        <v>309</v>
      </c>
      <c r="G1321" s="20">
        <v>0</v>
      </c>
      <c r="H1321" s="15">
        <v>2026</v>
      </c>
    </row>
    <row r="1322" spans="2:8" ht="68.25" hidden="1" thickBot="1">
      <c r="B1322" s="94" t="s">
        <v>464</v>
      </c>
      <c r="C1322" s="18" t="s">
        <v>345</v>
      </c>
      <c r="D1322" s="18" t="s">
        <v>135</v>
      </c>
      <c r="E1322" s="26" t="s">
        <v>465</v>
      </c>
      <c r="F1322" s="27"/>
      <c r="G1322" s="20">
        <v>283528580</v>
      </c>
      <c r="H1322" s="15">
        <v>2026</v>
      </c>
    </row>
    <row r="1323" spans="2:8" ht="34.5" hidden="1" thickBot="1">
      <c r="B1323" s="94" t="s">
        <v>466</v>
      </c>
      <c r="C1323" s="18" t="s">
        <v>345</v>
      </c>
      <c r="D1323" s="18" t="s">
        <v>135</v>
      </c>
      <c r="E1323" s="26" t="s">
        <v>467</v>
      </c>
      <c r="F1323" s="27"/>
      <c r="G1323" s="20">
        <v>262114430</v>
      </c>
      <c r="H1323" s="15">
        <v>2026</v>
      </c>
    </row>
    <row r="1324" spans="2:8" ht="34.5" hidden="1" thickBot="1">
      <c r="B1324" s="94" t="s">
        <v>306</v>
      </c>
      <c r="C1324" s="18" t="s">
        <v>345</v>
      </c>
      <c r="D1324" s="18" t="s">
        <v>135</v>
      </c>
      <c r="E1324" s="26" t="s">
        <v>467</v>
      </c>
      <c r="F1324" s="26" t="s">
        <v>307</v>
      </c>
      <c r="G1324" s="20">
        <v>262114430</v>
      </c>
      <c r="H1324" s="15">
        <v>2026</v>
      </c>
    </row>
    <row r="1325" spans="2:8" ht="15.75" hidden="1" thickBot="1">
      <c r="B1325" s="94" t="s">
        <v>308</v>
      </c>
      <c r="C1325" s="18" t="s">
        <v>345</v>
      </c>
      <c r="D1325" s="18" t="s">
        <v>135</v>
      </c>
      <c r="E1325" s="26" t="s">
        <v>467</v>
      </c>
      <c r="F1325" s="26" t="s">
        <v>309</v>
      </c>
      <c r="G1325" s="20">
        <v>262114430</v>
      </c>
      <c r="H1325" s="15">
        <v>2026</v>
      </c>
    </row>
    <row r="1326" spans="2:8" ht="45.75" hidden="1" thickBot="1">
      <c r="B1326" s="94" t="s">
        <v>468</v>
      </c>
      <c r="C1326" s="18" t="s">
        <v>345</v>
      </c>
      <c r="D1326" s="18" t="s">
        <v>135</v>
      </c>
      <c r="E1326" s="26" t="s">
        <v>469</v>
      </c>
      <c r="F1326" s="27"/>
      <c r="G1326" s="20">
        <v>0</v>
      </c>
      <c r="H1326" s="15">
        <v>2026</v>
      </c>
    </row>
    <row r="1327" spans="2:8" ht="34.5" hidden="1" thickBot="1">
      <c r="B1327" s="94" t="s">
        <v>157</v>
      </c>
      <c r="C1327" s="18" t="s">
        <v>345</v>
      </c>
      <c r="D1327" s="18" t="s">
        <v>135</v>
      </c>
      <c r="E1327" s="26" t="s">
        <v>469</v>
      </c>
      <c r="F1327" s="26" t="s">
        <v>158</v>
      </c>
      <c r="G1327" s="20">
        <v>0</v>
      </c>
      <c r="H1327" s="15">
        <v>2026</v>
      </c>
    </row>
    <row r="1328" spans="2:8" ht="34.5" hidden="1" thickBot="1">
      <c r="B1328" s="94" t="s">
        <v>159</v>
      </c>
      <c r="C1328" s="18" t="s">
        <v>345</v>
      </c>
      <c r="D1328" s="18" t="s">
        <v>135</v>
      </c>
      <c r="E1328" s="26" t="s">
        <v>469</v>
      </c>
      <c r="F1328" s="26" t="s">
        <v>160</v>
      </c>
      <c r="G1328" s="20">
        <v>0</v>
      </c>
      <c r="H1328" s="15">
        <v>2026</v>
      </c>
    </row>
    <row r="1329" spans="2:8" ht="45.75" hidden="1" thickBot="1">
      <c r="B1329" s="94" t="s">
        <v>470</v>
      </c>
      <c r="C1329" s="18" t="s">
        <v>345</v>
      </c>
      <c r="D1329" s="18" t="s">
        <v>135</v>
      </c>
      <c r="E1329" s="26" t="s">
        <v>471</v>
      </c>
      <c r="F1329" s="27"/>
      <c r="G1329" s="20">
        <v>21414150</v>
      </c>
      <c r="H1329" s="15">
        <v>2026</v>
      </c>
    </row>
    <row r="1330" spans="2:8" ht="34.5" hidden="1" thickBot="1">
      <c r="B1330" s="94" t="s">
        <v>157</v>
      </c>
      <c r="C1330" s="18" t="s">
        <v>345</v>
      </c>
      <c r="D1330" s="18" t="s">
        <v>135</v>
      </c>
      <c r="E1330" s="26" t="s">
        <v>471</v>
      </c>
      <c r="F1330" s="26" t="s">
        <v>158</v>
      </c>
      <c r="G1330" s="20">
        <v>21414150</v>
      </c>
      <c r="H1330" s="15">
        <v>2026</v>
      </c>
    </row>
    <row r="1331" spans="2:8" ht="34.5" hidden="1" thickBot="1">
      <c r="B1331" s="94" t="s">
        <v>159</v>
      </c>
      <c r="C1331" s="18" t="s">
        <v>345</v>
      </c>
      <c r="D1331" s="18" t="s">
        <v>135</v>
      </c>
      <c r="E1331" s="26" t="s">
        <v>471</v>
      </c>
      <c r="F1331" s="26" t="s">
        <v>160</v>
      </c>
      <c r="G1331" s="20">
        <v>21414150</v>
      </c>
      <c r="H1331" s="15">
        <v>2026</v>
      </c>
    </row>
    <row r="1332" spans="2:8" ht="79.5" hidden="1" thickBot="1">
      <c r="B1332" s="94" t="s">
        <v>472</v>
      </c>
      <c r="C1332" s="18" t="s">
        <v>345</v>
      </c>
      <c r="D1332" s="18" t="s">
        <v>135</v>
      </c>
      <c r="E1332" s="26" t="s">
        <v>473</v>
      </c>
      <c r="F1332" s="27"/>
      <c r="G1332" s="20">
        <v>8584000</v>
      </c>
      <c r="H1332" s="15">
        <v>2026</v>
      </c>
    </row>
    <row r="1333" spans="2:8" ht="57" hidden="1" thickBot="1">
      <c r="B1333" s="94" t="s">
        <v>436</v>
      </c>
      <c r="C1333" s="18" t="s">
        <v>345</v>
      </c>
      <c r="D1333" s="18" t="s">
        <v>135</v>
      </c>
      <c r="E1333" s="26" t="s">
        <v>474</v>
      </c>
      <c r="F1333" s="27"/>
      <c r="G1333" s="20">
        <v>8584000</v>
      </c>
      <c r="H1333" s="15">
        <v>2026</v>
      </c>
    </row>
    <row r="1334" spans="2:8" ht="34.5" hidden="1" thickBot="1">
      <c r="B1334" s="94" t="s">
        <v>157</v>
      </c>
      <c r="C1334" s="18" t="s">
        <v>345</v>
      </c>
      <c r="D1334" s="18" t="s">
        <v>135</v>
      </c>
      <c r="E1334" s="26" t="s">
        <v>474</v>
      </c>
      <c r="F1334" s="26" t="s">
        <v>158</v>
      </c>
      <c r="G1334" s="20">
        <v>8584000</v>
      </c>
      <c r="H1334" s="15">
        <v>2026</v>
      </c>
    </row>
    <row r="1335" spans="2:8" ht="34.5" hidden="1" thickBot="1">
      <c r="B1335" s="94" t="s">
        <v>159</v>
      </c>
      <c r="C1335" s="18" t="s">
        <v>345</v>
      </c>
      <c r="D1335" s="18" t="s">
        <v>135</v>
      </c>
      <c r="E1335" s="26" t="s">
        <v>474</v>
      </c>
      <c r="F1335" s="26" t="s">
        <v>160</v>
      </c>
      <c r="G1335" s="20">
        <v>8584000</v>
      </c>
      <c r="H1335" s="15">
        <v>2026</v>
      </c>
    </row>
    <row r="1336" spans="2:8" ht="23.25" hidden="1" thickBot="1">
      <c r="B1336" s="94" t="s">
        <v>475</v>
      </c>
      <c r="C1336" s="18" t="s">
        <v>345</v>
      </c>
      <c r="D1336" s="18" t="s">
        <v>135</v>
      </c>
      <c r="E1336" s="26" t="s">
        <v>476</v>
      </c>
      <c r="F1336" s="27"/>
      <c r="G1336" s="20">
        <v>0</v>
      </c>
      <c r="H1336" s="15">
        <v>2026</v>
      </c>
    </row>
    <row r="1337" spans="2:8" ht="34.5" hidden="1" thickBot="1">
      <c r="B1337" s="94" t="s">
        <v>477</v>
      </c>
      <c r="C1337" s="18" t="s">
        <v>345</v>
      </c>
      <c r="D1337" s="18" t="s">
        <v>135</v>
      </c>
      <c r="E1337" s="26" t="s">
        <v>478</v>
      </c>
      <c r="F1337" s="27"/>
      <c r="G1337" s="20">
        <v>0</v>
      </c>
      <c r="H1337" s="15">
        <v>2026</v>
      </c>
    </row>
    <row r="1338" spans="2:8" ht="15.75" hidden="1" thickBot="1">
      <c r="B1338" s="94" t="s">
        <v>211</v>
      </c>
      <c r="C1338" s="18" t="s">
        <v>345</v>
      </c>
      <c r="D1338" s="18" t="s">
        <v>135</v>
      </c>
      <c r="E1338" s="26" t="s">
        <v>478</v>
      </c>
      <c r="F1338" s="26" t="s">
        <v>212</v>
      </c>
      <c r="G1338" s="20">
        <v>0</v>
      </c>
      <c r="H1338" s="15">
        <v>2026</v>
      </c>
    </row>
    <row r="1339" spans="2:8" ht="57" hidden="1" thickBot="1">
      <c r="B1339" s="94" t="s">
        <v>417</v>
      </c>
      <c r="C1339" s="18" t="s">
        <v>345</v>
      </c>
      <c r="D1339" s="18" t="s">
        <v>135</v>
      </c>
      <c r="E1339" s="26" t="s">
        <v>478</v>
      </c>
      <c r="F1339" s="26" t="s">
        <v>418</v>
      </c>
      <c r="G1339" s="20">
        <v>0</v>
      </c>
      <c r="H1339" s="15">
        <v>2026</v>
      </c>
    </row>
    <row r="1340" spans="2:8" ht="34.5" hidden="1" thickBot="1">
      <c r="B1340" s="94" t="s">
        <v>479</v>
      </c>
      <c r="C1340" s="18" t="s">
        <v>345</v>
      </c>
      <c r="D1340" s="18" t="s">
        <v>135</v>
      </c>
      <c r="E1340" s="26" t="s">
        <v>480</v>
      </c>
      <c r="F1340" s="26"/>
      <c r="G1340" s="20">
        <v>700000</v>
      </c>
      <c r="H1340" s="15">
        <v>2026</v>
      </c>
    </row>
    <row r="1341" spans="2:8" ht="34.5" hidden="1" thickBot="1">
      <c r="B1341" s="94" t="s">
        <v>481</v>
      </c>
      <c r="C1341" s="18" t="s">
        <v>345</v>
      </c>
      <c r="D1341" s="18" t="s">
        <v>135</v>
      </c>
      <c r="E1341" s="26" t="s">
        <v>482</v>
      </c>
      <c r="F1341" s="27"/>
      <c r="G1341" s="20">
        <v>700000</v>
      </c>
      <c r="H1341" s="15">
        <v>2026</v>
      </c>
    </row>
    <row r="1342" spans="2:8" ht="45.75" hidden="1" thickBot="1">
      <c r="B1342" s="94" t="s">
        <v>483</v>
      </c>
      <c r="C1342" s="18" t="s">
        <v>345</v>
      </c>
      <c r="D1342" s="18" t="s">
        <v>135</v>
      </c>
      <c r="E1342" s="26" t="s">
        <v>484</v>
      </c>
      <c r="F1342" s="27"/>
      <c r="G1342" s="20">
        <v>200000</v>
      </c>
      <c r="H1342" s="15">
        <v>2026</v>
      </c>
    </row>
    <row r="1343" spans="2:8" ht="34.5" hidden="1" thickBot="1">
      <c r="B1343" s="94" t="s">
        <v>157</v>
      </c>
      <c r="C1343" s="18" t="s">
        <v>345</v>
      </c>
      <c r="D1343" s="18" t="s">
        <v>135</v>
      </c>
      <c r="E1343" s="26" t="s">
        <v>484</v>
      </c>
      <c r="F1343" s="26" t="s">
        <v>158</v>
      </c>
      <c r="G1343" s="20">
        <v>200000</v>
      </c>
      <c r="H1343" s="15">
        <v>2026</v>
      </c>
    </row>
    <row r="1344" spans="2:8" ht="34.5" hidden="1" thickBot="1">
      <c r="B1344" s="94" t="s">
        <v>159</v>
      </c>
      <c r="C1344" s="18" t="s">
        <v>345</v>
      </c>
      <c r="D1344" s="18" t="s">
        <v>135</v>
      </c>
      <c r="E1344" s="26" t="s">
        <v>484</v>
      </c>
      <c r="F1344" s="26" t="s">
        <v>160</v>
      </c>
      <c r="G1344" s="20">
        <v>200000</v>
      </c>
      <c r="H1344" s="15">
        <v>2026</v>
      </c>
    </row>
    <row r="1345" spans="2:8" ht="57" hidden="1" thickBot="1">
      <c r="B1345" s="94" t="s">
        <v>485</v>
      </c>
      <c r="C1345" s="18" t="s">
        <v>345</v>
      </c>
      <c r="D1345" s="18" t="s">
        <v>135</v>
      </c>
      <c r="E1345" s="26" t="s">
        <v>486</v>
      </c>
      <c r="F1345" s="27"/>
      <c r="G1345" s="20">
        <v>500000</v>
      </c>
      <c r="H1345" s="15">
        <v>2026</v>
      </c>
    </row>
    <row r="1346" spans="2:8" ht="34.5" hidden="1" thickBot="1">
      <c r="B1346" s="94" t="s">
        <v>157</v>
      </c>
      <c r="C1346" s="18" t="s">
        <v>345</v>
      </c>
      <c r="D1346" s="18" t="s">
        <v>135</v>
      </c>
      <c r="E1346" s="26" t="s">
        <v>486</v>
      </c>
      <c r="F1346" s="26" t="s">
        <v>158</v>
      </c>
      <c r="G1346" s="20">
        <v>500000</v>
      </c>
      <c r="H1346" s="15">
        <v>2026</v>
      </c>
    </row>
    <row r="1347" spans="2:8" ht="34.5" hidden="1" thickBot="1">
      <c r="B1347" s="94" t="s">
        <v>159</v>
      </c>
      <c r="C1347" s="18" t="s">
        <v>345</v>
      </c>
      <c r="D1347" s="18" t="s">
        <v>135</v>
      </c>
      <c r="E1347" s="26" t="s">
        <v>486</v>
      </c>
      <c r="F1347" s="26" t="s">
        <v>160</v>
      </c>
      <c r="G1347" s="20">
        <v>500000</v>
      </c>
      <c r="H1347" s="15">
        <v>2026</v>
      </c>
    </row>
    <row r="1348" spans="2:8" ht="34.5" hidden="1" thickBot="1">
      <c r="B1348" s="94" t="s">
        <v>487</v>
      </c>
      <c r="C1348" s="18" t="s">
        <v>345</v>
      </c>
      <c r="D1348" s="18" t="s">
        <v>135</v>
      </c>
      <c r="E1348" s="26" t="s">
        <v>488</v>
      </c>
      <c r="F1348" s="26"/>
      <c r="G1348" s="20">
        <v>107726000</v>
      </c>
      <c r="H1348" s="15">
        <v>2026</v>
      </c>
    </row>
    <row r="1349" spans="2:8" ht="57" hidden="1" thickBot="1">
      <c r="B1349" s="94" t="s">
        <v>489</v>
      </c>
      <c r="C1349" s="18" t="s">
        <v>345</v>
      </c>
      <c r="D1349" s="18" t="s">
        <v>135</v>
      </c>
      <c r="E1349" s="26" t="s">
        <v>490</v>
      </c>
      <c r="F1349" s="27"/>
      <c r="G1349" s="20">
        <v>107726000</v>
      </c>
      <c r="H1349" s="15">
        <v>2026</v>
      </c>
    </row>
    <row r="1350" spans="2:8" ht="34.5" hidden="1" thickBot="1">
      <c r="B1350" s="94" t="s">
        <v>491</v>
      </c>
      <c r="C1350" s="18" t="s">
        <v>345</v>
      </c>
      <c r="D1350" s="18" t="s">
        <v>135</v>
      </c>
      <c r="E1350" s="26" t="s">
        <v>492</v>
      </c>
      <c r="F1350" s="27"/>
      <c r="G1350" s="20">
        <v>14560000</v>
      </c>
      <c r="H1350" s="15">
        <v>2026</v>
      </c>
    </row>
    <row r="1351" spans="2:8" ht="15.75" hidden="1" thickBot="1">
      <c r="B1351" s="94" t="s">
        <v>211</v>
      </c>
      <c r="C1351" s="18" t="s">
        <v>345</v>
      </c>
      <c r="D1351" s="18" t="s">
        <v>135</v>
      </c>
      <c r="E1351" s="26" t="s">
        <v>492</v>
      </c>
      <c r="F1351" s="26" t="s">
        <v>212</v>
      </c>
      <c r="G1351" s="20">
        <v>14560000</v>
      </c>
      <c r="H1351" s="15">
        <v>2026</v>
      </c>
    </row>
    <row r="1352" spans="2:8" ht="57" hidden="1" thickBot="1">
      <c r="B1352" s="94" t="s">
        <v>417</v>
      </c>
      <c r="C1352" s="18" t="s">
        <v>345</v>
      </c>
      <c r="D1352" s="18" t="s">
        <v>135</v>
      </c>
      <c r="E1352" s="26" t="s">
        <v>492</v>
      </c>
      <c r="F1352" s="26" t="s">
        <v>418</v>
      </c>
      <c r="G1352" s="20">
        <v>14560000</v>
      </c>
      <c r="H1352" s="15">
        <v>2026</v>
      </c>
    </row>
    <row r="1353" spans="2:8" ht="34.5" hidden="1" thickBot="1">
      <c r="B1353" s="94" t="s">
        <v>493</v>
      </c>
      <c r="C1353" s="18" t="s">
        <v>345</v>
      </c>
      <c r="D1353" s="18" t="s">
        <v>135</v>
      </c>
      <c r="E1353" s="26" t="s">
        <v>494</v>
      </c>
      <c r="F1353" s="27"/>
      <c r="G1353" s="20">
        <v>0</v>
      </c>
      <c r="H1353" s="15">
        <v>2026</v>
      </c>
    </row>
    <row r="1354" spans="2:8" ht="15.75" hidden="1" thickBot="1">
      <c r="B1354" s="94" t="s">
        <v>211</v>
      </c>
      <c r="C1354" s="18" t="s">
        <v>345</v>
      </c>
      <c r="D1354" s="18" t="s">
        <v>135</v>
      </c>
      <c r="E1354" s="26" t="s">
        <v>494</v>
      </c>
      <c r="F1354" s="26" t="s">
        <v>212</v>
      </c>
      <c r="G1354" s="20">
        <v>0</v>
      </c>
      <c r="H1354" s="15">
        <v>2026</v>
      </c>
    </row>
    <row r="1355" spans="2:8" ht="57" hidden="1" thickBot="1">
      <c r="B1355" s="94" t="s">
        <v>417</v>
      </c>
      <c r="C1355" s="18" t="s">
        <v>345</v>
      </c>
      <c r="D1355" s="18" t="s">
        <v>135</v>
      </c>
      <c r="E1355" s="26" t="s">
        <v>494</v>
      </c>
      <c r="F1355" s="26" t="s">
        <v>418</v>
      </c>
      <c r="G1355" s="20">
        <v>0</v>
      </c>
      <c r="H1355" s="15">
        <v>2026</v>
      </c>
    </row>
    <row r="1356" spans="2:8" ht="23.25" hidden="1" thickBot="1">
      <c r="B1356" s="94" t="s">
        <v>495</v>
      </c>
      <c r="C1356" s="18" t="s">
        <v>345</v>
      </c>
      <c r="D1356" s="18" t="s">
        <v>135</v>
      </c>
      <c r="E1356" s="26" t="s">
        <v>496</v>
      </c>
      <c r="F1356" s="27"/>
      <c r="G1356" s="20">
        <v>93166000</v>
      </c>
      <c r="H1356" s="15">
        <v>2026</v>
      </c>
    </row>
    <row r="1357" spans="2:8" ht="15.75" hidden="1" thickBot="1">
      <c r="B1357" s="94" t="s">
        <v>211</v>
      </c>
      <c r="C1357" s="18" t="s">
        <v>345</v>
      </c>
      <c r="D1357" s="18" t="s">
        <v>135</v>
      </c>
      <c r="E1357" s="26" t="s">
        <v>496</v>
      </c>
      <c r="F1357" s="26" t="s">
        <v>212</v>
      </c>
      <c r="G1357" s="20">
        <v>93166000</v>
      </c>
      <c r="H1357" s="15">
        <v>2026</v>
      </c>
    </row>
    <row r="1358" spans="2:8" ht="57" hidden="1" thickBot="1">
      <c r="B1358" s="94" t="s">
        <v>417</v>
      </c>
      <c r="C1358" s="18" t="s">
        <v>345</v>
      </c>
      <c r="D1358" s="18" t="s">
        <v>135</v>
      </c>
      <c r="E1358" s="26" t="s">
        <v>496</v>
      </c>
      <c r="F1358" s="26" t="s">
        <v>418</v>
      </c>
      <c r="G1358" s="20">
        <v>93166000</v>
      </c>
      <c r="H1358" s="15">
        <v>2026</v>
      </c>
    </row>
    <row r="1359" spans="2:8" ht="23.25" hidden="1" thickBot="1">
      <c r="B1359" s="94" t="s">
        <v>497</v>
      </c>
      <c r="C1359" s="18" t="s">
        <v>345</v>
      </c>
      <c r="D1359" s="18" t="s">
        <v>135</v>
      </c>
      <c r="E1359" s="26" t="s">
        <v>498</v>
      </c>
      <c r="F1359" s="27"/>
      <c r="G1359" s="20">
        <v>0</v>
      </c>
      <c r="H1359" s="15">
        <v>2026</v>
      </c>
    </row>
    <row r="1360" spans="2:8" ht="34.5" hidden="1" thickBot="1">
      <c r="B1360" s="94" t="s">
        <v>306</v>
      </c>
      <c r="C1360" s="18" t="s">
        <v>345</v>
      </c>
      <c r="D1360" s="18" t="s">
        <v>135</v>
      </c>
      <c r="E1360" s="26" t="s">
        <v>498</v>
      </c>
      <c r="F1360" s="26" t="s">
        <v>307</v>
      </c>
      <c r="G1360" s="20">
        <v>0</v>
      </c>
      <c r="H1360" s="15">
        <v>2026</v>
      </c>
    </row>
    <row r="1361" spans="2:8" ht="15.75" hidden="1" thickBot="1">
      <c r="B1361" s="94" t="s">
        <v>308</v>
      </c>
      <c r="C1361" s="18" t="s">
        <v>345</v>
      </c>
      <c r="D1361" s="18" t="s">
        <v>135</v>
      </c>
      <c r="E1361" s="26" t="s">
        <v>498</v>
      </c>
      <c r="F1361" s="26" t="s">
        <v>309</v>
      </c>
      <c r="G1361" s="20">
        <v>0</v>
      </c>
      <c r="H1361" s="15">
        <v>2026</v>
      </c>
    </row>
    <row r="1362" spans="2:8" ht="15.75" hidden="1" thickBot="1">
      <c r="B1362" s="94" t="s">
        <v>499</v>
      </c>
      <c r="C1362" s="18" t="s">
        <v>345</v>
      </c>
      <c r="D1362" s="18" t="s">
        <v>269</v>
      </c>
      <c r="E1362" s="26"/>
      <c r="F1362" s="19"/>
      <c r="G1362" s="20">
        <v>2576762585</v>
      </c>
      <c r="H1362" s="15">
        <v>2026</v>
      </c>
    </row>
    <row r="1363" spans="2:8" ht="23.25" hidden="1" thickBot="1">
      <c r="B1363" s="94" t="s">
        <v>161</v>
      </c>
      <c r="C1363" s="18" t="s">
        <v>345</v>
      </c>
      <c r="D1363" s="18" t="s">
        <v>269</v>
      </c>
      <c r="E1363" s="26" t="s">
        <v>162</v>
      </c>
      <c r="F1363" s="18"/>
      <c r="G1363" s="20">
        <v>2416000</v>
      </c>
      <c r="H1363" s="15">
        <v>2026</v>
      </c>
    </row>
    <row r="1364" spans="2:8" ht="34.5" hidden="1" thickBot="1">
      <c r="B1364" s="94" t="s">
        <v>500</v>
      </c>
      <c r="C1364" s="18" t="s">
        <v>345</v>
      </c>
      <c r="D1364" s="18" t="s">
        <v>269</v>
      </c>
      <c r="E1364" s="26" t="s">
        <v>501</v>
      </c>
      <c r="F1364" s="26"/>
      <c r="G1364" s="20">
        <v>2416000</v>
      </c>
      <c r="H1364" s="15">
        <v>2026</v>
      </c>
    </row>
    <row r="1365" spans="2:8" ht="45.75" hidden="1" thickBot="1">
      <c r="B1365" s="94" t="s">
        <v>502</v>
      </c>
      <c r="C1365" s="18" t="s">
        <v>345</v>
      </c>
      <c r="D1365" s="18" t="s">
        <v>269</v>
      </c>
      <c r="E1365" s="26" t="s">
        <v>503</v>
      </c>
      <c r="F1365" s="27"/>
      <c r="G1365" s="20">
        <v>2416000</v>
      </c>
      <c r="H1365" s="15">
        <v>2026</v>
      </c>
    </row>
    <row r="1366" spans="2:8" ht="23.25" hidden="1" thickBot="1">
      <c r="B1366" s="94" t="s">
        <v>504</v>
      </c>
      <c r="C1366" s="18" t="s">
        <v>345</v>
      </c>
      <c r="D1366" s="18" t="s">
        <v>269</v>
      </c>
      <c r="E1366" s="26" t="s">
        <v>505</v>
      </c>
      <c r="F1366" s="27"/>
      <c r="G1366" s="20">
        <v>2416000</v>
      </c>
      <c r="H1366" s="15">
        <v>2026</v>
      </c>
    </row>
    <row r="1367" spans="2:8" ht="34.5" hidden="1" thickBot="1">
      <c r="B1367" s="94" t="s">
        <v>157</v>
      </c>
      <c r="C1367" s="18" t="s">
        <v>345</v>
      </c>
      <c r="D1367" s="18" t="s">
        <v>269</v>
      </c>
      <c r="E1367" s="26" t="s">
        <v>505</v>
      </c>
      <c r="F1367" s="26" t="s">
        <v>158</v>
      </c>
      <c r="G1367" s="20">
        <v>2416000</v>
      </c>
      <c r="H1367" s="15">
        <v>2026</v>
      </c>
    </row>
    <row r="1368" spans="2:8" ht="34.5" hidden="1" thickBot="1">
      <c r="B1368" s="94" t="s">
        <v>159</v>
      </c>
      <c r="C1368" s="18" t="s">
        <v>345</v>
      </c>
      <c r="D1368" s="18" t="s">
        <v>269</v>
      </c>
      <c r="E1368" s="26" t="s">
        <v>505</v>
      </c>
      <c r="F1368" s="26" t="s">
        <v>160</v>
      </c>
      <c r="G1368" s="20">
        <v>2416000</v>
      </c>
      <c r="H1368" s="15">
        <v>2026</v>
      </c>
    </row>
    <row r="1369" spans="2:8" ht="34.5" hidden="1" thickBot="1">
      <c r="B1369" s="94" t="s">
        <v>272</v>
      </c>
      <c r="C1369" s="18" t="s">
        <v>345</v>
      </c>
      <c r="D1369" s="18" t="s">
        <v>269</v>
      </c>
      <c r="E1369" s="26" t="s">
        <v>273</v>
      </c>
      <c r="F1369" s="18"/>
      <c r="G1369" s="20">
        <v>11357585</v>
      </c>
      <c r="H1369" s="15">
        <v>2026</v>
      </c>
    </row>
    <row r="1370" spans="2:8" ht="23.25" hidden="1" thickBot="1">
      <c r="B1370" s="94" t="s">
        <v>316</v>
      </c>
      <c r="C1370" s="18" t="s">
        <v>345</v>
      </c>
      <c r="D1370" s="18" t="s">
        <v>269</v>
      </c>
      <c r="E1370" s="26" t="s">
        <v>317</v>
      </c>
      <c r="F1370" s="26"/>
      <c r="G1370" s="20">
        <v>11357585</v>
      </c>
      <c r="H1370" s="15">
        <v>2026</v>
      </c>
    </row>
    <row r="1371" spans="2:8" ht="23.25" hidden="1" thickBot="1">
      <c r="B1371" s="94" t="s">
        <v>395</v>
      </c>
      <c r="C1371" s="18" t="s">
        <v>345</v>
      </c>
      <c r="D1371" s="18" t="s">
        <v>269</v>
      </c>
      <c r="E1371" s="26" t="s">
        <v>396</v>
      </c>
      <c r="F1371" s="27"/>
      <c r="G1371" s="20">
        <v>11357585</v>
      </c>
      <c r="H1371" s="15">
        <v>2026</v>
      </c>
    </row>
    <row r="1372" spans="2:8" ht="15.75" hidden="1" thickBot="1">
      <c r="B1372" s="94" t="s">
        <v>506</v>
      </c>
      <c r="C1372" s="18" t="s">
        <v>345</v>
      </c>
      <c r="D1372" s="18" t="s">
        <v>269</v>
      </c>
      <c r="E1372" s="26" t="s">
        <v>507</v>
      </c>
      <c r="F1372" s="27"/>
      <c r="G1372" s="20">
        <v>11357585</v>
      </c>
      <c r="H1372" s="15">
        <v>2026</v>
      </c>
    </row>
    <row r="1373" spans="2:8" ht="34.5" hidden="1" thickBot="1">
      <c r="B1373" s="94" t="s">
        <v>157</v>
      </c>
      <c r="C1373" s="18" t="s">
        <v>345</v>
      </c>
      <c r="D1373" s="18" t="s">
        <v>269</v>
      </c>
      <c r="E1373" s="26" t="s">
        <v>507</v>
      </c>
      <c r="F1373" s="26" t="s">
        <v>158</v>
      </c>
      <c r="G1373" s="20">
        <v>11357585</v>
      </c>
      <c r="H1373" s="15">
        <v>2026</v>
      </c>
    </row>
    <row r="1374" spans="2:8" ht="34.5" hidden="1" thickBot="1">
      <c r="B1374" s="94" t="s">
        <v>159</v>
      </c>
      <c r="C1374" s="18" t="s">
        <v>345</v>
      </c>
      <c r="D1374" s="18" t="s">
        <v>269</v>
      </c>
      <c r="E1374" s="26" t="s">
        <v>507</v>
      </c>
      <c r="F1374" s="26" t="s">
        <v>160</v>
      </c>
      <c r="G1374" s="20">
        <v>11357585</v>
      </c>
      <c r="H1374" s="15">
        <v>2026</v>
      </c>
    </row>
    <row r="1375" spans="2:8" ht="23.25" hidden="1" thickBot="1">
      <c r="B1375" s="94" t="s">
        <v>508</v>
      </c>
      <c r="C1375" s="18" t="s">
        <v>345</v>
      </c>
      <c r="D1375" s="18" t="s">
        <v>269</v>
      </c>
      <c r="E1375" s="26" t="s">
        <v>509</v>
      </c>
      <c r="F1375" s="27"/>
      <c r="G1375" s="20">
        <v>0</v>
      </c>
      <c r="H1375" s="15">
        <v>2026</v>
      </c>
    </row>
    <row r="1376" spans="2:8" ht="34.5" hidden="1" thickBot="1">
      <c r="B1376" s="94" t="s">
        <v>157</v>
      </c>
      <c r="C1376" s="18" t="s">
        <v>345</v>
      </c>
      <c r="D1376" s="18" t="s">
        <v>269</v>
      </c>
      <c r="E1376" s="26" t="s">
        <v>509</v>
      </c>
      <c r="F1376" s="26" t="s">
        <v>158</v>
      </c>
      <c r="G1376" s="20">
        <v>0</v>
      </c>
      <c r="H1376" s="15">
        <v>2026</v>
      </c>
    </row>
    <row r="1377" spans="2:8" ht="34.5" hidden="1" thickBot="1">
      <c r="B1377" s="94" t="s">
        <v>159</v>
      </c>
      <c r="C1377" s="18" t="s">
        <v>345</v>
      </c>
      <c r="D1377" s="18" t="s">
        <v>269</v>
      </c>
      <c r="E1377" s="26" t="s">
        <v>509</v>
      </c>
      <c r="F1377" s="26" t="s">
        <v>160</v>
      </c>
      <c r="G1377" s="20">
        <v>0</v>
      </c>
      <c r="H1377" s="15">
        <v>2026</v>
      </c>
    </row>
    <row r="1378" spans="2:8" ht="34.5" hidden="1" thickBot="1">
      <c r="B1378" s="94" t="s">
        <v>185</v>
      </c>
      <c r="C1378" s="18" t="s">
        <v>345</v>
      </c>
      <c r="D1378" s="18" t="s">
        <v>269</v>
      </c>
      <c r="E1378" s="26" t="s">
        <v>186</v>
      </c>
      <c r="F1378" s="18"/>
      <c r="G1378" s="20">
        <v>2562989000</v>
      </c>
      <c r="H1378" s="15">
        <v>2026</v>
      </c>
    </row>
    <row r="1379" spans="2:8" ht="23.25" hidden="1" thickBot="1">
      <c r="B1379" s="94" t="s">
        <v>510</v>
      </c>
      <c r="C1379" s="18" t="s">
        <v>345</v>
      </c>
      <c r="D1379" s="18" t="s">
        <v>269</v>
      </c>
      <c r="E1379" s="26" t="s">
        <v>511</v>
      </c>
      <c r="F1379" s="26"/>
      <c r="G1379" s="20">
        <v>642928000</v>
      </c>
      <c r="H1379" s="15">
        <v>2026</v>
      </c>
    </row>
    <row r="1380" spans="2:8" ht="45.75" hidden="1" thickBot="1">
      <c r="B1380" s="94" t="s">
        <v>512</v>
      </c>
      <c r="C1380" s="18" t="s">
        <v>345</v>
      </c>
      <c r="D1380" s="18" t="s">
        <v>269</v>
      </c>
      <c r="E1380" s="26" t="s">
        <v>513</v>
      </c>
      <c r="F1380" s="27"/>
      <c r="G1380" s="20">
        <v>479794000</v>
      </c>
      <c r="H1380" s="15">
        <v>2026</v>
      </c>
    </row>
    <row r="1381" spans="2:8" ht="45.75" hidden="1" thickBot="1">
      <c r="B1381" s="94" t="s">
        <v>514</v>
      </c>
      <c r="C1381" s="18" t="s">
        <v>345</v>
      </c>
      <c r="D1381" s="18" t="s">
        <v>269</v>
      </c>
      <c r="E1381" s="26" t="s">
        <v>515</v>
      </c>
      <c r="F1381" s="27"/>
      <c r="G1381" s="20">
        <v>31597000</v>
      </c>
      <c r="H1381" s="15">
        <v>2026</v>
      </c>
    </row>
    <row r="1382" spans="2:8" ht="34.5" hidden="1" thickBot="1">
      <c r="B1382" s="94" t="s">
        <v>157</v>
      </c>
      <c r="C1382" s="18" t="s">
        <v>345</v>
      </c>
      <c r="D1382" s="18" t="s">
        <v>269</v>
      </c>
      <c r="E1382" s="26" t="s">
        <v>515</v>
      </c>
      <c r="F1382" s="26" t="s">
        <v>158</v>
      </c>
      <c r="G1382" s="20">
        <v>31597000</v>
      </c>
      <c r="H1382" s="15">
        <v>2026</v>
      </c>
    </row>
    <row r="1383" spans="2:8" ht="34.5" hidden="1" thickBot="1">
      <c r="B1383" s="94" t="s">
        <v>159</v>
      </c>
      <c r="C1383" s="18" t="s">
        <v>345</v>
      </c>
      <c r="D1383" s="18" t="s">
        <v>269</v>
      </c>
      <c r="E1383" s="26" t="s">
        <v>515</v>
      </c>
      <c r="F1383" s="26" t="s">
        <v>160</v>
      </c>
      <c r="G1383" s="20">
        <v>31597000</v>
      </c>
      <c r="H1383" s="15">
        <v>2026</v>
      </c>
    </row>
    <row r="1384" spans="2:8" ht="34.5" hidden="1" thickBot="1">
      <c r="B1384" s="94" t="s">
        <v>516</v>
      </c>
      <c r="C1384" s="18" t="s">
        <v>345</v>
      </c>
      <c r="D1384" s="18" t="s">
        <v>269</v>
      </c>
      <c r="E1384" s="26" t="s">
        <v>517</v>
      </c>
      <c r="F1384" s="27"/>
      <c r="G1384" s="20">
        <v>33712000</v>
      </c>
      <c r="H1384" s="15">
        <v>2026</v>
      </c>
    </row>
    <row r="1385" spans="2:8" ht="34.5" hidden="1" thickBot="1">
      <c r="B1385" s="94" t="s">
        <v>157</v>
      </c>
      <c r="C1385" s="18" t="s">
        <v>345</v>
      </c>
      <c r="D1385" s="18" t="s">
        <v>269</v>
      </c>
      <c r="E1385" s="26" t="s">
        <v>517</v>
      </c>
      <c r="F1385" s="26" t="s">
        <v>158</v>
      </c>
      <c r="G1385" s="20">
        <v>33712000</v>
      </c>
      <c r="H1385" s="15">
        <v>2026</v>
      </c>
    </row>
    <row r="1386" spans="2:8" ht="34.5" hidden="1" thickBot="1">
      <c r="B1386" s="94" t="s">
        <v>159</v>
      </c>
      <c r="C1386" s="18" t="s">
        <v>345</v>
      </c>
      <c r="D1386" s="18" t="s">
        <v>269</v>
      </c>
      <c r="E1386" s="26" t="s">
        <v>517</v>
      </c>
      <c r="F1386" s="26" t="s">
        <v>160</v>
      </c>
      <c r="G1386" s="20">
        <v>33712000</v>
      </c>
      <c r="H1386" s="15">
        <v>2026</v>
      </c>
    </row>
    <row r="1387" spans="2:8" ht="15.75" hidden="1" thickBot="1">
      <c r="B1387" s="94" t="s">
        <v>715</v>
      </c>
      <c r="C1387" s="18" t="s">
        <v>345</v>
      </c>
      <c r="D1387" s="18" t="s">
        <v>269</v>
      </c>
      <c r="E1387" s="26" t="s">
        <v>716</v>
      </c>
      <c r="F1387" s="27"/>
      <c r="G1387" s="20">
        <v>414485000</v>
      </c>
      <c r="H1387" s="15">
        <v>2026</v>
      </c>
    </row>
    <row r="1388" spans="2:8" ht="34.5" hidden="1" thickBot="1">
      <c r="B1388" s="94" t="s">
        <v>234</v>
      </c>
      <c r="C1388" s="18" t="s">
        <v>345</v>
      </c>
      <c r="D1388" s="18" t="s">
        <v>269</v>
      </c>
      <c r="E1388" s="26" t="s">
        <v>716</v>
      </c>
      <c r="F1388" s="26" t="s">
        <v>235</v>
      </c>
      <c r="G1388" s="20">
        <v>414485000</v>
      </c>
      <c r="H1388" s="15">
        <v>2026</v>
      </c>
    </row>
    <row r="1389" spans="2:8" ht="15.75" hidden="1" thickBot="1">
      <c r="B1389" s="94" t="s">
        <v>236</v>
      </c>
      <c r="C1389" s="18" t="s">
        <v>345</v>
      </c>
      <c r="D1389" s="18" t="s">
        <v>269</v>
      </c>
      <c r="E1389" s="26" t="s">
        <v>716</v>
      </c>
      <c r="F1389" s="26" t="s">
        <v>237</v>
      </c>
      <c r="G1389" s="20">
        <v>414485000</v>
      </c>
      <c r="H1389" s="15">
        <v>2026</v>
      </c>
    </row>
    <row r="1390" spans="2:8" ht="23.25" hidden="1" thickBot="1">
      <c r="B1390" s="94" t="s">
        <v>518</v>
      </c>
      <c r="C1390" s="18" t="s">
        <v>345</v>
      </c>
      <c r="D1390" s="18" t="s">
        <v>269</v>
      </c>
      <c r="E1390" s="26" t="s">
        <v>519</v>
      </c>
      <c r="F1390" s="27"/>
      <c r="G1390" s="20">
        <v>163134000</v>
      </c>
      <c r="H1390" s="15">
        <v>2026</v>
      </c>
    </row>
    <row r="1391" spans="2:8" ht="57" hidden="1" thickBot="1">
      <c r="B1391" s="94" t="s">
        <v>520</v>
      </c>
      <c r="C1391" s="18" t="s">
        <v>345</v>
      </c>
      <c r="D1391" s="18" t="s">
        <v>269</v>
      </c>
      <c r="E1391" s="26" t="s">
        <v>521</v>
      </c>
      <c r="F1391" s="27"/>
      <c r="G1391" s="20">
        <v>0</v>
      </c>
      <c r="H1391" s="15">
        <v>2026</v>
      </c>
    </row>
    <row r="1392" spans="2:8" ht="34.5" hidden="1" thickBot="1">
      <c r="B1392" s="94" t="s">
        <v>157</v>
      </c>
      <c r="C1392" s="18" t="s">
        <v>345</v>
      </c>
      <c r="D1392" s="18" t="s">
        <v>269</v>
      </c>
      <c r="E1392" s="26" t="s">
        <v>521</v>
      </c>
      <c r="F1392" s="26" t="s">
        <v>158</v>
      </c>
      <c r="G1392" s="20">
        <v>0</v>
      </c>
      <c r="H1392" s="15">
        <v>2026</v>
      </c>
    </row>
    <row r="1393" spans="2:8" ht="34.5" hidden="1" thickBot="1">
      <c r="B1393" s="94" t="s">
        <v>159</v>
      </c>
      <c r="C1393" s="18" t="s">
        <v>345</v>
      </c>
      <c r="D1393" s="18" t="s">
        <v>269</v>
      </c>
      <c r="E1393" s="26" t="s">
        <v>521</v>
      </c>
      <c r="F1393" s="26" t="s">
        <v>160</v>
      </c>
      <c r="G1393" s="20">
        <v>0</v>
      </c>
      <c r="H1393" s="15">
        <v>2026</v>
      </c>
    </row>
    <row r="1394" spans="2:8" ht="57" hidden="1" thickBot="1">
      <c r="B1394" s="94" t="s">
        <v>522</v>
      </c>
      <c r="C1394" s="18" t="s">
        <v>345</v>
      </c>
      <c r="D1394" s="18" t="s">
        <v>269</v>
      </c>
      <c r="E1394" s="26" t="s">
        <v>523</v>
      </c>
      <c r="F1394" s="27"/>
      <c r="G1394" s="20">
        <v>163134000</v>
      </c>
      <c r="H1394" s="15">
        <v>2026</v>
      </c>
    </row>
    <row r="1395" spans="2:8" ht="34.5" hidden="1" thickBot="1">
      <c r="B1395" s="94" t="s">
        <v>157</v>
      </c>
      <c r="C1395" s="18" t="s">
        <v>345</v>
      </c>
      <c r="D1395" s="18" t="s">
        <v>269</v>
      </c>
      <c r="E1395" s="26" t="s">
        <v>523</v>
      </c>
      <c r="F1395" s="26" t="s">
        <v>158</v>
      </c>
      <c r="G1395" s="20">
        <v>163134000</v>
      </c>
      <c r="H1395" s="15">
        <v>2026</v>
      </c>
    </row>
    <row r="1396" spans="2:8" ht="34.5" hidden="1" thickBot="1">
      <c r="B1396" s="94" t="s">
        <v>159</v>
      </c>
      <c r="C1396" s="18" t="s">
        <v>345</v>
      </c>
      <c r="D1396" s="18" t="s">
        <v>269</v>
      </c>
      <c r="E1396" s="26" t="s">
        <v>523</v>
      </c>
      <c r="F1396" s="26" t="s">
        <v>160</v>
      </c>
      <c r="G1396" s="20">
        <v>163134000</v>
      </c>
      <c r="H1396" s="15">
        <v>2026</v>
      </c>
    </row>
    <row r="1397" spans="2:8" ht="34.5" hidden="1" thickBot="1">
      <c r="B1397" s="94" t="s">
        <v>234</v>
      </c>
      <c r="C1397" s="18" t="s">
        <v>345</v>
      </c>
      <c r="D1397" s="18" t="s">
        <v>269</v>
      </c>
      <c r="E1397" s="26" t="s">
        <v>523</v>
      </c>
      <c r="F1397" s="26" t="s">
        <v>235</v>
      </c>
      <c r="G1397" s="20">
        <v>0</v>
      </c>
      <c r="H1397" s="15">
        <v>2026</v>
      </c>
    </row>
    <row r="1398" spans="2:8" ht="15.75" hidden="1" thickBot="1">
      <c r="B1398" s="94" t="s">
        <v>236</v>
      </c>
      <c r="C1398" s="18" t="s">
        <v>345</v>
      </c>
      <c r="D1398" s="18" t="s">
        <v>269</v>
      </c>
      <c r="E1398" s="26" t="s">
        <v>523</v>
      </c>
      <c r="F1398" s="26" t="s">
        <v>237</v>
      </c>
      <c r="G1398" s="20">
        <v>0</v>
      </c>
      <c r="H1398" s="15">
        <v>2026</v>
      </c>
    </row>
    <row r="1399" spans="2:8" ht="57" hidden="1" thickBot="1">
      <c r="B1399" s="94" t="s">
        <v>187</v>
      </c>
      <c r="C1399" s="18" t="s">
        <v>345</v>
      </c>
      <c r="D1399" s="18" t="s">
        <v>269</v>
      </c>
      <c r="E1399" s="26" t="s">
        <v>188</v>
      </c>
      <c r="F1399" s="26"/>
      <c r="G1399" s="20">
        <v>1920061000</v>
      </c>
      <c r="H1399" s="15">
        <v>2026</v>
      </c>
    </row>
    <row r="1400" spans="2:8" ht="45.75" hidden="1" thickBot="1">
      <c r="B1400" s="94" t="s">
        <v>189</v>
      </c>
      <c r="C1400" s="18" t="s">
        <v>345</v>
      </c>
      <c r="D1400" s="18" t="s">
        <v>269</v>
      </c>
      <c r="E1400" s="26" t="s">
        <v>190</v>
      </c>
      <c r="F1400" s="27"/>
      <c r="G1400" s="20">
        <v>1920061000</v>
      </c>
      <c r="H1400" s="15">
        <v>2026</v>
      </c>
    </row>
    <row r="1401" spans="2:8" ht="23.25" hidden="1" thickBot="1">
      <c r="B1401" s="94" t="s">
        <v>717</v>
      </c>
      <c r="C1401" s="18" t="s">
        <v>345</v>
      </c>
      <c r="D1401" s="18" t="s">
        <v>269</v>
      </c>
      <c r="E1401" s="26" t="s">
        <v>718</v>
      </c>
      <c r="F1401" s="27"/>
      <c r="G1401" s="20">
        <v>60000000</v>
      </c>
      <c r="H1401" s="15">
        <v>2026</v>
      </c>
    </row>
    <row r="1402" spans="2:8" ht="34.5" hidden="1" thickBot="1">
      <c r="B1402" s="94" t="s">
        <v>234</v>
      </c>
      <c r="C1402" s="18" t="s">
        <v>345</v>
      </c>
      <c r="D1402" s="18" t="s">
        <v>269</v>
      </c>
      <c r="E1402" s="26" t="s">
        <v>718</v>
      </c>
      <c r="F1402" s="26" t="s">
        <v>235</v>
      </c>
      <c r="G1402" s="20">
        <v>60000000</v>
      </c>
      <c r="H1402" s="15">
        <v>2026</v>
      </c>
    </row>
    <row r="1403" spans="2:8" ht="15.75" hidden="1" thickBot="1">
      <c r="B1403" s="94" t="s">
        <v>236</v>
      </c>
      <c r="C1403" s="18" t="s">
        <v>345</v>
      </c>
      <c r="D1403" s="18" t="s">
        <v>269</v>
      </c>
      <c r="E1403" s="26" t="s">
        <v>718</v>
      </c>
      <c r="F1403" s="26" t="s">
        <v>237</v>
      </c>
      <c r="G1403" s="20">
        <v>60000000</v>
      </c>
      <c r="H1403" s="15">
        <v>2026</v>
      </c>
    </row>
    <row r="1404" spans="2:8" ht="15.75" hidden="1" thickBot="1">
      <c r="B1404" s="94" t="s">
        <v>524</v>
      </c>
      <c r="C1404" s="18" t="s">
        <v>345</v>
      </c>
      <c r="D1404" s="18" t="s">
        <v>269</v>
      </c>
      <c r="E1404" s="26" t="s">
        <v>525</v>
      </c>
      <c r="F1404" s="27"/>
      <c r="G1404" s="20">
        <v>257047000</v>
      </c>
      <c r="H1404" s="15">
        <v>2026</v>
      </c>
    </row>
    <row r="1405" spans="2:8" ht="34.5" hidden="1" thickBot="1">
      <c r="B1405" s="94" t="s">
        <v>157</v>
      </c>
      <c r="C1405" s="18" t="s">
        <v>345</v>
      </c>
      <c r="D1405" s="18" t="s">
        <v>269</v>
      </c>
      <c r="E1405" s="26" t="s">
        <v>525</v>
      </c>
      <c r="F1405" s="26" t="s">
        <v>158</v>
      </c>
      <c r="G1405" s="20">
        <v>257047000</v>
      </c>
      <c r="H1405" s="15">
        <v>2026</v>
      </c>
    </row>
    <row r="1406" spans="2:8" ht="34.5" hidden="1" thickBot="1">
      <c r="B1406" s="94" t="s">
        <v>159</v>
      </c>
      <c r="C1406" s="18" t="s">
        <v>345</v>
      </c>
      <c r="D1406" s="18" t="s">
        <v>269</v>
      </c>
      <c r="E1406" s="26" t="s">
        <v>525</v>
      </c>
      <c r="F1406" s="26" t="s">
        <v>160</v>
      </c>
      <c r="G1406" s="20">
        <v>257047000</v>
      </c>
      <c r="H1406" s="15">
        <v>2026</v>
      </c>
    </row>
    <row r="1407" spans="2:8" ht="23.25" hidden="1" thickBot="1">
      <c r="B1407" s="94" t="s">
        <v>526</v>
      </c>
      <c r="C1407" s="18" t="s">
        <v>345</v>
      </c>
      <c r="D1407" s="18" t="s">
        <v>269</v>
      </c>
      <c r="E1407" s="26" t="s">
        <v>527</v>
      </c>
      <c r="F1407" s="27"/>
      <c r="G1407" s="20">
        <v>3596000</v>
      </c>
      <c r="H1407" s="15">
        <v>2026</v>
      </c>
    </row>
    <row r="1408" spans="2:8" ht="34.5" hidden="1" thickBot="1">
      <c r="B1408" s="94" t="s">
        <v>157</v>
      </c>
      <c r="C1408" s="18" t="s">
        <v>345</v>
      </c>
      <c r="D1408" s="18" t="s">
        <v>269</v>
      </c>
      <c r="E1408" s="26" t="s">
        <v>527</v>
      </c>
      <c r="F1408" s="26" t="s">
        <v>158</v>
      </c>
      <c r="G1408" s="20">
        <v>3596000</v>
      </c>
      <c r="H1408" s="15">
        <v>2026</v>
      </c>
    </row>
    <row r="1409" spans="2:8" ht="34.5" hidden="1" thickBot="1">
      <c r="B1409" s="94" t="s">
        <v>159</v>
      </c>
      <c r="C1409" s="18" t="s">
        <v>345</v>
      </c>
      <c r="D1409" s="18" t="s">
        <v>269</v>
      </c>
      <c r="E1409" s="26" t="s">
        <v>527</v>
      </c>
      <c r="F1409" s="26" t="s">
        <v>160</v>
      </c>
      <c r="G1409" s="20">
        <v>3596000</v>
      </c>
      <c r="H1409" s="15">
        <v>2026</v>
      </c>
    </row>
    <row r="1410" spans="2:8" ht="34.5" hidden="1" thickBot="1">
      <c r="B1410" s="94" t="s">
        <v>528</v>
      </c>
      <c r="C1410" s="18" t="s">
        <v>345</v>
      </c>
      <c r="D1410" s="18" t="s">
        <v>269</v>
      </c>
      <c r="E1410" s="26" t="s">
        <v>529</v>
      </c>
      <c r="F1410" s="27"/>
      <c r="G1410" s="20">
        <v>49655000</v>
      </c>
      <c r="H1410" s="15">
        <v>2026</v>
      </c>
    </row>
    <row r="1411" spans="2:8" ht="34.5" hidden="1" thickBot="1">
      <c r="B1411" s="94" t="s">
        <v>234</v>
      </c>
      <c r="C1411" s="18" t="s">
        <v>345</v>
      </c>
      <c r="D1411" s="18" t="s">
        <v>269</v>
      </c>
      <c r="E1411" s="26" t="s">
        <v>529</v>
      </c>
      <c r="F1411" s="26" t="s">
        <v>235</v>
      </c>
      <c r="G1411" s="20">
        <v>49655000</v>
      </c>
      <c r="H1411" s="15">
        <v>2026</v>
      </c>
    </row>
    <row r="1412" spans="2:8" ht="15.75" hidden="1" thickBot="1">
      <c r="B1412" s="94" t="s">
        <v>377</v>
      </c>
      <c r="C1412" s="18" t="s">
        <v>345</v>
      </c>
      <c r="D1412" s="18" t="s">
        <v>269</v>
      </c>
      <c r="E1412" s="26" t="s">
        <v>529</v>
      </c>
      <c r="F1412" s="26" t="s">
        <v>378</v>
      </c>
      <c r="G1412" s="20">
        <v>49655000</v>
      </c>
      <c r="H1412" s="15">
        <v>2026</v>
      </c>
    </row>
    <row r="1413" spans="2:8" ht="23.25" hidden="1" thickBot="1">
      <c r="B1413" s="94" t="s">
        <v>530</v>
      </c>
      <c r="C1413" s="18" t="s">
        <v>345</v>
      </c>
      <c r="D1413" s="18" t="s">
        <v>269</v>
      </c>
      <c r="E1413" s="26" t="s">
        <v>531</v>
      </c>
      <c r="F1413" s="27"/>
      <c r="G1413" s="20">
        <v>95632000</v>
      </c>
      <c r="H1413" s="15">
        <v>2026</v>
      </c>
    </row>
    <row r="1414" spans="2:8" ht="34.5" hidden="1" thickBot="1">
      <c r="B1414" s="94" t="s">
        <v>234</v>
      </c>
      <c r="C1414" s="18" t="s">
        <v>345</v>
      </c>
      <c r="D1414" s="18" t="s">
        <v>269</v>
      </c>
      <c r="E1414" s="26" t="s">
        <v>531</v>
      </c>
      <c r="F1414" s="26" t="s">
        <v>235</v>
      </c>
      <c r="G1414" s="20">
        <v>95632000</v>
      </c>
      <c r="H1414" s="15">
        <v>2026</v>
      </c>
    </row>
    <row r="1415" spans="2:8" ht="15.75" hidden="1" thickBot="1">
      <c r="B1415" s="94" t="s">
        <v>377</v>
      </c>
      <c r="C1415" s="18" t="s">
        <v>345</v>
      </c>
      <c r="D1415" s="18" t="s">
        <v>269</v>
      </c>
      <c r="E1415" s="26" t="s">
        <v>531</v>
      </c>
      <c r="F1415" s="26" t="s">
        <v>378</v>
      </c>
      <c r="G1415" s="20">
        <v>95632000</v>
      </c>
      <c r="H1415" s="15">
        <v>2026</v>
      </c>
    </row>
    <row r="1416" spans="2:8" ht="23.25" hidden="1" thickBot="1">
      <c r="B1416" s="94" t="s">
        <v>532</v>
      </c>
      <c r="C1416" s="18" t="s">
        <v>345</v>
      </c>
      <c r="D1416" s="18" t="s">
        <v>269</v>
      </c>
      <c r="E1416" s="26" t="s">
        <v>533</v>
      </c>
      <c r="F1416" s="27"/>
      <c r="G1416" s="20">
        <v>13078000</v>
      </c>
      <c r="H1416" s="15">
        <v>2026</v>
      </c>
    </row>
    <row r="1417" spans="2:8" ht="34.5" hidden="1" thickBot="1">
      <c r="B1417" s="94" t="s">
        <v>157</v>
      </c>
      <c r="C1417" s="18" t="s">
        <v>345</v>
      </c>
      <c r="D1417" s="18" t="s">
        <v>269</v>
      </c>
      <c r="E1417" s="26" t="s">
        <v>533</v>
      </c>
      <c r="F1417" s="26" t="s">
        <v>158</v>
      </c>
      <c r="G1417" s="20">
        <v>13078000</v>
      </c>
      <c r="H1417" s="15">
        <v>2026</v>
      </c>
    </row>
    <row r="1418" spans="2:8" ht="34.5" hidden="1" thickBot="1">
      <c r="B1418" s="94" t="s">
        <v>159</v>
      </c>
      <c r="C1418" s="18" t="s">
        <v>345</v>
      </c>
      <c r="D1418" s="18" t="s">
        <v>269</v>
      </c>
      <c r="E1418" s="26" t="s">
        <v>533</v>
      </c>
      <c r="F1418" s="26" t="s">
        <v>160</v>
      </c>
      <c r="G1418" s="20">
        <v>13078000</v>
      </c>
      <c r="H1418" s="15">
        <v>2026</v>
      </c>
    </row>
    <row r="1419" spans="2:8" ht="15.75" hidden="1" thickBot="1">
      <c r="B1419" s="94" t="s">
        <v>534</v>
      </c>
      <c r="C1419" s="18" t="s">
        <v>345</v>
      </c>
      <c r="D1419" s="18" t="s">
        <v>269</v>
      </c>
      <c r="E1419" s="26" t="s">
        <v>535</v>
      </c>
      <c r="F1419" s="27"/>
      <c r="G1419" s="20">
        <v>180030000</v>
      </c>
      <c r="H1419" s="15">
        <v>2026</v>
      </c>
    </row>
    <row r="1420" spans="2:8" ht="34.5" hidden="1" thickBot="1">
      <c r="B1420" s="94" t="s">
        <v>234</v>
      </c>
      <c r="C1420" s="18" t="s">
        <v>345</v>
      </c>
      <c r="D1420" s="18" t="s">
        <v>269</v>
      </c>
      <c r="E1420" s="26" t="s">
        <v>535</v>
      </c>
      <c r="F1420" s="26" t="s">
        <v>235</v>
      </c>
      <c r="G1420" s="20">
        <v>180030000</v>
      </c>
      <c r="H1420" s="15">
        <v>2026</v>
      </c>
    </row>
    <row r="1421" spans="2:8" ht="15.75" hidden="1" thickBot="1">
      <c r="B1421" s="94" t="s">
        <v>377</v>
      </c>
      <c r="C1421" s="18" t="s">
        <v>345</v>
      </c>
      <c r="D1421" s="18" t="s">
        <v>269</v>
      </c>
      <c r="E1421" s="26" t="s">
        <v>535</v>
      </c>
      <c r="F1421" s="26" t="s">
        <v>378</v>
      </c>
      <c r="G1421" s="20">
        <v>180030000</v>
      </c>
      <c r="H1421" s="15">
        <v>2026</v>
      </c>
    </row>
    <row r="1422" spans="2:8" ht="23.25" hidden="1" thickBot="1">
      <c r="B1422" s="94" t="s">
        <v>536</v>
      </c>
      <c r="C1422" s="18" t="s">
        <v>345</v>
      </c>
      <c r="D1422" s="18" t="s">
        <v>269</v>
      </c>
      <c r="E1422" s="26" t="s">
        <v>537</v>
      </c>
      <c r="F1422" s="27"/>
      <c r="G1422" s="20">
        <v>0</v>
      </c>
      <c r="H1422" s="15">
        <v>2026</v>
      </c>
    </row>
    <row r="1423" spans="2:8" ht="34.5" hidden="1" thickBot="1">
      <c r="B1423" s="94" t="s">
        <v>234</v>
      </c>
      <c r="C1423" s="18" t="s">
        <v>345</v>
      </c>
      <c r="D1423" s="18" t="s">
        <v>269</v>
      </c>
      <c r="E1423" s="26" t="s">
        <v>537</v>
      </c>
      <c r="F1423" s="26" t="s">
        <v>235</v>
      </c>
      <c r="G1423" s="20">
        <v>0</v>
      </c>
      <c r="H1423" s="15">
        <v>2026</v>
      </c>
    </row>
    <row r="1424" spans="2:8" ht="15.75" hidden="1" thickBot="1">
      <c r="B1424" s="94" t="s">
        <v>377</v>
      </c>
      <c r="C1424" s="18" t="s">
        <v>345</v>
      </c>
      <c r="D1424" s="18" t="s">
        <v>269</v>
      </c>
      <c r="E1424" s="26" t="s">
        <v>537</v>
      </c>
      <c r="F1424" s="26" t="s">
        <v>378</v>
      </c>
      <c r="G1424" s="20">
        <v>0</v>
      </c>
      <c r="H1424" s="15">
        <v>2026</v>
      </c>
    </row>
    <row r="1425" spans="2:8" ht="45.75" hidden="1" thickBot="1">
      <c r="B1425" s="94" t="s">
        <v>538</v>
      </c>
      <c r="C1425" s="18" t="s">
        <v>345</v>
      </c>
      <c r="D1425" s="18" t="s">
        <v>269</v>
      </c>
      <c r="E1425" s="26" t="s">
        <v>539</v>
      </c>
      <c r="F1425" s="27"/>
      <c r="G1425" s="20">
        <v>1261023000</v>
      </c>
      <c r="H1425" s="15">
        <v>2026</v>
      </c>
    </row>
    <row r="1426" spans="2:8" ht="34.5" hidden="1" thickBot="1">
      <c r="B1426" s="94" t="s">
        <v>234</v>
      </c>
      <c r="C1426" s="18" t="s">
        <v>345</v>
      </c>
      <c r="D1426" s="18" t="s">
        <v>269</v>
      </c>
      <c r="E1426" s="26" t="s">
        <v>539</v>
      </c>
      <c r="F1426" s="26" t="s">
        <v>235</v>
      </c>
      <c r="G1426" s="20">
        <v>1261023000</v>
      </c>
      <c r="H1426" s="15">
        <v>2026</v>
      </c>
    </row>
    <row r="1427" spans="2:8" ht="15.75" hidden="1" thickBot="1">
      <c r="B1427" s="94" t="s">
        <v>377</v>
      </c>
      <c r="C1427" s="18" t="s">
        <v>345</v>
      </c>
      <c r="D1427" s="18" t="s">
        <v>269</v>
      </c>
      <c r="E1427" s="26" t="s">
        <v>539</v>
      </c>
      <c r="F1427" s="26" t="s">
        <v>378</v>
      </c>
      <c r="G1427" s="20">
        <v>1261023000</v>
      </c>
      <c r="H1427" s="15">
        <v>2026</v>
      </c>
    </row>
    <row r="1428" spans="2:8" ht="15.75" hidden="1" thickBot="1">
      <c r="B1428" s="94" t="s">
        <v>540</v>
      </c>
      <c r="C1428" s="18" t="s">
        <v>347</v>
      </c>
      <c r="D1428" s="18"/>
      <c r="E1428" s="26"/>
      <c r="F1428" s="28"/>
      <c r="G1428" s="23">
        <v>151766860</v>
      </c>
      <c r="H1428" s="15">
        <v>2026</v>
      </c>
    </row>
    <row r="1429" spans="2:8" ht="23.25" hidden="1" thickBot="1">
      <c r="B1429" s="94" t="s">
        <v>541</v>
      </c>
      <c r="C1429" s="18" t="s">
        <v>347</v>
      </c>
      <c r="D1429" s="18" t="s">
        <v>135</v>
      </c>
      <c r="E1429" s="26"/>
      <c r="F1429" s="19"/>
      <c r="G1429" s="20">
        <v>144595260</v>
      </c>
      <c r="H1429" s="15">
        <v>2026</v>
      </c>
    </row>
    <row r="1430" spans="2:8" ht="45.75" hidden="1" thickBot="1">
      <c r="B1430" s="94" t="s">
        <v>430</v>
      </c>
      <c r="C1430" s="18" t="s">
        <v>347</v>
      </c>
      <c r="D1430" s="18" t="s">
        <v>135</v>
      </c>
      <c r="E1430" s="26" t="s">
        <v>431</v>
      </c>
      <c r="F1430" s="18"/>
      <c r="G1430" s="20">
        <v>144595260</v>
      </c>
      <c r="H1430" s="15">
        <v>2026</v>
      </c>
    </row>
    <row r="1431" spans="2:8" ht="15.75" hidden="1" thickBot="1">
      <c r="B1431" s="94" t="s">
        <v>442</v>
      </c>
      <c r="C1431" s="18" t="s">
        <v>347</v>
      </c>
      <c r="D1431" s="18" t="s">
        <v>135</v>
      </c>
      <c r="E1431" s="26" t="s">
        <v>443</v>
      </c>
      <c r="F1431" s="26"/>
      <c r="G1431" s="20">
        <v>144595260</v>
      </c>
      <c r="H1431" s="15">
        <v>2026</v>
      </c>
    </row>
    <row r="1432" spans="2:8" ht="79.5" hidden="1" thickBot="1">
      <c r="B1432" s="94" t="s">
        <v>542</v>
      </c>
      <c r="C1432" s="18" t="s">
        <v>347</v>
      </c>
      <c r="D1432" s="18" t="s">
        <v>135</v>
      </c>
      <c r="E1432" s="26" t="s">
        <v>543</v>
      </c>
      <c r="F1432" s="27"/>
      <c r="G1432" s="20">
        <v>144595260</v>
      </c>
      <c r="H1432" s="15">
        <v>2026</v>
      </c>
    </row>
    <row r="1433" spans="2:8" ht="23.25" hidden="1" thickBot="1">
      <c r="B1433" s="94" t="s">
        <v>544</v>
      </c>
      <c r="C1433" s="18" t="s">
        <v>347</v>
      </c>
      <c r="D1433" s="18" t="s">
        <v>135</v>
      </c>
      <c r="E1433" s="26" t="s">
        <v>545</v>
      </c>
      <c r="F1433" s="27"/>
      <c r="G1433" s="20">
        <v>144595260</v>
      </c>
      <c r="H1433" s="15">
        <v>2026</v>
      </c>
    </row>
    <row r="1434" spans="2:8" ht="34.5" hidden="1" thickBot="1">
      <c r="B1434" s="94" t="s">
        <v>306</v>
      </c>
      <c r="C1434" s="18" t="s">
        <v>347</v>
      </c>
      <c r="D1434" s="18" t="s">
        <v>135</v>
      </c>
      <c r="E1434" s="26" t="s">
        <v>545</v>
      </c>
      <c r="F1434" s="26" t="s">
        <v>307</v>
      </c>
      <c r="G1434" s="20">
        <v>144595260</v>
      </c>
      <c r="H1434" s="15">
        <v>2026</v>
      </c>
    </row>
    <row r="1435" spans="2:8" ht="15.75" hidden="1" thickBot="1">
      <c r="B1435" s="94" t="s">
        <v>308</v>
      </c>
      <c r="C1435" s="18" t="s">
        <v>347</v>
      </c>
      <c r="D1435" s="18" t="s">
        <v>135</v>
      </c>
      <c r="E1435" s="26" t="s">
        <v>545</v>
      </c>
      <c r="F1435" s="26" t="s">
        <v>309</v>
      </c>
      <c r="G1435" s="20">
        <v>144595260</v>
      </c>
      <c r="H1435" s="15">
        <v>2026</v>
      </c>
    </row>
    <row r="1436" spans="2:8" ht="23.25" hidden="1" thickBot="1">
      <c r="B1436" s="94" t="s">
        <v>546</v>
      </c>
      <c r="C1436" s="18" t="s">
        <v>347</v>
      </c>
      <c r="D1436" s="18" t="s">
        <v>269</v>
      </c>
      <c r="E1436" s="26"/>
      <c r="F1436" s="19"/>
      <c r="G1436" s="20">
        <v>1000000</v>
      </c>
      <c r="H1436" s="15">
        <v>2026</v>
      </c>
    </row>
    <row r="1437" spans="2:8" ht="23.25" hidden="1" thickBot="1">
      <c r="B1437" s="94" t="s">
        <v>169</v>
      </c>
      <c r="C1437" s="18" t="s">
        <v>347</v>
      </c>
      <c r="D1437" s="18" t="s">
        <v>269</v>
      </c>
      <c r="E1437" s="26" t="s">
        <v>170</v>
      </c>
      <c r="F1437" s="18"/>
      <c r="G1437" s="20">
        <v>1000000</v>
      </c>
      <c r="H1437" s="15">
        <v>2026</v>
      </c>
    </row>
    <row r="1438" spans="2:8" ht="23.25" hidden="1" thickBot="1">
      <c r="B1438" s="94" t="s">
        <v>547</v>
      </c>
      <c r="C1438" s="18" t="s">
        <v>347</v>
      </c>
      <c r="D1438" s="18" t="s">
        <v>269</v>
      </c>
      <c r="E1438" s="26" t="s">
        <v>548</v>
      </c>
      <c r="F1438" s="26"/>
      <c r="G1438" s="20">
        <v>1000000</v>
      </c>
      <c r="H1438" s="15">
        <v>2026</v>
      </c>
    </row>
    <row r="1439" spans="2:8" ht="34.5" hidden="1" thickBot="1">
      <c r="B1439" s="94" t="s">
        <v>549</v>
      </c>
      <c r="C1439" s="18" t="s">
        <v>347</v>
      </c>
      <c r="D1439" s="18" t="s">
        <v>269</v>
      </c>
      <c r="E1439" s="26" t="s">
        <v>550</v>
      </c>
      <c r="F1439" s="27"/>
      <c r="G1439" s="20">
        <v>1000000</v>
      </c>
      <c r="H1439" s="15">
        <v>2026</v>
      </c>
    </row>
    <row r="1440" spans="2:8" ht="34.5" hidden="1" thickBot="1">
      <c r="B1440" s="94" t="s">
        <v>551</v>
      </c>
      <c r="C1440" s="18" t="s">
        <v>347</v>
      </c>
      <c r="D1440" s="18" t="s">
        <v>269</v>
      </c>
      <c r="E1440" s="26" t="s">
        <v>552</v>
      </c>
      <c r="F1440" s="27"/>
      <c r="G1440" s="20">
        <v>1000000</v>
      </c>
      <c r="H1440" s="15">
        <v>2026</v>
      </c>
    </row>
    <row r="1441" spans="2:8" ht="34.5" hidden="1" thickBot="1">
      <c r="B1441" s="94" t="s">
        <v>157</v>
      </c>
      <c r="C1441" s="18" t="s">
        <v>347</v>
      </c>
      <c r="D1441" s="18" t="s">
        <v>269</v>
      </c>
      <c r="E1441" s="26" t="s">
        <v>552</v>
      </c>
      <c r="F1441" s="26" t="s">
        <v>158</v>
      </c>
      <c r="G1441" s="20">
        <v>1000000</v>
      </c>
      <c r="H1441" s="15">
        <v>2026</v>
      </c>
    </row>
    <row r="1442" spans="2:8" ht="34.5" hidden="1" thickBot="1">
      <c r="B1442" s="94" t="s">
        <v>159</v>
      </c>
      <c r="C1442" s="18" t="s">
        <v>347</v>
      </c>
      <c r="D1442" s="18" t="s">
        <v>269</v>
      </c>
      <c r="E1442" s="26" t="s">
        <v>552</v>
      </c>
      <c r="F1442" s="26" t="s">
        <v>160</v>
      </c>
      <c r="G1442" s="20">
        <v>1000000</v>
      </c>
      <c r="H1442" s="15">
        <v>2026</v>
      </c>
    </row>
    <row r="1443" spans="2:8" ht="23.25" hidden="1" thickBot="1">
      <c r="B1443" s="94" t="s">
        <v>553</v>
      </c>
      <c r="C1443" s="18" t="s">
        <v>347</v>
      </c>
      <c r="D1443" s="18" t="s">
        <v>345</v>
      </c>
      <c r="E1443" s="26"/>
      <c r="F1443" s="19"/>
      <c r="G1443" s="20">
        <v>6171600</v>
      </c>
      <c r="H1443" s="15">
        <v>2026</v>
      </c>
    </row>
    <row r="1444" spans="2:8" ht="23.25" hidden="1" thickBot="1">
      <c r="B1444" s="94" t="s">
        <v>169</v>
      </c>
      <c r="C1444" s="18" t="s">
        <v>347</v>
      </c>
      <c r="D1444" s="18" t="s">
        <v>345</v>
      </c>
      <c r="E1444" s="26" t="s">
        <v>170</v>
      </c>
      <c r="F1444" s="18"/>
      <c r="G1444" s="20">
        <v>6171600</v>
      </c>
      <c r="H1444" s="15">
        <v>2026</v>
      </c>
    </row>
    <row r="1445" spans="2:8" ht="23.25" hidden="1" thickBot="1">
      <c r="B1445" s="94" t="s">
        <v>171</v>
      </c>
      <c r="C1445" s="18" t="s">
        <v>347</v>
      </c>
      <c r="D1445" s="18" t="s">
        <v>345</v>
      </c>
      <c r="E1445" s="26" t="s">
        <v>172</v>
      </c>
      <c r="F1445" s="26"/>
      <c r="G1445" s="20">
        <v>1553370</v>
      </c>
      <c r="H1445" s="15">
        <v>2026</v>
      </c>
    </row>
    <row r="1446" spans="2:8" ht="34.5" hidden="1" thickBot="1">
      <c r="B1446" s="94" t="s">
        <v>173</v>
      </c>
      <c r="C1446" s="18" t="s">
        <v>347</v>
      </c>
      <c r="D1446" s="18" t="s">
        <v>345</v>
      </c>
      <c r="E1446" s="26" t="s">
        <v>174</v>
      </c>
      <c r="F1446" s="27"/>
      <c r="G1446" s="20">
        <v>1553370</v>
      </c>
      <c r="H1446" s="15">
        <v>2026</v>
      </c>
    </row>
    <row r="1447" spans="2:8" ht="113.25" hidden="1" thickBot="1">
      <c r="B1447" s="94" t="s">
        <v>175</v>
      </c>
      <c r="C1447" s="18" t="s">
        <v>347</v>
      </c>
      <c r="D1447" s="18" t="s">
        <v>345</v>
      </c>
      <c r="E1447" s="26" t="s">
        <v>176</v>
      </c>
      <c r="F1447" s="27"/>
      <c r="G1447" s="20">
        <v>1553370</v>
      </c>
      <c r="H1447" s="15">
        <v>2026</v>
      </c>
    </row>
    <row r="1448" spans="2:8" ht="34.5" hidden="1" thickBot="1">
      <c r="B1448" s="94" t="s">
        <v>157</v>
      </c>
      <c r="C1448" s="18" t="s">
        <v>347</v>
      </c>
      <c r="D1448" s="18" t="s">
        <v>345</v>
      </c>
      <c r="E1448" s="26" t="s">
        <v>176</v>
      </c>
      <c r="F1448" s="26" t="s">
        <v>158</v>
      </c>
      <c r="G1448" s="20">
        <v>1553370</v>
      </c>
      <c r="H1448" s="15">
        <v>2026</v>
      </c>
    </row>
    <row r="1449" spans="2:8" ht="34.5" hidden="1" thickBot="1">
      <c r="B1449" s="94" t="s">
        <v>159</v>
      </c>
      <c r="C1449" s="18" t="s">
        <v>347</v>
      </c>
      <c r="D1449" s="18" t="s">
        <v>345</v>
      </c>
      <c r="E1449" s="26" t="s">
        <v>176</v>
      </c>
      <c r="F1449" s="26" t="s">
        <v>160</v>
      </c>
      <c r="G1449" s="20">
        <v>1553370</v>
      </c>
      <c r="H1449" s="15">
        <v>2026</v>
      </c>
    </row>
    <row r="1450" spans="2:8" ht="23.25" hidden="1" thickBot="1">
      <c r="B1450" s="94" t="s">
        <v>554</v>
      </c>
      <c r="C1450" s="18" t="s">
        <v>347</v>
      </c>
      <c r="D1450" s="18" t="s">
        <v>345</v>
      </c>
      <c r="E1450" s="26" t="s">
        <v>555</v>
      </c>
      <c r="F1450" s="26"/>
      <c r="G1450" s="20">
        <v>4618230</v>
      </c>
      <c r="H1450" s="15">
        <v>2026</v>
      </c>
    </row>
    <row r="1451" spans="2:8" ht="57" hidden="1" thickBot="1">
      <c r="B1451" s="94" t="s">
        <v>556</v>
      </c>
      <c r="C1451" s="18" t="s">
        <v>347</v>
      </c>
      <c r="D1451" s="18" t="s">
        <v>345</v>
      </c>
      <c r="E1451" s="26" t="s">
        <v>557</v>
      </c>
      <c r="F1451" s="27"/>
      <c r="G1451" s="20">
        <v>4618230</v>
      </c>
      <c r="H1451" s="15">
        <v>2026</v>
      </c>
    </row>
    <row r="1452" spans="2:8" ht="34.5" hidden="1" thickBot="1">
      <c r="B1452" s="94" t="s">
        <v>558</v>
      </c>
      <c r="C1452" s="18" t="s">
        <v>347</v>
      </c>
      <c r="D1452" s="18" t="s">
        <v>345</v>
      </c>
      <c r="E1452" s="26" t="s">
        <v>559</v>
      </c>
      <c r="F1452" s="27"/>
      <c r="G1452" s="20">
        <v>4618230</v>
      </c>
      <c r="H1452" s="15">
        <v>2026</v>
      </c>
    </row>
    <row r="1453" spans="2:8" ht="34.5" hidden="1" thickBot="1">
      <c r="B1453" s="94" t="s">
        <v>157</v>
      </c>
      <c r="C1453" s="18" t="s">
        <v>347</v>
      </c>
      <c r="D1453" s="18" t="s">
        <v>345</v>
      </c>
      <c r="E1453" s="26" t="s">
        <v>559</v>
      </c>
      <c r="F1453" s="26" t="s">
        <v>158</v>
      </c>
      <c r="G1453" s="20">
        <v>4618230</v>
      </c>
      <c r="H1453" s="15">
        <v>2026</v>
      </c>
    </row>
    <row r="1454" spans="2:8" ht="34.5" hidden="1" thickBot="1">
      <c r="B1454" s="94" t="s">
        <v>159</v>
      </c>
      <c r="C1454" s="18" t="s">
        <v>347</v>
      </c>
      <c r="D1454" s="18" t="s">
        <v>345</v>
      </c>
      <c r="E1454" s="26" t="s">
        <v>559</v>
      </c>
      <c r="F1454" s="26" t="s">
        <v>160</v>
      </c>
      <c r="G1454" s="20">
        <v>4618230</v>
      </c>
      <c r="H1454" s="15">
        <v>2026</v>
      </c>
    </row>
    <row r="1455" spans="2:8" ht="15.75" hidden="1" thickBot="1">
      <c r="B1455" s="94" t="s">
        <v>560</v>
      </c>
      <c r="C1455" s="18" t="s">
        <v>561</v>
      </c>
      <c r="D1455" s="18"/>
      <c r="E1455" s="26"/>
      <c r="F1455" s="28"/>
      <c r="G1455" s="23">
        <v>6569563610</v>
      </c>
      <c r="H1455" s="15">
        <v>2026</v>
      </c>
    </row>
    <row r="1456" spans="2:8" ht="15.75" hidden="1" thickBot="1">
      <c r="B1456" s="94" t="s">
        <v>818</v>
      </c>
      <c r="C1456" s="18" t="s">
        <v>561</v>
      </c>
      <c r="D1456" s="18" t="s">
        <v>133</v>
      </c>
      <c r="E1456" s="26"/>
      <c r="F1456" s="19"/>
      <c r="G1456" s="20">
        <v>2315301598.3600001</v>
      </c>
      <c r="H1456" s="15">
        <v>2026</v>
      </c>
    </row>
    <row r="1457" spans="2:8" ht="15.75" hidden="1" thickBot="1">
      <c r="B1457" s="94" t="s">
        <v>195</v>
      </c>
      <c r="C1457" s="18" t="s">
        <v>561</v>
      </c>
      <c r="D1457" s="18" t="s">
        <v>133</v>
      </c>
      <c r="E1457" s="26" t="s">
        <v>196</v>
      </c>
      <c r="F1457" s="18"/>
      <c r="G1457" s="20">
        <v>2315301598.3600001</v>
      </c>
      <c r="H1457" s="15">
        <v>2026</v>
      </c>
    </row>
    <row r="1458" spans="2:8" ht="15.75" hidden="1" thickBot="1">
      <c r="B1458" s="94" t="s">
        <v>197</v>
      </c>
      <c r="C1458" s="18" t="s">
        <v>561</v>
      </c>
      <c r="D1458" s="18" t="s">
        <v>133</v>
      </c>
      <c r="E1458" s="26" t="s">
        <v>198</v>
      </c>
      <c r="F1458" s="26"/>
      <c r="G1458" s="20">
        <v>2315301598.3600001</v>
      </c>
      <c r="H1458" s="15">
        <v>2026</v>
      </c>
    </row>
    <row r="1459" spans="2:8" ht="34.5" hidden="1" thickBot="1">
      <c r="B1459" s="94" t="s">
        <v>199</v>
      </c>
      <c r="C1459" s="18" t="s">
        <v>561</v>
      </c>
      <c r="D1459" s="18" t="s">
        <v>133</v>
      </c>
      <c r="E1459" s="26" t="s">
        <v>200</v>
      </c>
      <c r="F1459" s="27"/>
      <c r="G1459" s="20">
        <v>2311075038.3600001</v>
      </c>
      <c r="H1459" s="15">
        <v>2026</v>
      </c>
    </row>
    <row r="1460" spans="2:8" ht="45.75" hidden="1" thickBot="1">
      <c r="B1460" s="94" t="s">
        <v>819</v>
      </c>
      <c r="C1460" s="18" t="s">
        <v>561</v>
      </c>
      <c r="D1460" s="18" t="s">
        <v>133</v>
      </c>
      <c r="E1460" s="26" t="s">
        <v>820</v>
      </c>
      <c r="F1460" s="27"/>
      <c r="G1460" s="20">
        <v>186200788.62</v>
      </c>
      <c r="H1460" s="15">
        <v>2026</v>
      </c>
    </row>
    <row r="1461" spans="2:8" ht="34.5" hidden="1" thickBot="1">
      <c r="B1461" s="94" t="s">
        <v>234</v>
      </c>
      <c r="C1461" s="18" t="s">
        <v>561</v>
      </c>
      <c r="D1461" s="18" t="s">
        <v>133</v>
      </c>
      <c r="E1461" s="26" t="s">
        <v>820</v>
      </c>
      <c r="F1461" s="26" t="s">
        <v>235</v>
      </c>
      <c r="G1461" s="20">
        <v>186200788.62</v>
      </c>
      <c r="H1461" s="15">
        <v>2026</v>
      </c>
    </row>
    <row r="1462" spans="2:8" ht="15.75" hidden="1" thickBot="1">
      <c r="B1462" s="94" t="s">
        <v>236</v>
      </c>
      <c r="C1462" s="18" t="s">
        <v>561</v>
      </c>
      <c r="D1462" s="18" t="s">
        <v>133</v>
      </c>
      <c r="E1462" s="26" t="s">
        <v>820</v>
      </c>
      <c r="F1462" s="26" t="s">
        <v>237</v>
      </c>
      <c r="G1462" s="20">
        <v>186200788.62</v>
      </c>
      <c r="H1462" s="15">
        <v>2026</v>
      </c>
    </row>
    <row r="1463" spans="2:8" ht="79.5" hidden="1" thickBot="1">
      <c r="B1463" s="94" t="s">
        <v>821</v>
      </c>
      <c r="C1463" s="18" t="s">
        <v>561</v>
      </c>
      <c r="D1463" s="18" t="s">
        <v>133</v>
      </c>
      <c r="E1463" s="26" t="s">
        <v>822</v>
      </c>
      <c r="F1463" s="27"/>
      <c r="G1463" s="20">
        <v>694614249.74000001</v>
      </c>
      <c r="H1463" s="15">
        <v>2026</v>
      </c>
    </row>
    <row r="1464" spans="2:8" ht="34.5" hidden="1" thickBot="1">
      <c r="B1464" s="94" t="s">
        <v>234</v>
      </c>
      <c r="C1464" s="18" t="s">
        <v>561</v>
      </c>
      <c r="D1464" s="18" t="s">
        <v>133</v>
      </c>
      <c r="E1464" s="26" t="s">
        <v>822</v>
      </c>
      <c r="F1464" s="26" t="s">
        <v>235</v>
      </c>
      <c r="G1464" s="20">
        <v>694614249.74000001</v>
      </c>
      <c r="H1464" s="15">
        <v>2026</v>
      </c>
    </row>
    <row r="1465" spans="2:8" ht="15.75" hidden="1" thickBot="1">
      <c r="B1465" s="94" t="s">
        <v>377</v>
      </c>
      <c r="C1465" s="18" t="s">
        <v>561</v>
      </c>
      <c r="D1465" s="18" t="s">
        <v>133</v>
      </c>
      <c r="E1465" s="26" t="s">
        <v>822</v>
      </c>
      <c r="F1465" s="26" t="s">
        <v>378</v>
      </c>
      <c r="G1465" s="20">
        <v>250570903.19999999</v>
      </c>
      <c r="H1465" s="15">
        <v>2026</v>
      </c>
    </row>
    <row r="1466" spans="2:8" ht="15.75" hidden="1" thickBot="1">
      <c r="B1466" s="94" t="s">
        <v>236</v>
      </c>
      <c r="C1466" s="18" t="s">
        <v>561</v>
      </c>
      <c r="D1466" s="18" t="s">
        <v>133</v>
      </c>
      <c r="E1466" s="26" t="s">
        <v>822</v>
      </c>
      <c r="F1466" s="26" t="s">
        <v>237</v>
      </c>
      <c r="G1466" s="20">
        <v>444043346.54000002</v>
      </c>
      <c r="H1466" s="15">
        <v>2026</v>
      </c>
    </row>
    <row r="1467" spans="2:8" ht="214.5" hidden="1" thickBot="1">
      <c r="B1467" s="94" t="s">
        <v>823</v>
      </c>
      <c r="C1467" s="18" t="s">
        <v>561</v>
      </c>
      <c r="D1467" s="18" t="s">
        <v>133</v>
      </c>
      <c r="E1467" s="26" t="s">
        <v>824</v>
      </c>
      <c r="F1467" s="27"/>
      <c r="G1467" s="20">
        <v>1317734000</v>
      </c>
      <c r="H1467" s="15">
        <v>2026</v>
      </c>
    </row>
    <row r="1468" spans="2:8" ht="34.5" hidden="1" thickBot="1">
      <c r="B1468" s="94" t="s">
        <v>234</v>
      </c>
      <c r="C1468" s="18" t="s">
        <v>561</v>
      </c>
      <c r="D1468" s="18" t="s">
        <v>133</v>
      </c>
      <c r="E1468" s="26" t="s">
        <v>824</v>
      </c>
      <c r="F1468" s="26" t="s">
        <v>235</v>
      </c>
      <c r="G1468" s="20">
        <v>1317734000</v>
      </c>
      <c r="H1468" s="15">
        <v>2026</v>
      </c>
    </row>
    <row r="1469" spans="2:8" ht="15.75" hidden="1" thickBot="1">
      <c r="B1469" s="94" t="s">
        <v>377</v>
      </c>
      <c r="C1469" s="18" t="s">
        <v>561</v>
      </c>
      <c r="D1469" s="18" t="s">
        <v>133</v>
      </c>
      <c r="E1469" s="26" t="s">
        <v>824</v>
      </c>
      <c r="F1469" s="26" t="s">
        <v>378</v>
      </c>
      <c r="G1469" s="20">
        <v>317244000</v>
      </c>
      <c r="H1469" s="15">
        <v>2026</v>
      </c>
    </row>
    <row r="1470" spans="2:8" ht="15.75" hidden="1" thickBot="1">
      <c r="B1470" s="94" t="s">
        <v>236</v>
      </c>
      <c r="C1470" s="18" t="s">
        <v>561</v>
      </c>
      <c r="D1470" s="18" t="s">
        <v>133</v>
      </c>
      <c r="E1470" s="26" t="s">
        <v>824</v>
      </c>
      <c r="F1470" s="26" t="s">
        <v>237</v>
      </c>
      <c r="G1470" s="20">
        <v>1000490000</v>
      </c>
      <c r="H1470" s="15">
        <v>2026</v>
      </c>
    </row>
    <row r="1471" spans="2:8" ht="192" hidden="1" thickBot="1">
      <c r="B1471" s="94" t="s">
        <v>825</v>
      </c>
      <c r="C1471" s="18" t="s">
        <v>561</v>
      </c>
      <c r="D1471" s="18" t="s">
        <v>133</v>
      </c>
      <c r="E1471" s="26" t="s">
        <v>826</v>
      </c>
      <c r="F1471" s="27"/>
      <c r="G1471" s="20">
        <v>4017000</v>
      </c>
      <c r="H1471" s="15">
        <v>2026</v>
      </c>
    </row>
    <row r="1472" spans="2:8" ht="34.5" hidden="1" thickBot="1">
      <c r="B1472" s="94" t="s">
        <v>234</v>
      </c>
      <c r="C1472" s="18" t="s">
        <v>561</v>
      </c>
      <c r="D1472" s="18" t="s">
        <v>133</v>
      </c>
      <c r="E1472" s="26" t="s">
        <v>826</v>
      </c>
      <c r="F1472" s="26" t="s">
        <v>235</v>
      </c>
      <c r="G1472" s="20">
        <v>4017000</v>
      </c>
      <c r="H1472" s="15">
        <v>2026</v>
      </c>
    </row>
    <row r="1473" spans="2:8" ht="57" hidden="1" thickBot="1">
      <c r="B1473" s="94" t="s">
        <v>610</v>
      </c>
      <c r="C1473" s="18" t="s">
        <v>561</v>
      </c>
      <c r="D1473" s="18" t="s">
        <v>133</v>
      </c>
      <c r="E1473" s="26" t="s">
        <v>826</v>
      </c>
      <c r="F1473" s="26" t="s">
        <v>611</v>
      </c>
      <c r="G1473" s="20">
        <v>4017000</v>
      </c>
      <c r="H1473" s="15">
        <v>2026</v>
      </c>
    </row>
    <row r="1474" spans="2:8" ht="57" hidden="1" thickBot="1">
      <c r="B1474" s="94" t="s">
        <v>827</v>
      </c>
      <c r="C1474" s="18" t="s">
        <v>561</v>
      </c>
      <c r="D1474" s="18" t="s">
        <v>133</v>
      </c>
      <c r="E1474" s="26" t="s">
        <v>828</v>
      </c>
      <c r="F1474" s="27"/>
      <c r="G1474" s="20">
        <v>945000</v>
      </c>
      <c r="H1474" s="15">
        <v>2026</v>
      </c>
    </row>
    <row r="1475" spans="2:8" ht="23.25" hidden="1" thickBot="1">
      <c r="B1475" s="94" t="s">
        <v>575</v>
      </c>
      <c r="C1475" s="18" t="s">
        <v>561</v>
      </c>
      <c r="D1475" s="18" t="s">
        <v>133</v>
      </c>
      <c r="E1475" s="26" t="s">
        <v>828</v>
      </c>
      <c r="F1475" s="26" t="s">
        <v>576</v>
      </c>
      <c r="G1475" s="20">
        <v>850000</v>
      </c>
      <c r="H1475" s="15">
        <v>2026</v>
      </c>
    </row>
    <row r="1476" spans="2:8" ht="34.5" hidden="1" thickBot="1">
      <c r="B1476" s="94" t="s">
        <v>577</v>
      </c>
      <c r="C1476" s="18" t="s">
        <v>561</v>
      </c>
      <c r="D1476" s="18" t="s">
        <v>133</v>
      </c>
      <c r="E1476" s="26" t="s">
        <v>828</v>
      </c>
      <c r="F1476" s="26" t="s">
        <v>578</v>
      </c>
      <c r="G1476" s="20">
        <v>850000</v>
      </c>
      <c r="H1476" s="15">
        <v>2026</v>
      </c>
    </row>
    <row r="1477" spans="2:8" ht="34.5" hidden="1" thickBot="1">
      <c r="B1477" s="94" t="s">
        <v>234</v>
      </c>
      <c r="C1477" s="18" t="s">
        <v>561</v>
      </c>
      <c r="D1477" s="18" t="s">
        <v>133</v>
      </c>
      <c r="E1477" s="26" t="s">
        <v>828</v>
      </c>
      <c r="F1477" s="26" t="s">
        <v>235</v>
      </c>
      <c r="G1477" s="20">
        <v>95000</v>
      </c>
      <c r="H1477" s="15">
        <v>2026</v>
      </c>
    </row>
    <row r="1478" spans="2:8" ht="15.75" hidden="1" thickBot="1">
      <c r="B1478" s="94" t="s">
        <v>377</v>
      </c>
      <c r="C1478" s="18" t="s">
        <v>561</v>
      </c>
      <c r="D1478" s="18" t="s">
        <v>133</v>
      </c>
      <c r="E1478" s="26" t="s">
        <v>828</v>
      </c>
      <c r="F1478" s="26" t="s">
        <v>378</v>
      </c>
      <c r="G1478" s="20">
        <v>41000</v>
      </c>
      <c r="H1478" s="15">
        <v>2026</v>
      </c>
    </row>
    <row r="1479" spans="2:8" ht="15.75" hidden="1" thickBot="1">
      <c r="B1479" s="94" t="s">
        <v>236</v>
      </c>
      <c r="C1479" s="18" t="s">
        <v>561</v>
      </c>
      <c r="D1479" s="18" t="s">
        <v>133</v>
      </c>
      <c r="E1479" s="26" t="s">
        <v>828</v>
      </c>
      <c r="F1479" s="26" t="s">
        <v>237</v>
      </c>
      <c r="G1479" s="20">
        <v>54000</v>
      </c>
      <c r="H1479" s="15">
        <v>2026</v>
      </c>
    </row>
    <row r="1480" spans="2:8" ht="68.25" hidden="1" thickBot="1">
      <c r="B1480" s="94" t="s">
        <v>829</v>
      </c>
      <c r="C1480" s="18" t="s">
        <v>561</v>
      </c>
      <c r="D1480" s="18" t="s">
        <v>133</v>
      </c>
      <c r="E1480" s="26" t="s">
        <v>830</v>
      </c>
      <c r="F1480" s="27"/>
      <c r="G1480" s="20">
        <v>99329000</v>
      </c>
      <c r="H1480" s="15">
        <v>2026</v>
      </c>
    </row>
    <row r="1481" spans="2:8" ht="34.5" hidden="1" thickBot="1">
      <c r="B1481" s="94" t="s">
        <v>234</v>
      </c>
      <c r="C1481" s="18" t="s">
        <v>561</v>
      </c>
      <c r="D1481" s="18" t="s">
        <v>133</v>
      </c>
      <c r="E1481" s="26" t="s">
        <v>830</v>
      </c>
      <c r="F1481" s="26" t="s">
        <v>235</v>
      </c>
      <c r="G1481" s="20">
        <v>99329000</v>
      </c>
      <c r="H1481" s="15">
        <v>2026</v>
      </c>
    </row>
    <row r="1482" spans="2:8" ht="15.75" hidden="1" thickBot="1">
      <c r="B1482" s="94" t="s">
        <v>236</v>
      </c>
      <c r="C1482" s="18" t="s">
        <v>561</v>
      </c>
      <c r="D1482" s="18" t="s">
        <v>133</v>
      </c>
      <c r="E1482" s="26" t="s">
        <v>830</v>
      </c>
      <c r="F1482" s="26" t="s">
        <v>237</v>
      </c>
      <c r="G1482" s="20">
        <v>99329000</v>
      </c>
      <c r="H1482" s="15">
        <v>2026</v>
      </c>
    </row>
    <row r="1483" spans="2:8" ht="135.75" hidden="1" thickBot="1">
      <c r="B1483" s="94" t="s">
        <v>831</v>
      </c>
      <c r="C1483" s="18" t="s">
        <v>561</v>
      </c>
      <c r="D1483" s="18" t="s">
        <v>133</v>
      </c>
      <c r="E1483" s="26" t="s">
        <v>832</v>
      </c>
      <c r="F1483" s="27"/>
      <c r="G1483" s="20">
        <v>8235000</v>
      </c>
      <c r="H1483" s="15">
        <v>2026</v>
      </c>
    </row>
    <row r="1484" spans="2:8" ht="34.5" hidden="1" thickBot="1">
      <c r="B1484" s="94" t="s">
        <v>234</v>
      </c>
      <c r="C1484" s="18" t="s">
        <v>561</v>
      </c>
      <c r="D1484" s="18" t="s">
        <v>133</v>
      </c>
      <c r="E1484" s="26" t="s">
        <v>832</v>
      </c>
      <c r="F1484" s="26" t="s">
        <v>235</v>
      </c>
      <c r="G1484" s="20">
        <v>8235000</v>
      </c>
      <c r="H1484" s="15">
        <v>2026</v>
      </c>
    </row>
    <row r="1485" spans="2:8" ht="57" hidden="1" thickBot="1">
      <c r="B1485" s="94" t="s">
        <v>610</v>
      </c>
      <c r="C1485" s="18" t="s">
        <v>561</v>
      </c>
      <c r="D1485" s="18" t="s">
        <v>133</v>
      </c>
      <c r="E1485" s="26" t="s">
        <v>832</v>
      </c>
      <c r="F1485" s="26" t="s">
        <v>611</v>
      </c>
      <c r="G1485" s="20">
        <v>8235000</v>
      </c>
      <c r="H1485" s="15">
        <v>2026</v>
      </c>
    </row>
    <row r="1486" spans="2:8" ht="90.75" hidden="1" thickBot="1">
      <c r="B1486" s="94" t="s">
        <v>833</v>
      </c>
      <c r="C1486" s="18" t="s">
        <v>561</v>
      </c>
      <c r="D1486" s="18" t="s">
        <v>133</v>
      </c>
      <c r="E1486" s="26" t="s">
        <v>834</v>
      </c>
      <c r="F1486" s="27"/>
      <c r="G1486" s="20">
        <v>4226560</v>
      </c>
      <c r="H1486" s="15">
        <v>2026</v>
      </c>
    </row>
    <row r="1487" spans="2:8" ht="57" hidden="1" thickBot="1">
      <c r="B1487" s="94" t="s">
        <v>835</v>
      </c>
      <c r="C1487" s="18" t="s">
        <v>561</v>
      </c>
      <c r="D1487" s="18" t="s">
        <v>133</v>
      </c>
      <c r="E1487" s="26" t="s">
        <v>836</v>
      </c>
      <c r="F1487" s="27"/>
      <c r="G1487" s="20">
        <v>2156560</v>
      </c>
      <c r="H1487" s="15">
        <v>2026</v>
      </c>
    </row>
    <row r="1488" spans="2:8" ht="34.5" hidden="1" thickBot="1">
      <c r="B1488" s="94" t="s">
        <v>234</v>
      </c>
      <c r="C1488" s="18" t="s">
        <v>561</v>
      </c>
      <c r="D1488" s="18" t="s">
        <v>133</v>
      </c>
      <c r="E1488" s="26" t="s">
        <v>836</v>
      </c>
      <c r="F1488" s="26" t="s">
        <v>235</v>
      </c>
      <c r="G1488" s="20">
        <v>2156560</v>
      </c>
      <c r="H1488" s="15">
        <v>2026</v>
      </c>
    </row>
    <row r="1489" spans="2:8" ht="15.75" hidden="1" thickBot="1">
      <c r="B1489" s="94" t="s">
        <v>236</v>
      </c>
      <c r="C1489" s="18" t="s">
        <v>561</v>
      </c>
      <c r="D1489" s="18" t="s">
        <v>133</v>
      </c>
      <c r="E1489" s="26" t="s">
        <v>836</v>
      </c>
      <c r="F1489" s="26" t="s">
        <v>237</v>
      </c>
      <c r="G1489" s="20">
        <v>2156560</v>
      </c>
      <c r="H1489" s="15">
        <v>2026</v>
      </c>
    </row>
    <row r="1490" spans="2:8" ht="45.75" hidden="1" thickBot="1">
      <c r="B1490" s="94" t="s">
        <v>837</v>
      </c>
      <c r="C1490" s="18" t="s">
        <v>561</v>
      </c>
      <c r="D1490" s="18" t="s">
        <v>133</v>
      </c>
      <c r="E1490" s="26" t="s">
        <v>838</v>
      </c>
      <c r="F1490" s="27"/>
      <c r="G1490" s="20">
        <v>2070000</v>
      </c>
      <c r="H1490" s="15">
        <v>2026</v>
      </c>
    </row>
    <row r="1491" spans="2:8" ht="34.5" hidden="1" thickBot="1">
      <c r="B1491" s="94" t="s">
        <v>234</v>
      </c>
      <c r="C1491" s="18" t="s">
        <v>561</v>
      </c>
      <c r="D1491" s="18" t="s">
        <v>133</v>
      </c>
      <c r="E1491" s="26" t="s">
        <v>838</v>
      </c>
      <c r="F1491" s="26" t="s">
        <v>235</v>
      </c>
      <c r="G1491" s="20">
        <v>2070000</v>
      </c>
      <c r="H1491" s="15">
        <v>2026</v>
      </c>
    </row>
    <row r="1492" spans="2:8" ht="15.75" hidden="1" thickBot="1">
      <c r="B1492" s="94" t="s">
        <v>236</v>
      </c>
      <c r="C1492" s="18" t="s">
        <v>561</v>
      </c>
      <c r="D1492" s="18" t="s">
        <v>133</v>
      </c>
      <c r="E1492" s="26" t="s">
        <v>838</v>
      </c>
      <c r="F1492" s="26" t="s">
        <v>237</v>
      </c>
      <c r="G1492" s="20">
        <v>2070000</v>
      </c>
      <c r="H1492" s="15">
        <v>2026</v>
      </c>
    </row>
    <row r="1493" spans="2:8" ht="15.75" hidden="1" thickBot="1">
      <c r="B1493" s="94" t="s">
        <v>839</v>
      </c>
      <c r="C1493" s="18" t="s">
        <v>561</v>
      </c>
      <c r="D1493" s="18" t="s">
        <v>135</v>
      </c>
      <c r="E1493" s="26"/>
      <c r="F1493" s="19"/>
      <c r="G1493" s="20">
        <v>3362902540.7800002</v>
      </c>
      <c r="H1493" s="15">
        <v>2026</v>
      </c>
    </row>
    <row r="1494" spans="2:8" ht="15.75" hidden="1" thickBot="1">
      <c r="B1494" s="94" t="s">
        <v>195</v>
      </c>
      <c r="C1494" s="18" t="s">
        <v>561</v>
      </c>
      <c r="D1494" s="18" t="s">
        <v>135</v>
      </c>
      <c r="E1494" s="26" t="s">
        <v>196</v>
      </c>
      <c r="F1494" s="18"/>
      <c r="G1494" s="20">
        <v>3362902540.7800002</v>
      </c>
      <c r="H1494" s="15">
        <v>2026</v>
      </c>
    </row>
    <row r="1495" spans="2:8" ht="15.75" hidden="1" thickBot="1">
      <c r="B1495" s="94" t="s">
        <v>197</v>
      </c>
      <c r="C1495" s="18" t="s">
        <v>561</v>
      </c>
      <c r="D1495" s="18" t="s">
        <v>135</v>
      </c>
      <c r="E1495" s="26" t="s">
        <v>198</v>
      </c>
      <c r="F1495" s="26"/>
      <c r="G1495" s="20">
        <v>3362902540.7800002</v>
      </c>
      <c r="H1495" s="15">
        <v>2026</v>
      </c>
    </row>
    <row r="1496" spans="2:8" ht="34.5" hidden="1" thickBot="1">
      <c r="B1496" s="94" t="s">
        <v>199</v>
      </c>
      <c r="C1496" s="18" t="s">
        <v>561</v>
      </c>
      <c r="D1496" s="18" t="s">
        <v>135</v>
      </c>
      <c r="E1496" s="26" t="s">
        <v>200</v>
      </c>
      <c r="F1496" s="27"/>
      <c r="G1496" s="20">
        <v>3063356760.7800002</v>
      </c>
      <c r="H1496" s="15">
        <v>2026</v>
      </c>
    </row>
    <row r="1497" spans="2:8" ht="34.5" hidden="1" thickBot="1">
      <c r="B1497" s="94" t="s">
        <v>840</v>
      </c>
      <c r="C1497" s="18" t="s">
        <v>561</v>
      </c>
      <c r="D1497" s="18" t="s">
        <v>135</v>
      </c>
      <c r="E1497" s="26" t="s">
        <v>841</v>
      </c>
      <c r="F1497" s="27"/>
      <c r="G1497" s="20">
        <v>170924707</v>
      </c>
      <c r="H1497" s="15">
        <v>2026</v>
      </c>
    </row>
    <row r="1498" spans="2:8" ht="34.5" hidden="1" thickBot="1">
      <c r="B1498" s="94" t="s">
        <v>157</v>
      </c>
      <c r="C1498" s="18" t="s">
        <v>561</v>
      </c>
      <c r="D1498" s="18" t="s">
        <v>135</v>
      </c>
      <c r="E1498" s="26" t="s">
        <v>841</v>
      </c>
      <c r="F1498" s="26" t="s">
        <v>158</v>
      </c>
      <c r="G1498" s="20">
        <v>56822662</v>
      </c>
      <c r="H1498" s="15">
        <v>2026</v>
      </c>
    </row>
    <row r="1499" spans="2:8" ht="34.5" hidden="1" thickBot="1">
      <c r="B1499" s="94" t="s">
        <v>159</v>
      </c>
      <c r="C1499" s="18" t="s">
        <v>561</v>
      </c>
      <c r="D1499" s="18" t="s">
        <v>135</v>
      </c>
      <c r="E1499" s="26" t="s">
        <v>841</v>
      </c>
      <c r="F1499" s="26" t="s">
        <v>160</v>
      </c>
      <c r="G1499" s="20">
        <v>56822662</v>
      </c>
      <c r="H1499" s="15">
        <v>2026</v>
      </c>
    </row>
    <row r="1500" spans="2:8" ht="23.25" hidden="1" thickBot="1">
      <c r="B1500" s="94" t="s">
        <v>575</v>
      </c>
      <c r="C1500" s="18" t="s">
        <v>561</v>
      </c>
      <c r="D1500" s="18" t="s">
        <v>135</v>
      </c>
      <c r="E1500" s="26" t="s">
        <v>841</v>
      </c>
      <c r="F1500" s="26" t="s">
        <v>576</v>
      </c>
      <c r="G1500" s="20">
        <v>7218819</v>
      </c>
      <c r="H1500" s="15">
        <v>2026</v>
      </c>
    </row>
    <row r="1501" spans="2:8" ht="34.5" hidden="1" thickBot="1">
      <c r="B1501" s="94" t="s">
        <v>577</v>
      </c>
      <c r="C1501" s="18" t="s">
        <v>561</v>
      </c>
      <c r="D1501" s="18" t="s">
        <v>135</v>
      </c>
      <c r="E1501" s="26" t="s">
        <v>841</v>
      </c>
      <c r="F1501" s="26" t="s">
        <v>578</v>
      </c>
      <c r="G1501" s="20">
        <v>7218819</v>
      </c>
      <c r="H1501" s="15">
        <v>2026</v>
      </c>
    </row>
    <row r="1502" spans="2:8" ht="34.5" hidden="1" thickBot="1">
      <c r="B1502" s="94" t="s">
        <v>234</v>
      </c>
      <c r="C1502" s="18" t="s">
        <v>561</v>
      </c>
      <c r="D1502" s="18" t="s">
        <v>135</v>
      </c>
      <c r="E1502" s="26" t="s">
        <v>841</v>
      </c>
      <c r="F1502" s="26" t="s">
        <v>235</v>
      </c>
      <c r="G1502" s="20">
        <v>106883226</v>
      </c>
      <c r="H1502" s="15">
        <v>2026</v>
      </c>
    </row>
    <row r="1503" spans="2:8" ht="15.75" hidden="1" thickBot="1">
      <c r="B1503" s="94" t="s">
        <v>236</v>
      </c>
      <c r="C1503" s="18" t="s">
        <v>561</v>
      </c>
      <c r="D1503" s="18" t="s">
        <v>135</v>
      </c>
      <c r="E1503" s="26" t="s">
        <v>841</v>
      </c>
      <c r="F1503" s="26" t="s">
        <v>237</v>
      </c>
      <c r="G1503" s="20">
        <v>106883226</v>
      </c>
      <c r="H1503" s="15">
        <v>2026</v>
      </c>
    </row>
    <row r="1504" spans="2:8" ht="34.5" hidden="1" thickBot="1">
      <c r="B1504" s="94" t="s">
        <v>842</v>
      </c>
      <c r="C1504" s="18" t="s">
        <v>561</v>
      </c>
      <c r="D1504" s="18" t="s">
        <v>135</v>
      </c>
      <c r="E1504" s="26" t="s">
        <v>843</v>
      </c>
      <c r="F1504" s="27"/>
      <c r="G1504" s="20">
        <v>85260263.280000001</v>
      </c>
      <c r="H1504" s="15">
        <v>2026</v>
      </c>
    </row>
    <row r="1505" spans="2:8" ht="34.5" hidden="1" thickBot="1">
      <c r="B1505" s="94" t="s">
        <v>234</v>
      </c>
      <c r="C1505" s="18" t="s">
        <v>561</v>
      </c>
      <c r="D1505" s="18" t="s">
        <v>135</v>
      </c>
      <c r="E1505" s="26" t="s">
        <v>843</v>
      </c>
      <c r="F1505" s="26" t="s">
        <v>235</v>
      </c>
      <c r="G1505" s="20">
        <v>85260263.280000001</v>
      </c>
      <c r="H1505" s="15">
        <v>2026</v>
      </c>
    </row>
    <row r="1506" spans="2:8" ht="15.75" hidden="1" thickBot="1">
      <c r="B1506" s="94" t="s">
        <v>377</v>
      </c>
      <c r="C1506" s="18" t="s">
        <v>561</v>
      </c>
      <c r="D1506" s="18" t="s">
        <v>135</v>
      </c>
      <c r="E1506" s="26" t="s">
        <v>843</v>
      </c>
      <c r="F1506" s="26" t="s">
        <v>378</v>
      </c>
      <c r="G1506" s="20">
        <v>19853273.48</v>
      </c>
      <c r="H1506" s="15">
        <v>2026</v>
      </c>
    </row>
    <row r="1507" spans="2:8" ht="15.75" hidden="1" thickBot="1">
      <c r="B1507" s="94" t="s">
        <v>236</v>
      </c>
      <c r="C1507" s="18" t="s">
        <v>561</v>
      </c>
      <c r="D1507" s="18" t="s">
        <v>135</v>
      </c>
      <c r="E1507" s="26" t="s">
        <v>843</v>
      </c>
      <c r="F1507" s="26" t="s">
        <v>237</v>
      </c>
      <c r="G1507" s="20">
        <v>65406989.799999997</v>
      </c>
      <c r="H1507" s="15">
        <v>2026</v>
      </c>
    </row>
    <row r="1508" spans="2:8" ht="79.5" hidden="1" thickBot="1">
      <c r="B1508" s="94" t="s">
        <v>821</v>
      </c>
      <c r="C1508" s="18" t="s">
        <v>561</v>
      </c>
      <c r="D1508" s="18" t="s">
        <v>135</v>
      </c>
      <c r="E1508" s="26" t="s">
        <v>822</v>
      </c>
      <c r="F1508" s="27"/>
      <c r="G1508" s="20">
        <v>592561790.5</v>
      </c>
      <c r="H1508" s="15">
        <v>2026</v>
      </c>
    </row>
    <row r="1509" spans="2:8" ht="34.5" hidden="1" thickBot="1">
      <c r="B1509" s="94" t="s">
        <v>234</v>
      </c>
      <c r="C1509" s="18" t="s">
        <v>561</v>
      </c>
      <c r="D1509" s="18" t="s">
        <v>135</v>
      </c>
      <c r="E1509" s="26" t="s">
        <v>822</v>
      </c>
      <c r="F1509" s="26" t="s">
        <v>235</v>
      </c>
      <c r="G1509" s="20">
        <v>592561790.5</v>
      </c>
      <c r="H1509" s="15">
        <v>2026</v>
      </c>
    </row>
    <row r="1510" spans="2:8" ht="15.75" hidden="1" thickBot="1">
      <c r="B1510" s="94" t="s">
        <v>377</v>
      </c>
      <c r="C1510" s="18" t="s">
        <v>561</v>
      </c>
      <c r="D1510" s="18" t="s">
        <v>135</v>
      </c>
      <c r="E1510" s="26" t="s">
        <v>822</v>
      </c>
      <c r="F1510" s="26" t="s">
        <v>378</v>
      </c>
      <c r="G1510" s="20">
        <v>201972239.09999999</v>
      </c>
      <c r="H1510" s="15">
        <v>2026</v>
      </c>
    </row>
    <row r="1511" spans="2:8" ht="15.75" hidden="1" thickBot="1">
      <c r="B1511" s="94" t="s">
        <v>236</v>
      </c>
      <c r="C1511" s="18" t="s">
        <v>561</v>
      </c>
      <c r="D1511" s="18" t="s">
        <v>135</v>
      </c>
      <c r="E1511" s="26" t="s">
        <v>822</v>
      </c>
      <c r="F1511" s="26" t="s">
        <v>237</v>
      </c>
      <c r="G1511" s="20">
        <v>390589551.39999998</v>
      </c>
      <c r="H1511" s="15">
        <v>2026</v>
      </c>
    </row>
    <row r="1512" spans="2:8" ht="214.5" hidden="1" thickBot="1">
      <c r="B1512" s="94" t="s">
        <v>823</v>
      </c>
      <c r="C1512" s="18" t="s">
        <v>561</v>
      </c>
      <c r="D1512" s="18" t="s">
        <v>135</v>
      </c>
      <c r="E1512" s="26" t="s">
        <v>824</v>
      </c>
      <c r="F1512" s="27"/>
      <c r="G1512" s="20">
        <v>2037748000</v>
      </c>
      <c r="H1512" s="15">
        <v>2026</v>
      </c>
    </row>
    <row r="1513" spans="2:8" ht="34.5" hidden="1" thickBot="1">
      <c r="B1513" s="94" t="s">
        <v>234</v>
      </c>
      <c r="C1513" s="18" t="s">
        <v>561</v>
      </c>
      <c r="D1513" s="18" t="s">
        <v>135</v>
      </c>
      <c r="E1513" s="26" t="s">
        <v>824</v>
      </c>
      <c r="F1513" s="26" t="s">
        <v>235</v>
      </c>
      <c r="G1513" s="20">
        <v>2037748000</v>
      </c>
      <c r="H1513" s="15">
        <v>2026</v>
      </c>
    </row>
    <row r="1514" spans="2:8" ht="15.75" hidden="1" thickBot="1">
      <c r="B1514" s="94" t="s">
        <v>377</v>
      </c>
      <c r="C1514" s="18" t="s">
        <v>561</v>
      </c>
      <c r="D1514" s="18" t="s">
        <v>135</v>
      </c>
      <c r="E1514" s="26" t="s">
        <v>824</v>
      </c>
      <c r="F1514" s="26" t="s">
        <v>378</v>
      </c>
      <c r="G1514" s="20">
        <v>696985000</v>
      </c>
      <c r="H1514" s="15">
        <v>2026</v>
      </c>
    </row>
    <row r="1515" spans="2:8" ht="15.75" hidden="1" thickBot="1">
      <c r="B1515" s="94" t="s">
        <v>236</v>
      </c>
      <c r="C1515" s="18" t="s">
        <v>561</v>
      </c>
      <c r="D1515" s="18" t="s">
        <v>135</v>
      </c>
      <c r="E1515" s="26" t="s">
        <v>824</v>
      </c>
      <c r="F1515" s="26" t="s">
        <v>237</v>
      </c>
      <c r="G1515" s="20">
        <v>1340763000</v>
      </c>
      <c r="H1515" s="15">
        <v>2026</v>
      </c>
    </row>
    <row r="1516" spans="2:8" ht="192" hidden="1" thickBot="1">
      <c r="B1516" s="94" t="s">
        <v>825</v>
      </c>
      <c r="C1516" s="18" t="s">
        <v>561</v>
      </c>
      <c r="D1516" s="18" t="s">
        <v>135</v>
      </c>
      <c r="E1516" s="26" t="s">
        <v>826</v>
      </c>
      <c r="F1516" s="27"/>
      <c r="G1516" s="20">
        <v>47143000</v>
      </c>
      <c r="H1516" s="15">
        <v>2026</v>
      </c>
    </row>
    <row r="1517" spans="2:8" ht="34.5" hidden="1" thickBot="1">
      <c r="B1517" s="94" t="s">
        <v>234</v>
      </c>
      <c r="C1517" s="18" t="s">
        <v>561</v>
      </c>
      <c r="D1517" s="18" t="s">
        <v>135</v>
      </c>
      <c r="E1517" s="26" t="s">
        <v>826</v>
      </c>
      <c r="F1517" s="26" t="s">
        <v>235</v>
      </c>
      <c r="G1517" s="20">
        <v>47143000</v>
      </c>
      <c r="H1517" s="15">
        <v>2026</v>
      </c>
    </row>
    <row r="1518" spans="2:8" ht="57" hidden="1" thickBot="1">
      <c r="B1518" s="94" t="s">
        <v>610</v>
      </c>
      <c r="C1518" s="18" t="s">
        <v>561</v>
      </c>
      <c r="D1518" s="18" t="s">
        <v>135</v>
      </c>
      <c r="E1518" s="26" t="s">
        <v>826</v>
      </c>
      <c r="F1518" s="26" t="s">
        <v>611</v>
      </c>
      <c r="G1518" s="20">
        <v>47143000</v>
      </c>
      <c r="H1518" s="15">
        <v>2026</v>
      </c>
    </row>
    <row r="1519" spans="2:8" ht="57" hidden="1" thickBot="1">
      <c r="B1519" s="94" t="s">
        <v>827</v>
      </c>
      <c r="C1519" s="18" t="s">
        <v>561</v>
      </c>
      <c r="D1519" s="18" t="s">
        <v>135</v>
      </c>
      <c r="E1519" s="26" t="s">
        <v>828</v>
      </c>
      <c r="F1519" s="27"/>
      <c r="G1519" s="20">
        <v>17148000</v>
      </c>
      <c r="H1519" s="15">
        <v>2026</v>
      </c>
    </row>
    <row r="1520" spans="2:8" ht="23.25" hidden="1" thickBot="1">
      <c r="B1520" s="94" t="s">
        <v>575</v>
      </c>
      <c r="C1520" s="18" t="s">
        <v>561</v>
      </c>
      <c r="D1520" s="18" t="s">
        <v>135</v>
      </c>
      <c r="E1520" s="26" t="s">
        <v>828</v>
      </c>
      <c r="F1520" s="26" t="s">
        <v>576</v>
      </c>
      <c r="G1520" s="20">
        <v>8350000</v>
      </c>
      <c r="H1520" s="15">
        <v>2026</v>
      </c>
    </row>
    <row r="1521" spans="2:8" ht="34.5" hidden="1" thickBot="1">
      <c r="B1521" s="94" t="s">
        <v>577</v>
      </c>
      <c r="C1521" s="18" t="s">
        <v>561</v>
      </c>
      <c r="D1521" s="18" t="s">
        <v>135</v>
      </c>
      <c r="E1521" s="26" t="s">
        <v>828</v>
      </c>
      <c r="F1521" s="26" t="s">
        <v>578</v>
      </c>
      <c r="G1521" s="20">
        <v>8350000</v>
      </c>
      <c r="H1521" s="15">
        <v>2026</v>
      </c>
    </row>
    <row r="1522" spans="2:8" ht="34.5" hidden="1" thickBot="1">
      <c r="B1522" s="94" t="s">
        <v>234</v>
      </c>
      <c r="C1522" s="18" t="s">
        <v>561</v>
      </c>
      <c r="D1522" s="18" t="s">
        <v>135</v>
      </c>
      <c r="E1522" s="26" t="s">
        <v>828</v>
      </c>
      <c r="F1522" s="26" t="s">
        <v>235</v>
      </c>
      <c r="G1522" s="20">
        <v>8798000</v>
      </c>
      <c r="H1522" s="15">
        <v>2026</v>
      </c>
    </row>
    <row r="1523" spans="2:8" ht="15.75" hidden="1" thickBot="1">
      <c r="B1523" s="94" t="s">
        <v>377</v>
      </c>
      <c r="C1523" s="18" t="s">
        <v>561</v>
      </c>
      <c r="D1523" s="18" t="s">
        <v>135</v>
      </c>
      <c r="E1523" s="26" t="s">
        <v>828</v>
      </c>
      <c r="F1523" s="26" t="s">
        <v>378</v>
      </c>
      <c r="G1523" s="20">
        <v>2798000</v>
      </c>
      <c r="H1523" s="15">
        <v>2026</v>
      </c>
    </row>
    <row r="1524" spans="2:8" ht="15.75" hidden="1" thickBot="1">
      <c r="B1524" s="94" t="s">
        <v>236</v>
      </c>
      <c r="C1524" s="18" t="s">
        <v>561</v>
      </c>
      <c r="D1524" s="18" t="s">
        <v>135</v>
      </c>
      <c r="E1524" s="26" t="s">
        <v>828</v>
      </c>
      <c r="F1524" s="26" t="s">
        <v>237</v>
      </c>
      <c r="G1524" s="20">
        <v>6000000</v>
      </c>
      <c r="H1524" s="15">
        <v>2026</v>
      </c>
    </row>
    <row r="1525" spans="2:8" ht="102" hidden="1" thickBot="1">
      <c r="B1525" s="94" t="s">
        <v>844</v>
      </c>
      <c r="C1525" s="18" t="s">
        <v>561</v>
      </c>
      <c r="D1525" s="18" t="s">
        <v>135</v>
      </c>
      <c r="E1525" s="26" t="s">
        <v>845</v>
      </c>
      <c r="F1525" s="27"/>
      <c r="G1525" s="20">
        <v>0</v>
      </c>
      <c r="H1525" s="15">
        <v>2026</v>
      </c>
    </row>
    <row r="1526" spans="2:8" ht="34.5" hidden="1" thickBot="1">
      <c r="B1526" s="94" t="s">
        <v>234</v>
      </c>
      <c r="C1526" s="18" t="s">
        <v>561</v>
      </c>
      <c r="D1526" s="18" t="s">
        <v>135</v>
      </c>
      <c r="E1526" s="26" t="s">
        <v>845</v>
      </c>
      <c r="F1526" s="26" t="s">
        <v>235</v>
      </c>
      <c r="G1526" s="20">
        <v>0</v>
      </c>
      <c r="H1526" s="15">
        <v>2026</v>
      </c>
    </row>
    <row r="1527" spans="2:8" ht="15.75" hidden="1" thickBot="1">
      <c r="B1527" s="94" t="s">
        <v>377</v>
      </c>
      <c r="C1527" s="18" t="s">
        <v>561</v>
      </c>
      <c r="D1527" s="18" t="s">
        <v>135</v>
      </c>
      <c r="E1527" s="26" t="s">
        <v>845</v>
      </c>
      <c r="F1527" s="26" t="s">
        <v>378</v>
      </c>
      <c r="G1527" s="20">
        <v>0</v>
      </c>
      <c r="H1527" s="15">
        <v>2026</v>
      </c>
    </row>
    <row r="1528" spans="2:8" ht="15.75" hidden="1" thickBot="1">
      <c r="B1528" s="94" t="s">
        <v>236</v>
      </c>
      <c r="C1528" s="18" t="s">
        <v>561</v>
      </c>
      <c r="D1528" s="18" t="s">
        <v>135</v>
      </c>
      <c r="E1528" s="26" t="s">
        <v>845</v>
      </c>
      <c r="F1528" s="26" t="s">
        <v>237</v>
      </c>
      <c r="G1528" s="20">
        <v>0</v>
      </c>
      <c r="H1528" s="15">
        <v>2026</v>
      </c>
    </row>
    <row r="1529" spans="2:8" ht="68.25" hidden="1" thickBot="1">
      <c r="B1529" s="94" t="s">
        <v>829</v>
      </c>
      <c r="C1529" s="18" t="s">
        <v>561</v>
      </c>
      <c r="D1529" s="18" t="s">
        <v>135</v>
      </c>
      <c r="E1529" s="26" t="s">
        <v>830</v>
      </c>
      <c r="F1529" s="27"/>
      <c r="G1529" s="20">
        <v>112571000</v>
      </c>
      <c r="H1529" s="15">
        <v>2026</v>
      </c>
    </row>
    <row r="1530" spans="2:8" ht="34.5" hidden="1" thickBot="1">
      <c r="B1530" s="94" t="s">
        <v>234</v>
      </c>
      <c r="C1530" s="18" t="s">
        <v>561</v>
      </c>
      <c r="D1530" s="18" t="s">
        <v>135</v>
      </c>
      <c r="E1530" s="26" t="s">
        <v>830</v>
      </c>
      <c r="F1530" s="26" t="s">
        <v>235</v>
      </c>
      <c r="G1530" s="20">
        <v>112571000</v>
      </c>
      <c r="H1530" s="15">
        <v>2026</v>
      </c>
    </row>
    <row r="1531" spans="2:8" ht="15.75" hidden="1" thickBot="1">
      <c r="B1531" s="94" t="s">
        <v>377</v>
      </c>
      <c r="C1531" s="18" t="s">
        <v>561</v>
      </c>
      <c r="D1531" s="18" t="s">
        <v>135</v>
      </c>
      <c r="E1531" s="26" t="s">
        <v>830</v>
      </c>
      <c r="F1531" s="26" t="s">
        <v>378</v>
      </c>
      <c r="G1531" s="20">
        <v>36000000</v>
      </c>
      <c r="H1531" s="15">
        <v>2026</v>
      </c>
    </row>
    <row r="1532" spans="2:8" ht="15.75" hidden="1" thickBot="1">
      <c r="B1532" s="94" t="s">
        <v>236</v>
      </c>
      <c r="C1532" s="18" t="s">
        <v>561</v>
      </c>
      <c r="D1532" s="18" t="s">
        <v>135</v>
      </c>
      <c r="E1532" s="26" t="s">
        <v>830</v>
      </c>
      <c r="F1532" s="26" t="s">
        <v>237</v>
      </c>
      <c r="G1532" s="20">
        <v>76571000</v>
      </c>
      <c r="H1532" s="15">
        <v>2026</v>
      </c>
    </row>
    <row r="1533" spans="2:8" ht="90.75" hidden="1" thickBot="1">
      <c r="B1533" s="94" t="s">
        <v>833</v>
      </c>
      <c r="C1533" s="18" t="s">
        <v>561</v>
      </c>
      <c r="D1533" s="18" t="s">
        <v>135</v>
      </c>
      <c r="E1533" s="26" t="s">
        <v>834</v>
      </c>
      <c r="F1533" s="27"/>
      <c r="G1533" s="20">
        <v>180020780</v>
      </c>
      <c r="H1533" s="15">
        <v>2026</v>
      </c>
    </row>
    <row r="1534" spans="2:8" ht="102" hidden="1" thickBot="1">
      <c r="B1534" s="94" t="s">
        <v>846</v>
      </c>
      <c r="C1534" s="18" t="s">
        <v>561</v>
      </c>
      <c r="D1534" s="18" t="s">
        <v>135</v>
      </c>
      <c r="E1534" s="26" t="s">
        <v>847</v>
      </c>
      <c r="F1534" s="27"/>
      <c r="G1534" s="20">
        <v>2546000</v>
      </c>
      <c r="H1534" s="15">
        <v>2026</v>
      </c>
    </row>
    <row r="1535" spans="2:8" ht="34.5" hidden="1" thickBot="1">
      <c r="B1535" s="94" t="s">
        <v>234</v>
      </c>
      <c r="C1535" s="18" t="s">
        <v>561</v>
      </c>
      <c r="D1535" s="18" t="s">
        <v>135</v>
      </c>
      <c r="E1535" s="26" t="s">
        <v>847</v>
      </c>
      <c r="F1535" s="26" t="s">
        <v>235</v>
      </c>
      <c r="G1535" s="20">
        <v>2546000</v>
      </c>
      <c r="H1535" s="15">
        <v>2026</v>
      </c>
    </row>
    <row r="1536" spans="2:8" ht="57" hidden="1" thickBot="1">
      <c r="B1536" s="94" t="s">
        <v>610</v>
      </c>
      <c r="C1536" s="18" t="s">
        <v>561</v>
      </c>
      <c r="D1536" s="18" t="s">
        <v>135</v>
      </c>
      <c r="E1536" s="26" t="s">
        <v>847</v>
      </c>
      <c r="F1536" s="26" t="s">
        <v>611</v>
      </c>
      <c r="G1536" s="20">
        <v>2546000</v>
      </c>
      <c r="H1536" s="15">
        <v>2026</v>
      </c>
    </row>
    <row r="1537" spans="2:8" ht="113.25" hidden="1" thickBot="1">
      <c r="B1537" s="94" t="s">
        <v>848</v>
      </c>
      <c r="C1537" s="18" t="s">
        <v>561</v>
      </c>
      <c r="D1537" s="18" t="s">
        <v>135</v>
      </c>
      <c r="E1537" s="26" t="s">
        <v>849</v>
      </c>
      <c r="F1537" s="27"/>
      <c r="G1537" s="20">
        <v>171534780</v>
      </c>
      <c r="H1537" s="15">
        <v>2026</v>
      </c>
    </row>
    <row r="1538" spans="2:8" ht="34.5" hidden="1" thickBot="1">
      <c r="B1538" s="94" t="s">
        <v>157</v>
      </c>
      <c r="C1538" s="18" t="s">
        <v>561</v>
      </c>
      <c r="D1538" s="18" t="s">
        <v>135</v>
      </c>
      <c r="E1538" s="26" t="s">
        <v>849</v>
      </c>
      <c r="F1538" s="26" t="s">
        <v>158</v>
      </c>
      <c r="G1538" s="20">
        <v>49495684</v>
      </c>
      <c r="H1538" s="15">
        <v>2026</v>
      </c>
    </row>
    <row r="1539" spans="2:8" ht="34.5" hidden="1" thickBot="1">
      <c r="B1539" s="94" t="s">
        <v>159</v>
      </c>
      <c r="C1539" s="18" t="s">
        <v>561</v>
      </c>
      <c r="D1539" s="18" t="s">
        <v>135</v>
      </c>
      <c r="E1539" s="26" t="s">
        <v>849</v>
      </c>
      <c r="F1539" s="26" t="s">
        <v>160</v>
      </c>
      <c r="G1539" s="20">
        <v>49495684</v>
      </c>
      <c r="H1539" s="15">
        <v>2026</v>
      </c>
    </row>
    <row r="1540" spans="2:8" ht="34.5" hidden="1" thickBot="1">
      <c r="B1540" s="94" t="s">
        <v>234</v>
      </c>
      <c r="C1540" s="18" t="s">
        <v>561</v>
      </c>
      <c r="D1540" s="18" t="s">
        <v>135</v>
      </c>
      <c r="E1540" s="26" t="s">
        <v>849</v>
      </c>
      <c r="F1540" s="26" t="s">
        <v>235</v>
      </c>
      <c r="G1540" s="20">
        <v>122039096</v>
      </c>
      <c r="H1540" s="15">
        <v>2026</v>
      </c>
    </row>
    <row r="1541" spans="2:8" ht="15.75" hidden="1" thickBot="1">
      <c r="B1541" s="94" t="s">
        <v>236</v>
      </c>
      <c r="C1541" s="18" t="s">
        <v>561</v>
      </c>
      <c r="D1541" s="18" t="s">
        <v>135</v>
      </c>
      <c r="E1541" s="26" t="s">
        <v>849</v>
      </c>
      <c r="F1541" s="26" t="s">
        <v>237</v>
      </c>
      <c r="G1541" s="20">
        <v>122039096</v>
      </c>
      <c r="H1541" s="15">
        <v>2026</v>
      </c>
    </row>
    <row r="1542" spans="2:8" ht="45.75" hidden="1" thickBot="1">
      <c r="B1542" s="94" t="s">
        <v>850</v>
      </c>
      <c r="C1542" s="18" t="s">
        <v>561</v>
      </c>
      <c r="D1542" s="18" t="s">
        <v>135</v>
      </c>
      <c r="E1542" s="26" t="s">
        <v>851</v>
      </c>
      <c r="F1542" s="27"/>
      <c r="G1542" s="20">
        <v>5940000</v>
      </c>
      <c r="H1542" s="15">
        <v>2026</v>
      </c>
    </row>
    <row r="1543" spans="2:8" ht="34.5" hidden="1" thickBot="1">
      <c r="B1543" s="94" t="s">
        <v>157</v>
      </c>
      <c r="C1543" s="18" t="s">
        <v>561</v>
      </c>
      <c r="D1543" s="18" t="s">
        <v>135</v>
      </c>
      <c r="E1543" s="26" t="s">
        <v>851</v>
      </c>
      <c r="F1543" s="26" t="s">
        <v>158</v>
      </c>
      <c r="G1543" s="20">
        <v>5940000</v>
      </c>
      <c r="H1543" s="15">
        <v>2026</v>
      </c>
    </row>
    <row r="1544" spans="2:8" ht="34.5" hidden="1" thickBot="1">
      <c r="B1544" s="94" t="s">
        <v>159</v>
      </c>
      <c r="C1544" s="18" t="s">
        <v>561</v>
      </c>
      <c r="D1544" s="18" t="s">
        <v>135</v>
      </c>
      <c r="E1544" s="26" t="s">
        <v>851</v>
      </c>
      <c r="F1544" s="26" t="s">
        <v>160</v>
      </c>
      <c r="G1544" s="20">
        <v>5940000</v>
      </c>
      <c r="H1544" s="15">
        <v>2026</v>
      </c>
    </row>
    <row r="1545" spans="2:8" ht="79.5" hidden="1" thickBot="1">
      <c r="B1545" s="94" t="s">
        <v>852</v>
      </c>
      <c r="C1545" s="18" t="s">
        <v>561</v>
      </c>
      <c r="D1545" s="18" t="s">
        <v>135</v>
      </c>
      <c r="E1545" s="26" t="s">
        <v>853</v>
      </c>
      <c r="F1545" s="27"/>
      <c r="G1545" s="20">
        <v>13751000</v>
      </c>
      <c r="H1545" s="15">
        <v>2026</v>
      </c>
    </row>
    <row r="1546" spans="2:8" ht="102" hidden="1" thickBot="1">
      <c r="B1546" s="94" t="s">
        <v>854</v>
      </c>
      <c r="C1546" s="18" t="s">
        <v>561</v>
      </c>
      <c r="D1546" s="18" t="s">
        <v>135</v>
      </c>
      <c r="E1546" s="26" t="s">
        <v>855</v>
      </c>
      <c r="F1546" s="27"/>
      <c r="G1546" s="20">
        <v>13751000</v>
      </c>
      <c r="H1546" s="15">
        <v>2026</v>
      </c>
    </row>
    <row r="1547" spans="2:8" ht="34.5" hidden="1" thickBot="1">
      <c r="B1547" s="94" t="s">
        <v>157</v>
      </c>
      <c r="C1547" s="18" t="s">
        <v>561</v>
      </c>
      <c r="D1547" s="18" t="s">
        <v>135</v>
      </c>
      <c r="E1547" s="26" t="s">
        <v>855</v>
      </c>
      <c r="F1547" s="26" t="s">
        <v>158</v>
      </c>
      <c r="G1547" s="20">
        <v>13751000</v>
      </c>
      <c r="H1547" s="15">
        <v>2026</v>
      </c>
    </row>
    <row r="1548" spans="2:8" ht="34.5" hidden="1" thickBot="1">
      <c r="B1548" s="94" t="s">
        <v>159</v>
      </c>
      <c r="C1548" s="18" t="s">
        <v>561</v>
      </c>
      <c r="D1548" s="18" t="s">
        <v>135</v>
      </c>
      <c r="E1548" s="26" t="s">
        <v>855</v>
      </c>
      <c r="F1548" s="26" t="s">
        <v>160</v>
      </c>
      <c r="G1548" s="20">
        <v>13751000</v>
      </c>
      <c r="H1548" s="15">
        <v>2026</v>
      </c>
    </row>
    <row r="1549" spans="2:8" ht="23.25" hidden="1" thickBot="1">
      <c r="B1549" s="94" t="s">
        <v>856</v>
      </c>
      <c r="C1549" s="18" t="s">
        <v>561</v>
      </c>
      <c r="D1549" s="18" t="s">
        <v>135</v>
      </c>
      <c r="E1549" s="26" t="s">
        <v>857</v>
      </c>
      <c r="F1549" s="27"/>
      <c r="G1549" s="20">
        <v>105774000</v>
      </c>
      <c r="H1549" s="15">
        <v>2026</v>
      </c>
    </row>
    <row r="1550" spans="2:8" ht="113.25" hidden="1" thickBot="1">
      <c r="B1550" s="94" t="s">
        <v>858</v>
      </c>
      <c r="C1550" s="18" t="s">
        <v>561</v>
      </c>
      <c r="D1550" s="18" t="s">
        <v>135</v>
      </c>
      <c r="E1550" s="26" t="s">
        <v>859</v>
      </c>
      <c r="F1550" s="27"/>
      <c r="G1550" s="20">
        <v>105774000</v>
      </c>
      <c r="H1550" s="15">
        <v>2026</v>
      </c>
    </row>
    <row r="1551" spans="2:8" ht="34.5" hidden="1" thickBot="1">
      <c r="B1551" s="94" t="s">
        <v>234</v>
      </c>
      <c r="C1551" s="18" t="s">
        <v>561</v>
      </c>
      <c r="D1551" s="18" t="s">
        <v>135</v>
      </c>
      <c r="E1551" s="26" t="s">
        <v>859</v>
      </c>
      <c r="F1551" s="26" t="s">
        <v>235</v>
      </c>
      <c r="G1551" s="20">
        <v>105774000</v>
      </c>
      <c r="H1551" s="15">
        <v>2026</v>
      </c>
    </row>
    <row r="1552" spans="2:8" ht="15.75" hidden="1" thickBot="1">
      <c r="B1552" s="94" t="s">
        <v>377</v>
      </c>
      <c r="C1552" s="18" t="s">
        <v>561</v>
      </c>
      <c r="D1552" s="18" t="s">
        <v>135</v>
      </c>
      <c r="E1552" s="26" t="s">
        <v>859</v>
      </c>
      <c r="F1552" s="26" t="s">
        <v>378</v>
      </c>
      <c r="G1552" s="20">
        <v>42770460</v>
      </c>
      <c r="H1552" s="15">
        <v>2026</v>
      </c>
    </row>
    <row r="1553" spans="2:8" ht="15.75" hidden="1" thickBot="1">
      <c r="B1553" s="94" t="s">
        <v>236</v>
      </c>
      <c r="C1553" s="18" t="s">
        <v>561</v>
      </c>
      <c r="D1553" s="18" t="s">
        <v>135</v>
      </c>
      <c r="E1553" s="26" t="s">
        <v>859</v>
      </c>
      <c r="F1553" s="26" t="s">
        <v>237</v>
      </c>
      <c r="G1553" s="20">
        <v>63003540</v>
      </c>
      <c r="H1553" s="15">
        <v>2026</v>
      </c>
    </row>
    <row r="1554" spans="2:8" ht="15.75" hidden="1" thickBot="1">
      <c r="B1554" s="94" t="s">
        <v>719</v>
      </c>
      <c r="C1554" s="18" t="s">
        <v>561</v>
      </c>
      <c r="D1554" s="18" t="s">
        <v>269</v>
      </c>
      <c r="E1554" s="26"/>
      <c r="F1554" s="19"/>
      <c r="G1554" s="20">
        <v>749202958.86000001</v>
      </c>
      <c r="H1554" s="15">
        <v>2026</v>
      </c>
    </row>
    <row r="1555" spans="2:8" ht="23.25" hidden="1" thickBot="1">
      <c r="B1555" s="94" t="s">
        <v>720</v>
      </c>
      <c r="C1555" s="18" t="s">
        <v>561</v>
      </c>
      <c r="D1555" s="18" t="s">
        <v>269</v>
      </c>
      <c r="E1555" s="26" t="s">
        <v>721</v>
      </c>
      <c r="F1555" s="18"/>
      <c r="G1555" s="20">
        <v>415360410</v>
      </c>
      <c r="H1555" s="15">
        <v>2026</v>
      </c>
    </row>
    <row r="1556" spans="2:8" ht="23.25" hidden="1" thickBot="1">
      <c r="B1556" s="94" t="s">
        <v>722</v>
      </c>
      <c r="C1556" s="18" t="s">
        <v>561</v>
      </c>
      <c r="D1556" s="18" t="s">
        <v>269</v>
      </c>
      <c r="E1556" s="26" t="s">
        <v>723</v>
      </c>
      <c r="F1556" s="26"/>
      <c r="G1556" s="20">
        <v>415360410</v>
      </c>
      <c r="H1556" s="15">
        <v>2026</v>
      </c>
    </row>
    <row r="1557" spans="2:8" ht="45.75" hidden="1" thickBot="1">
      <c r="B1557" s="94" t="s">
        <v>724</v>
      </c>
      <c r="C1557" s="18" t="s">
        <v>561</v>
      </c>
      <c r="D1557" s="18" t="s">
        <v>269</v>
      </c>
      <c r="E1557" s="26" t="s">
        <v>725</v>
      </c>
      <c r="F1557" s="27"/>
      <c r="G1557" s="20">
        <v>405820410</v>
      </c>
      <c r="H1557" s="15">
        <v>2026</v>
      </c>
    </row>
    <row r="1558" spans="2:8" ht="45.75" hidden="1" thickBot="1">
      <c r="B1558" s="94" t="s">
        <v>726</v>
      </c>
      <c r="C1558" s="18" t="s">
        <v>561</v>
      </c>
      <c r="D1558" s="18" t="s">
        <v>269</v>
      </c>
      <c r="E1558" s="26" t="s">
        <v>727</v>
      </c>
      <c r="F1558" s="27"/>
      <c r="G1558" s="20">
        <v>405820410</v>
      </c>
      <c r="H1558" s="15">
        <v>2026</v>
      </c>
    </row>
    <row r="1559" spans="2:8" ht="34.5" hidden="1" thickBot="1">
      <c r="B1559" s="94" t="s">
        <v>234</v>
      </c>
      <c r="C1559" s="18" t="s">
        <v>561</v>
      </c>
      <c r="D1559" s="18" t="s">
        <v>269</v>
      </c>
      <c r="E1559" s="26" t="s">
        <v>727</v>
      </c>
      <c r="F1559" s="26" t="s">
        <v>235</v>
      </c>
      <c r="G1559" s="20">
        <v>405820410</v>
      </c>
      <c r="H1559" s="15">
        <v>2026</v>
      </c>
    </row>
    <row r="1560" spans="2:8" ht="15.75" hidden="1" thickBot="1">
      <c r="B1560" s="94" t="s">
        <v>377</v>
      </c>
      <c r="C1560" s="18" t="s">
        <v>561</v>
      </c>
      <c r="D1560" s="18" t="s">
        <v>269</v>
      </c>
      <c r="E1560" s="26" t="s">
        <v>727</v>
      </c>
      <c r="F1560" s="26" t="s">
        <v>378</v>
      </c>
      <c r="G1560" s="20">
        <v>271606340</v>
      </c>
      <c r="H1560" s="15">
        <v>2026</v>
      </c>
    </row>
    <row r="1561" spans="2:8" ht="15.75" hidden="1" thickBot="1">
      <c r="B1561" s="94" t="s">
        <v>236</v>
      </c>
      <c r="C1561" s="18" t="s">
        <v>561</v>
      </c>
      <c r="D1561" s="18" t="s">
        <v>269</v>
      </c>
      <c r="E1561" s="26" t="s">
        <v>727</v>
      </c>
      <c r="F1561" s="26" t="s">
        <v>237</v>
      </c>
      <c r="G1561" s="20">
        <v>134214070</v>
      </c>
      <c r="H1561" s="15">
        <v>2026</v>
      </c>
    </row>
    <row r="1562" spans="2:8" ht="45.75" hidden="1" thickBot="1">
      <c r="B1562" s="94" t="s">
        <v>728</v>
      </c>
      <c r="C1562" s="18" t="s">
        <v>561</v>
      </c>
      <c r="D1562" s="18" t="s">
        <v>269</v>
      </c>
      <c r="E1562" s="26" t="s">
        <v>729</v>
      </c>
      <c r="F1562" s="27"/>
      <c r="G1562" s="20">
        <v>9540000</v>
      </c>
      <c r="H1562" s="15">
        <v>2026</v>
      </c>
    </row>
    <row r="1563" spans="2:8" ht="45.75" hidden="1" thickBot="1">
      <c r="B1563" s="94" t="s">
        <v>730</v>
      </c>
      <c r="C1563" s="18" t="s">
        <v>561</v>
      </c>
      <c r="D1563" s="18" t="s">
        <v>269</v>
      </c>
      <c r="E1563" s="26" t="s">
        <v>731</v>
      </c>
      <c r="F1563" s="27"/>
      <c r="G1563" s="20">
        <v>9540000</v>
      </c>
      <c r="H1563" s="15">
        <v>2026</v>
      </c>
    </row>
    <row r="1564" spans="2:8" ht="34.5" hidden="1" thickBot="1">
      <c r="B1564" s="94" t="s">
        <v>234</v>
      </c>
      <c r="C1564" s="18" t="s">
        <v>561</v>
      </c>
      <c r="D1564" s="18" t="s">
        <v>269</v>
      </c>
      <c r="E1564" s="26" t="s">
        <v>731</v>
      </c>
      <c r="F1564" s="26" t="s">
        <v>235</v>
      </c>
      <c r="G1564" s="20">
        <v>9540000</v>
      </c>
      <c r="H1564" s="15">
        <v>2026</v>
      </c>
    </row>
    <row r="1565" spans="2:8" ht="15.75" hidden="1" thickBot="1">
      <c r="B1565" s="94" t="s">
        <v>377</v>
      </c>
      <c r="C1565" s="18" t="s">
        <v>561</v>
      </c>
      <c r="D1565" s="18" t="s">
        <v>269</v>
      </c>
      <c r="E1565" s="26" t="s">
        <v>731</v>
      </c>
      <c r="F1565" s="26" t="s">
        <v>378</v>
      </c>
      <c r="G1565" s="20">
        <v>8540000</v>
      </c>
      <c r="H1565" s="15">
        <v>2026</v>
      </c>
    </row>
    <row r="1566" spans="2:8" ht="15.75" hidden="1" thickBot="1">
      <c r="B1566" s="94" t="s">
        <v>236</v>
      </c>
      <c r="C1566" s="18" t="s">
        <v>561</v>
      </c>
      <c r="D1566" s="18" t="s">
        <v>269</v>
      </c>
      <c r="E1566" s="26" t="s">
        <v>731</v>
      </c>
      <c r="F1566" s="26" t="s">
        <v>237</v>
      </c>
      <c r="G1566" s="20">
        <v>1000000</v>
      </c>
      <c r="H1566" s="15">
        <v>2026</v>
      </c>
    </row>
    <row r="1567" spans="2:8" ht="45.75" hidden="1" thickBot="1">
      <c r="B1567" s="94" t="s">
        <v>732</v>
      </c>
      <c r="C1567" s="18" t="s">
        <v>561</v>
      </c>
      <c r="D1567" s="18" t="s">
        <v>269</v>
      </c>
      <c r="E1567" s="26" t="s">
        <v>733</v>
      </c>
      <c r="F1567" s="27"/>
      <c r="G1567" s="20">
        <v>0</v>
      </c>
      <c r="H1567" s="15">
        <v>2026</v>
      </c>
    </row>
    <row r="1568" spans="2:8" ht="45.75" hidden="1" thickBot="1">
      <c r="B1568" s="94" t="s">
        <v>734</v>
      </c>
      <c r="C1568" s="18" t="s">
        <v>561</v>
      </c>
      <c r="D1568" s="18" t="s">
        <v>269</v>
      </c>
      <c r="E1568" s="26" t="s">
        <v>735</v>
      </c>
      <c r="F1568" s="27"/>
      <c r="G1568" s="20">
        <v>0</v>
      </c>
      <c r="H1568" s="15">
        <v>2026</v>
      </c>
    </row>
    <row r="1569" spans="2:8" ht="34.5" hidden="1" thickBot="1">
      <c r="B1569" s="94" t="s">
        <v>234</v>
      </c>
      <c r="C1569" s="18" t="s">
        <v>561</v>
      </c>
      <c r="D1569" s="18" t="s">
        <v>269</v>
      </c>
      <c r="E1569" s="26" t="s">
        <v>735</v>
      </c>
      <c r="F1569" s="26" t="s">
        <v>235</v>
      </c>
      <c r="G1569" s="20">
        <v>0</v>
      </c>
      <c r="H1569" s="15">
        <v>2026</v>
      </c>
    </row>
    <row r="1570" spans="2:8" ht="15.75" hidden="1" thickBot="1">
      <c r="B1570" s="94" t="s">
        <v>377</v>
      </c>
      <c r="C1570" s="18" t="s">
        <v>561</v>
      </c>
      <c r="D1570" s="18" t="s">
        <v>269</v>
      </c>
      <c r="E1570" s="26" t="s">
        <v>735</v>
      </c>
      <c r="F1570" s="26" t="s">
        <v>378</v>
      </c>
      <c r="G1570" s="20">
        <v>0</v>
      </c>
      <c r="H1570" s="15">
        <v>2026</v>
      </c>
    </row>
    <row r="1571" spans="2:8" ht="15.75" hidden="1" thickBot="1">
      <c r="B1571" s="94" t="s">
        <v>236</v>
      </c>
      <c r="C1571" s="18" t="s">
        <v>561</v>
      </c>
      <c r="D1571" s="18" t="s">
        <v>269</v>
      </c>
      <c r="E1571" s="26" t="s">
        <v>735</v>
      </c>
      <c r="F1571" s="26" t="s">
        <v>237</v>
      </c>
      <c r="G1571" s="20">
        <v>0</v>
      </c>
      <c r="H1571" s="15">
        <v>2026</v>
      </c>
    </row>
    <row r="1572" spans="2:8" ht="23.25" hidden="1" thickBot="1">
      <c r="B1572" s="94" t="s">
        <v>736</v>
      </c>
      <c r="C1572" s="18" t="s">
        <v>561</v>
      </c>
      <c r="D1572" s="18" t="s">
        <v>269</v>
      </c>
      <c r="E1572" s="26" t="s">
        <v>737</v>
      </c>
      <c r="F1572" s="27"/>
      <c r="G1572" s="20">
        <v>0</v>
      </c>
      <c r="H1572" s="15">
        <v>2026</v>
      </c>
    </row>
    <row r="1573" spans="2:8" ht="68.25" hidden="1" thickBot="1">
      <c r="B1573" s="94" t="s">
        <v>738</v>
      </c>
      <c r="C1573" s="18" t="s">
        <v>561</v>
      </c>
      <c r="D1573" s="18" t="s">
        <v>269</v>
      </c>
      <c r="E1573" s="26" t="s">
        <v>739</v>
      </c>
      <c r="F1573" s="27"/>
      <c r="G1573" s="20">
        <v>0</v>
      </c>
      <c r="H1573" s="15">
        <v>2026</v>
      </c>
    </row>
    <row r="1574" spans="2:8" ht="34.5" hidden="1" thickBot="1">
      <c r="B1574" s="94" t="s">
        <v>234</v>
      </c>
      <c r="C1574" s="18" t="s">
        <v>561</v>
      </c>
      <c r="D1574" s="18" t="s">
        <v>269</v>
      </c>
      <c r="E1574" s="26" t="s">
        <v>739</v>
      </c>
      <c r="F1574" s="26" t="s">
        <v>235</v>
      </c>
      <c r="G1574" s="20">
        <v>0</v>
      </c>
      <c r="H1574" s="15">
        <v>2026</v>
      </c>
    </row>
    <row r="1575" spans="2:8" ht="15.75" hidden="1" thickBot="1">
      <c r="B1575" s="94" t="s">
        <v>377</v>
      </c>
      <c r="C1575" s="18" t="s">
        <v>561</v>
      </c>
      <c r="D1575" s="18" t="s">
        <v>269</v>
      </c>
      <c r="E1575" s="26" t="s">
        <v>739</v>
      </c>
      <c r="F1575" s="26" t="s">
        <v>378</v>
      </c>
      <c r="G1575" s="20">
        <v>0</v>
      </c>
      <c r="H1575" s="15">
        <v>2026</v>
      </c>
    </row>
    <row r="1576" spans="2:8" ht="15.75" hidden="1" thickBot="1">
      <c r="B1576" s="94" t="s">
        <v>236</v>
      </c>
      <c r="C1576" s="18" t="s">
        <v>561</v>
      </c>
      <c r="D1576" s="18" t="s">
        <v>269</v>
      </c>
      <c r="E1576" s="26" t="s">
        <v>739</v>
      </c>
      <c r="F1576" s="26" t="s">
        <v>237</v>
      </c>
      <c r="G1576" s="20">
        <v>0</v>
      </c>
      <c r="H1576" s="15">
        <v>2026</v>
      </c>
    </row>
    <row r="1577" spans="2:8" ht="15.75" hidden="1" thickBot="1">
      <c r="B1577" s="94" t="s">
        <v>195</v>
      </c>
      <c r="C1577" s="18" t="s">
        <v>561</v>
      </c>
      <c r="D1577" s="18" t="s">
        <v>269</v>
      </c>
      <c r="E1577" s="26" t="s">
        <v>196</v>
      </c>
      <c r="F1577" s="18"/>
      <c r="G1577" s="20">
        <v>333842548.86000001</v>
      </c>
      <c r="H1577" s="15">
        <v>2026</v>
      </c>
    </row>
    <row r="1578" spans="2:8" ht="15.75" hidden="1" thickBot="1">
      <c r="B1578" s="94" t="s">
        <v>197</v>
      </c>
      <c r="C1578" s="18" t="s">
        <v>561</v>
      </c>
      <c r="D1578" s="18" t="s">
        <v>269</v>
      </c>
      <c r="E1578" s="26" t="s">
        <v>198</v>
      </c>
      <c r="F1578" s="26"/>
      <c r="G1578" s="20">
        <v>31390000</v>
      </c>
      <c r="H1578" s="15">
        <v>2026</v>
      </c>
    </row>
    <row r="1579" spans="2:8" ht="34.5" hidden="1" thickBot="1">
      <c r="B1579" s="94" t="s">
        <v>199</v>
      </c>
      <c r="C1579" s="18" t="s">
        <v>561</v>
      </c>
      <c r="D1579" s="18" t="s">
        <v>269</v>
      </c>
      <c r="E1579" s="26" t="s">
        <v>200</v>
      </c>
      <c r="F1579" s="27"/>
      <c r="G1579" s="20">
        <v>31390000</v>
      </c>
      <c r="H1579" s="15">
        <v>2026</v>
      </c>
    </row>
    <row r="1580" spans="2:8" ht="214.5" hidden="1" thickBot="1">
      <c r="B1580" s="94" t="s">
        <v>823</v>
      </c>
      <c r="C1580" s="18" t="s">
        <v>561</v>
      </c>
      <c r="D1580" s="18" t="s">
        <v>269</v>
      </c>
      <c r="E1580" s="26" t="s">
        <v>824</v>
      </c>
      <c r="F1580" s="27"/>
      <c r="G1580" s="20">
        <v>29103000</v>
      </c>
      <c r="H1580" s="15">
        <v>2026</v>
      </c>
    </row>
    <row r="1581" spans="2:8" ht="34.5" hidden="1" thickBot="1">
      <c r="B1581" s="94" t="s">
        <v>234</v>
      </c>
      <c r="C1581" s="18" t="s">
        <v>561</v>
      </c>
      <c r="D1581" s="18" t="s">
        <v>269</v>
      </c>
      <c r="E1581" s="26" t="s">
        <v>824</v>
      </c>
      <c r="F1581" s="26" t="s">
        <v>235</v>
      </c>
      <c r="G1581" s="20">
        <v>29103000</v>
      </c>
      <c r="H1581" s="15">
        <v>2026</v>
      </c>
    </row>
    <row r="1582" spans="2:8" ht="15.75" hidden="1" thickBot="1">
      <c r="B1582" s="94" t="s">
        <v>377</v>
      </c>
      <c r="C1582" s="18" t="s">
        <v>561</v>
      </c>
      <c r="D1582" s="18" t="s">
        <v>269</v>
      </c>
      <c r="E1582" s="26" t="s">
        <v>824</v>
      </c>
      <c r="F1582" s="26" t="s">
        <v>378</v>
      </c>
      <c r="G1582" s="20">
        <v>11343770</v>
      </c>
      <c r="H1582" s="15">
        <v>2026</v>
      </c>
    </row>
    <row r="1583" spans="2:8" ht="15.75" hidden="1" thickBot="1">
      <c r="B1583" s="94" t="s">
        <v>236</v>
      </c>
      <c r="C1583" s="18" t="s">
        <v>561</v>
      </c>
      <c r="D1583" s="18" t="s">
        <v>269</v>
      </c>
      <c r="E1583" s="26" t="s">
        <v>824</v>
      </c>
      <c r="F1583" s="26" t="s">
        <v>237</v>
      </c>
      <c r="G1583" s="20">
        <v>17759230</v>
      </c>
      <c r="H1583" s="15">
        <v>2026</v>
      </c>
    </row>
    <row r="1584" spans="2:8" ht="192" hidden="1" thickBot="1">
      <c r="B1584" s="94" t="s">
        <v>825</v>
      </c>
      <c r="C1584" s="18" t="s">
        <v>561</v>
      </c>
      <c r="D1584" s="18" t="s">
        <v>269</v>
      </c>
      <c r="E1584" s="26" t="s">
        <v>826</v>
      </c>
      <c r="F1584" s="27"/>
      <c r="G1584" s="20">
        <v>1897000</v>
      </c>
      <c r="H1584" s="15">
        <v>2026</v>
      </c>
    </row>
    <row r="1585" spans="2:8" ht="34.5" hidden="1" thickBot="1">
      <c r="B1585" s="94" t="s">
        <v>234</v>
      </c>
      <c r="C1585" s="18" t="s">
        <v>561</v>
      </c>
      <c r="D1585" s="18" t="s">
        <v>269</v>
      </c>
      <c r="E1585" s="26" t="s">
        <v>826</v>
      </c>
      <c r="F1585" s="26" t="s">
        <v>235</v>
      </c>
      <c r="G1585" s="20">
        <v>1897000</v>
      </c>
      <c r="H1585" s="15">
        <v>2026</v>
      </c>
    </row>
    <row r="1586" spans="2:8" ht="57" hidden="1" thickBot="1">
      <c r="B1586" s="94" t="s">
        <v>610</v>
      </c>
      <c r="C1586" s="18" t="s">
        <v>561</v>
      </c>
      <c r="D1586" s="18" t="s">
        <v>269</v>
      </c>
      <c r="E1586" s="26" t="s">
        <v>826</v>
      </c>
      <c r="F1586" s="26" t="s">
        <v>611</v>
      </c>
      <c r="G1586" s="20">
        <v>1897000</v>
      </c>
      <c r="H1586" s="15">
        <v>2026</v>
      </c>
    </row>
    <row r="1587" spans="2:8" ht="68.25" hidden="1" thickBot="1">
      <c r="B1587" s="94" t="s">
        <v>829</v>
      </c>
      <c r="C1587" s="18" t="s">
        <v>561</v>
      </c>
      <c r="D1587" s="18" t="s">
        <v>269</v>
      </c>
      <c r="E1587" s="26" t="s">
        <v>830</v>
      </c>
      <c r="F1587" s="27"/>
      <c r="G1587" s="20">
        <v>390000</v>
      </c>
      <c r="H1587" s="15">
        <v>2026</v>
      </c>
    </row>
    <row r="1588" spans="2:8" ht="34.5" hidden="1" thickBot="1">
      <c r="B1588" s="94" t="s">
        <v>234</v>
      </c>
      <c r="C1588" s="18" t="s">
        <v>561</v>
      </c>
      <c r="D1588" s="18" t="s">
        <v>269</v>
      </c>
      <c r="E1588" s="26" t="s">
        <v>830</v>
      </c>
      <c r="F1588" s="26" t="s">
        <v>235</v>
      </c>
      <c r="G1588" s="20">
        <v>390000</v>
      </c>
      <c r="H1588" s="15">
        <v>2026</v>
      </c>
    </row>
    <row r="1589" spans="2:8" ht="15.75" hidden="1" thickBot="1">
      <c r="B1589" s="94" t="s">
        <v>377</v>
      </c>
      <c r="C1589" s="18" t="s">
        <v>561</v>
      </c>
      <c r="D1589" s="18" t="s">
        <v>269</v>
      </c>
      <c r="E1589" s="26" t="s">
        <v>830</v>
      </c>
      <c r="F1589" s="26" t="s">
        <v>378</v>
      </c>
      <c r="G1589" s="20">
        <v>160000</v>
      </c>
      <c r="H1589" s="15">
        <v>2026</v>
      </c>
    </row>
    <row r="1590" spans="2:8" ht="15.75" hidden="1" thickBot="1">
      <c r="B1590" s="94" t="s">
        <v>236</v>
      </c>
      <c r="C1590" s="18" t="s">
        <v>561</v>
      </c>
      <c r="D1590" s="18" t="s">
        <v>269</v>
      </c>
      <c r="E1590" s="26" t="s">
        <v>830</v>
      </c>
      <c r="F1590" s="26" t="s">
        <v>237</v>
      </c>
      <c r="G1590" s="20">
        <v>230000</v>
      </c>
      <c r="H1590" s="15">
        <v>2026</v>
      </c>
    </row>
    <row r="1591" spans="2:8" ht="34.5" hidden="1" thickBot="1">
      <c r="B1591" s="94" t="s">
        <v>860</v>
      </c>
      <c r="C1591" s="18" t="s">
        <v>561</v>
      </c>
      <c r="D1591" s="18" t="s">
        <v>269</v>
      </c>
      <c r="E1591" s="26" t="s">
        <v>861</v>
      </c>
      <c r="F1591" s="26"/>
      <c r="G1591" s="20">
        <v>302452548.86000001</v>
      </c>
      <c r="H1591" s="15">
        <v>2026</v>
      </c>
    </row>
    <row r="1592" spans="2:8" ht="34.5" hidden="1" thickBot="1">
      <c r="B1592" s="94" t="s">
        <v>862</v>
      </c>
      <c r="C1592" s="18" t="s">
        <v>561</v>
      </c>
      <c r="D1592" s="18" t="s">
        <v>269</v>
      </c>
      <c r="E1592" s="26" t="s">
        <v>863</v>
      </c>
      <c r="F1592" s="27"/>
      <c r="G1592" s="20">
        <v>222144933</v>
      </c>
      <c r="H1592" s="15">
        <v>2026</v>
      </c>
    </row>
    <row r="1593" spans="2:8" ht="45.75" hidden="1" thickBot="1">
      <c r="B1593" s="94" t="s">
        <v>864</v>
      </c>
      <c r="C1593" s="18" t="s">
        <v>561</v>
      </c>
      <c r="D1593" s="18" t="s">
        <v>269</v>
      </c>
      <c r="E1593" s="26" t="s">
        <v>865</v>
      </c>
      <c r="F1593" s="27"/>
      <c r="G1593" s="20">
        <v>222144933</v>
      </c>
      <c r="H1593" s="15">
        <v>2026</v>
      </c>
    </row>
    <row r="1594" spans="2:8" ht="34.5" hidden="1" thickBot="1">
      <c r="B1594" s="94" t="s">
        <v>234</v>
      </c>
      <c r="C1594" s="18" t="s">
        <v>561</v>
      </c>
      <c r="D1594" s="18" t="s">
        <v>269</v>
      </c>
      <c r="E1594" s="26" t="s">
        <v>865</v>
      </c>
      <c r="F1594" s="26" t="s">
        <v>235</v>
      </c>
      <c r="G1594" s="20">
        <v>222144933</v>
      </c>
      <c r="H1594" s="15">
        <v>2026</v>
      </c>
    </row>
    <row r="1595" spans="2:8" ht="15.75" hidden="1" thickBot="1">
      <c r="B1595" s="94" t="s">
        <v>236</v>
      </c>
      <c r="C1595" s="18" t="s">
        <v>561</v>
      </c>
      <c r="D1595" s="18" t="s">
        <v>269</v>
      </c>
      <c r="E1595" s="26" t="s">
        <v>865</v>
      </c>
      <c r="F1595" s="26" t="s">
        <v>237</v>
      </c>
      <c r="G1595" s="20">
        <v>222144933</v>
      </c>
      <c r="H1595" s="15">
        <v>2026</v>
      </c>
    </row>
    <row r="1596" spans="2:8" ht="45.75" hidden="1" thickBot="1">
      <c r="B1596" s="94" t="s">
        <v>866</v>
      </c>
      <c r="C1596" s="18" t="s">
        <v>561</v>
      </c>
      <c r="D1596" s="18" t="s">
        <v>269</v>
      </c>
      <c r="E1596" s="26" t="s">
        <v>867</v>
      </c>
      <c r="F1596" s="27"/>
      <c r="G1596" s="20">
        <v>80307615.859999999</v>
      </c>
      <c r="H1596" s="15">
        <v>2026</v>
      </c>
    </row>
    <row r="1597" spans="2:8" ht="45.75" hidden="1" thickBot="1">
      <c r="B1597" s="94" t="s">
        <v>868</v>
      </c>
      <c r="C1597" s="18" t="s">
        <v>561</v>
      </c>
      <c r="D1597" s="18" t="s">
        <v>269</v>
      </c>
      <c r="E1597" s="26" t="s">
        <v>869</v>
      </c>
      <c r="F1597" s="27"/>
      <c r="G1597" s="20">
        <v>80307615.859999999</v>
      </c>
      <c r="H1597" s="15">
        <v>2026</v>
      </c>
    </row>
    <row r="1598" spans="2:8" ht="34.5" hidden="1" thickBot="1">
      <c r="B1598" s="94" t="s">
        <v>234</v>
      </c>
      <c r="C1598" s="18" t="s">
        <v>561</v>
      </c>
      <c r="D1598" s="18" t="s">
        <v>269</v>
      </c>
      <c r="E1598" s="26" t="s">
        <v>869</v>
      </c>
      <c r="F1598" s="26" t="s">
        <v>235</v>
      </c>
      <c r="G1598" s="20">
        <v>80307615.859999999</v>
      </c>
      <c r="H1598" s="15">
        <v>2026</v>
      </c>
    </row>
    <row r="1599" spans="2:8" ht="15.75" hidden="1" thickBot="1">
      <c r="B1599" s="94" t="s">
        <v>377</v>
      </c>
      <c r="C1599" s="18" t="s">
        <v>561</v>
      </c>
      <c r="D1599" s="18" t="s">
        <v>269</v>
      </c>
      <c r="E1599" s="26" t="s">
        <v>869</v>
      </c>
      <c r="F1599" s="26" t="s">
        <v>378</v>
      </c>
      <c r="G1599" s="20">
        <v>13723622.859999999</v>
      </c>
      <c r="H1599" s="15">
        <v>2026</v>
      </c>
    </row>
    <row r="1600" spans="2:8" ht="15.75" hidden="1" thickBot="1">
      <c r="B1600" s="94" t="s">
        <v>236</v>
      </c>
      <c r="C1600" s="18" t="s">
        <v>561</v>
      </c>
      <c r="D1600" s="18" t="s">
        <v>269</v>
      </c>
      <c r="E1600" s="26" t="s">
        <v>869</v>
      </c>
      <c r="F1600" s="26" t="s">
        <v>237</v>
      </c>
      <c r="G1600" s="20">
        <v>66583993</v>
      </c>
      <c r="H1600" s="15">
        <v>2026</v>
      </c>
    </row>
    <row r="1601" spans="2:8" ht="34.5" hidden="1" thickBot="1">
      <c r="B1601" s="94" t="s">
        <v>562</v>
      </c>
      <c r="C1601" s="18" t="s">
        <v>561</v>
      </c>
      <c r="D1601" s="18" t="s">
        <v>345</v>
      </c>
      <c r="E1601" s="26"/>
      <c r="F1601" s="19"/>
      <c r="G1601" s="20">
        <v>0</v>
      </c>
      <c r="H1601" s="15">
        <v>2026</v>
      </c>
    </row>
    <row r="1602" spans="2:8" ht="34.5" hidden="1" thickBot="1">
      <c r="B1602" s="94" t="s">
        <v>136</v>
      </c>
      <c r="C1602" s="18" t="s">
        <v>561</v>
      </c>
      <c r="D1602" s="18" t="s">
        <v>345</v>
      </c>
      <c r="E1602" s="26" t="s">
        <v>137</v>
      </c>
      <c r="F1602" s="18"/>
      <c r="G1602" s="20">
        <v>0</v>
      </c>
      <c r="H1602" s="15">
        <v>2026</v>
      </c>
    </row>
    <row r="1603" spans="2:8" ht="15.75" hidden="1" thickBot="1">
      <c r="B1603" s="94" t="s">
        <v>138</v>
      </c>
      <c r="C1603" s="18" t="s">
        <v>561</v>
      </c>
      <c r="D1603" s="18" t="s">
        <v>345</v>
      </c>
      <c r="E1603" s="26" t="s">
        <v>139</v>
      </c>
      <c r="F1603" s="26"/>
      <c r="G1603" s="20">
        <v>0</v>
      </c>
      <c r="H1603" s="15">
        <v>2026</v>
      </c>
    </row>
    <row r="1604" spans="2:8" ht="45.75" hidden="1" thickBot="1">
      <c r="B1604" s="94" t="s">
        <v>563</v>
      </c>
      <c r="C1604" s="18" t="s">
        <v>561</v>
      </c>
      <c r="D1604" s="18" t="s">
        <v>345</v>
      </c>
      <c r="E1604" s="26" t="s">
        <v>564</v>
      </c>
      <c r="F1604" s="27"/>
      <c r="G1604" s="20">
        <v>0</v>
      </c>
      <c r="H1604" s="15">
        <v>2026</v>
      </c>
    </row>
    <row r="1605" spans="2:8" ht="135.75" hidden="1" thickBot="1">
      <c r="B1605" s="94" t="s">
        <v>565</v>
      </c>
      <c r="C1605" s="18" t="s">
        <v>561</v>
      </c>
      <c r="D1605" s="18" t="s">
        <v>345</v>
      </c>
      <c r="E1605" s="26" t="s">
        <v>566</v>
      </c>
      <c r="F1605" s="27"/>
      <c r="G1605" s="20">
        <v>0</v>
      </c>
      <c r="H1605" s="15">
        <v>2026</v>
      </c>
    </row>
    <row r="1606" spans="2:8" ht="34.5" hidden="1" thickBot="1">
      <c r="B1606" s="94" t="s">
        <v>157</v>
      </c>
      <c r="C1606" s="18" t="s">
        <v>561</v>
      </c>
      <c r="D1606" s="18" t="s">
        <v>345</v>
      </c>
      <c r="E1606" s="26" t="s">
        <v>566</v>
      </c>
      <c r="F1606" s="26" t="s">
        <v>158</v>
      </c>
      <c r="G1606" s="20">
        <v>0</v>
      </c>
      <c r="H1606" s="15">
        <v>2026</v>
      </c>
    </row>
    <row r="1607" spans="2:8" ht="34.5" hidden="1" thickBot="1">
      <c r="B1607" s="94" t="s">
        <v>159</v>
      </c>
      <c r="C1607" s="18" t="s">
        <v>561</v>
      </c>
      <c r="D1607" s="18" t="s">
        <v>345</v>
      </c>
      <c r="E1607" s="26" t="s">
        <v>566</v>
      </c>
      <c r="F1607" s="26" t="s">
        <v>160</v>
      </c>
      <c r="G1607" s="20">
        <v>0</v>
      </c>
      <c r="H1607" s="15">
        <v>2026</v>
      </c>
    </row>
    <row r="1608" spans="2:8" ht="15.75" hidden="1" thickBot="1">
      <c r="B1608" s="94" t="s">
        <v>652</v>
      </c>
      <c r="C1608" s="18" t="s">
        <v>561</v>
      </c>
      <c r="D1608" s="18" t="s">
        <v>561</v>
      </c>
      <c r="E1608" s="26"/>
      <c r="F1608" s="19"/>
      <c r="G1608" s="20">
        <v>54858000</v>
      </c>
      <c r="H1608" s="15">
        <v>2026</v>
      </c>
    </row>
    <row r="1609" spans="2:8" ht="57" hidden="1" thickBot="1">
      <c r="B1609" s="94" t="s">
        <v>219</v>
      </c>
      <c r="C1609" s="18" t="s">
        <v>561</v>
      </c>
      <c r="D1609" s="18" t="s">
        <v>561</v>
      </c>
      <c r="E1609" s="26" t="s">
        <v>220</v>
      </c>
      <c r="F1609" s="18"/>
      <c r="G1609" s="20">
        <v>54858000</v>
      </c>
      <c r="H1609" s="15">
        <v>2026</v>
      </c>
    </row>
    <row r="1610" spans="2:8" ht="15.75" hidden="1" thickBot="1">
      <c r="B1610" s="94" t="s">
        <v>653</v>
      </c>
      <c r="C1610" s="18" t="s">
        <v>561</v>
      </c>
      <c r="D1610" s="18" t="s">
        <v>561</v>
      </c>
      <c r="E1610" s="26" t="s">
        <v>654</v>
      </c>
      <c r="F1610" s="26"/>
      <c r="G1610" s="20">
        <v>15683000</v>
      </c>
      <c r="H1610" s="15">
        <v>2026</v>
      </c>
    </row>
    <row r="1611" spans="2:8" ht="23.25" hidden="1" thickBot="1">
      <c r="B1611" s="94" t="s">
        <v>655</v>
      </c>
      <c r="C1611" s="18" t="s">
        <v>561</v>
      </c>
      <c r="D1611" s="18" t="s">
        <v>561</v>
      </c>
      <c r="E1611" s="26" t="s">
        <v>656</v>
      </c>
      <c r="F1611" s="27"/>
      <c r="G1611" s="20">
        <v>2683000</v>
      </c>
      <c r="H1611" s="15">
        <v>2026</v>
      </c>
    </row>
    <row r="1612" spans="2:8" ht="45.75" hidden="1" thickBot="1">
      <c r="B1612" s="94" t="s">
        <v>657</v>
      </c>
      <c r="C1612" s="18" t="s">
        <v>561</v>
      </c>
      <c r="D1612" s="18" t="s">
        <v>561</v>
      </c>
      <c r="E1612" s="26" t="s">
        <v>658</v>
      </c>
      <c r="F1612" s="27"/>
      <c r="G1612" s="20">
        <v>2683000</v>
      </c>
      <c r="H1612" s="15">
        <v>2026</v>
      </c>
    </row>
    <row r="1613" spans="2:8" ht="34.5" hidden="1" thickBot="1">
      <c r="B1613" s="94" t="s">
        <v>234</v>
      </c>
      <c r="C1613" s="18" t="s">
        <v>561</v>
      </c>
      <c r="D1613" s="18" t="s">
        <v>561</v>
      </c>
      <c r="E1613" s="26" t="s">
        <v>658</v>
      </c>
      <c r="F1613" s="26" t="s">
        <v>235</v>
      </c>
      <c r="G1613" s="20">
        <v>2683000</v>
      </c>
      <c r="H1613" s="15">
        <v>2026</v>
      </c>
    </row>
    <row r="1614" spans="2:8" ht="15.75" hidden="1" thickBot="1">
      <c r="B1614" s="94" t="s">
        <v>377</v>
      </c>
      <c r="C1614" s="18" t="s">
        <v>561</v>
      </c>
      <c r="D1614" s="18" t="s">
        <v>561</v>
      </c>
      <c r="E1614" s="26" t="s">
        <v>658</v>
      </c>
      <c r="F1614" s="26" t="s">
        <v>378</v>
      </c>
      <c r="G1614" s="20">
        <v>2683000</v>
      </c>
      <c r="H1614" s="15">
        <v>2026</v>
      </c>
    </row>
    <row r="1615" spans="2:8" ht="113.25" hidden="1" thickBot="1">
      <c r="B1615" s="94" t="s">
        <v>659</v>
      </c>
      <c r="C1615" s="18" t="s">
        <v>561</v>
      </c>
      <c r="D1615" s="18" t="s">
        <v>561</v>
      </c>
      <c r="E1615" s="26" t="s">
        <v>660</v>
      </c>
      <c r="F1615" s="27"/>
      <c r="G1615" s="20">
        <v>13000000</v>
      </c>
      <c r="H1615" s="15">
        <v>2026</v>
      </c>
    </row>
    <row r="1616" spans="2:8" ht="45.75" hidden="1" thickBot="1">
      <c r="B1616" s="94" t="s">
        <v>661</v>
      </c>
      <c r="C1616" s="18" t="s">
        <v>561</v>
      </c>
      <c r="D1616" s="18" t="s">
        <v>561</v>
      </c>
      <c r="E1616" s="26" t="s">
        <v>662</v>
      </c>
      <c r="F1616" s="27"/>
      <c r="G1616" s="20">
        <v>13000000</v>
      </c>
      <c r="H1616" s="15">
        <v>2026</v>
      </c>
    </row>
    <row r="1617" spans="2:8" ht="34.5" hidden="1" thickBot="1">
      <c r="B1617" s="94" t="s">
        <v>234</v>
      </c>
      <c r="C1617" s="18" t="s">
        <v>561</v>
      </c>
      <c r="D1617" s="18" t="s">
        <v>561</v>
      </c>
      <c r="E1617" s="26" t="s">
        <v>662</v>
      </c>
      <c r="F1617" s="26" t="s">
        <v>235</v>
      </c>
      <c r="G1617" s="20">
        <v>13000000</v>
      </c>
      <c r="H1617" s="15">
        <v>2026</v>
      </c>
    </row>
    <row r="1618" spans="2:8" ht="15.75" hidden="1" thickBot="1">
      <c r="B1618" s="94" t="s">
        <v>377</v>
      </c>
      <c r="C1618" s="18" t="s">
        <v>561</v>
      </c>
      <c r="D1618" s="18" t="s">
        <v>561</v>
      </c>
      <c r="E1618" s="26" t="s">
        <v>662</v>
      </c>
      <c r="F1618" s="26" t="s">
        <v>378</v>
      </c>
      <c r="G1618" s="20">
        <v>13000000</v>
      </c>
      <c r="H1618" s="15">
        <v>2026</v>
      </c>
    </row>
    <row r="1619" spans="2:8" ht="15.75" hidden="1" thickBot="1">
      <c r="B1619" s="94" t="s">
        <v>138</v>
      </c>
      <c r="C1619" s="18" t="s">
        <v>561</v>
      </c>
      <c r="D1619" s="18" t="s">
        <v>561</v>
      </c>
      <c r="E1619" s="26" t="s">
        <v>221</v>
      </c>
      <c r="F1619" s="26"/>
      <c r="G1619" s="20">
        <v>39175000</v>
      </c>
      <c r="H1619" s="15">
        <v>2026</v>
      </c>
    </row>
    <row r="1620" spans="2:8" ht="34.5" hidden="1" thickBot="1">
      <c r="B1620" s="94" t="s">
        <v>140</v>
      </c>
      <c r="C1620" s="18" t="s">
        <v>561</v>
      </c>
      <c r="D1620" s="18" t="s">
        <v>561</v>
      </c>
      <c r="E1620" s="26" t="s">
        <v>663</v>
      </c>
      <c r="F1620" s="27"/>
      <c r="G1620" s="20">
        <v>39175000</v>
      </c>
      <c r="H1620" s="15">
        <v>2026</v>
      </c>
    </row>
    <row r="1621" spans="2:8" ht="45.75" hidden="1" thickBot="1">
      <c r="B1621" s="94" t="s">
        <v>664</v>
      </c>
      <c r="C1621" s="18" t="s">
        <v>561</v>
      </c>
      <c r="D1621" s="18" t="s">
        <v>561</v>
      </c>
      <c r="E1621" s="26" t="s">
        <v>665</v>
      </c>
      <c r="F1621" s="27"/>
      <c r="G1621" s="20">
        <v>39175000</v>
      </c>
      <c r="H1621" s="15">
        <v>2026</v>
      </c>
    </row>
    <row r="1622" spans="2:8" ht="34.5" hidden="1" thickBot="1">
      <c r="B1622" s="94" t="s">
        <v>234</v>
      </c>
      <c r="C1622" s="18" t="s">
        <v>561</v>
      </c>
      <c r="D1622" s="18" t="s">
        <v>561</v>
      </c>
      <c r="E1622" s="26" t="s">
        <v>665</v>
      </c>
      <c r="F1622" s="26" t="s">
        <v>235</v>
      </c>
      <c r="G1622" s="20">
        <v>39175000</v>
      </c>
      <c r="H1622" s="15">
        <v>2026</v>
      </c>
    </row>
    <row r="1623" spans="2:8" ht="15.75" hidden="1" thickBot="1">
      <c r="B1623" s="94" t="s">
        <v>377</v>
      </c>
      <c r="C1623" s="18" t="s">
        <v>561</v>
      </c>
      <c r="D1623" s="18" t="s">
        <v>561</v>
      </c>
      <c r="E1623" s="26" t="s">
        <v>665</v>
      </c>
      <c r="F1623" s="26" t="s">
        <v>378</v>
      </c>
      <c r="G1623" s="20">
        <v>39175000</v>
      </c>
      <c r="H1623" s="15">
        <v>2026</v>
      </c>
    </row>
    <row r="1624" spans="2:8" ht="15.75" hidden="1" thickBot="1">
      <c r="B1624" s="94" t="s">
        <v>870</v>
      </c>
      <c r="C1624" s="18" t="s">
        <v>561</v>
      </c>
      <c r="D1624" s="18" t="s">
        <v>271</v>
      </c>
      <c r="E1624" s="26"/>
      <c r="F1624" s="19"/>
      <c r="G1624" s="20">
        <v>87298512</v>
      </c>
      <c r="H1624" s="15">
        <v>2026</v>
      </c>
    </row>
    <row r="1625" spans="2:8" ht="15.75" hidden="1" thickBot="1">
      <c r="B1625" s="94" t="s">
        <v>195</v>
      </c>
      <c r="C1625" s="18" t="s">
        <v>561</v>
      </c>
      <c r="D1625" s="18" t="s">
        <v>271</v>
      </c>
      <c r="E1625" s="26" t="s">
        <v>196</v>
      </c>
      <c r="F1625" s="18"/>
      <c r="G1625" s="20">
        <v>59227512</v>
      </c>
      <c r="H1625" s="15">
        <v>2026</v>
      </c>
    </row>
    <row r="1626" spans="2:8" ht="15.75" hidden="1" thickBot="1">
      <c r="B1626" s="94" t="s">
        <v>197</v>
      </c>
      <c r="C1626" s="18" t="s">
        <v>561</v>
      </c>
      <c r="D1626" s="18" t="s">
        <v>271</v>
      </c>
      <c r="E1626" s="26" t="s">
        <v>198</v>
      </c>
      <c r="F1626" s="26"/>
      <c r="G1626" s="20">
        <v>10597520</v>
      </c>
      <c r="H1626" s="15">
        <v>2026</v>
      </c>
    </row>
    <row r="1627" spans="2:8" ht="23.25" hidden="1" thickBot="1">
      <c r="B1627" s="94" t="s">
        <v>856</v>
      </c>
      <c r="C1627" s="18" t="s">
        <v>561</v>
      </c>
      <c r="D1627" s="18" t="s">
        <v>271</v>
      </c>
      <c r="E1627" s="26" t="s">
        <v>857</v>
      </c>
      <c r="F1627" s="27"/>
      <c r="G1627" s="20">
        <v>10597520</v>
      </c>
      <c r="H1627" s="15">
        <v>2026</v>
      </c>
    </row>
    <row r="1628" spans="2:8" ht="147" hidden="1" thickBot="1">
      <c r="B1628" s="94" t="s">
        <v>871</v>
      </c>
      <c r="C1628" s="18" t="s">
        <v>561</v>
      </c>
      <c r="D1628" s="18" t="s">
        <v>271</v>
      </c>
      <c r="E1628" s="26" t="s">
        <v>872</v>
      </c>
      <c r="F1628" s="27"/>
      <c r="G1628" s="20">
        <v>1640520</v>
      </c>
      <c r="H1628" s="15">
        <v>2026</v>
      </c>
    </row>
    <row r="1629" spans="2:8" ht="34.5" hidden="1" thickBot="1">
      <c r="B1629" s="94" t="s">
        <v>234</v>
      </c>
      <c r="C1629" s="18" t="s">
        <v>561</v>
      </c>
      <c r="D1629" s="18" t="s">
        <v>271</v>
      </c>
      <c r="E1629" s="26" t="s">
        <v>872</v>
      </c>
      <c r="F1629" s="26" t="s">
        <v>235</v>
      </c>
      <c r="G1629" s="20">
        <v>1640520</v>
      </c>
      <c r="H1629" s="15">
        <v>2026</v>
      </c>
    </row>
    <row r="1630" spans="2:8" ht="15.75" hidden="1" thickBot="1">
      <c r="B1630" s="94" t="s">
        <v>377</v>
      </c>
      <c r="C1630" s="18" t="s">
        <v>561</v>
      </c>
      <c r="D1630" s="18" t="s">
        <v>271</v>
      </c>
      <c r="E1630" s="26" t="s">
        <v>872</v>
      </c>
      <c r="F1630" s="26" t="s">
        <v>378</v>
      </c>
      <c r="G1630" s="20">
        <v>624960</v>
      </c>
      <c r="H1630" s="15">
        <v>2026</v>
      </c>
    </row>
    <row r="1631" spans="2:8" ht="15.75" hidden="1" thickBot="1">
      <c r="B1631" s="94" t="s">
        <v>236</v>
      </c>
      <c r="C1631" s="18" t="s">
        <v>561</v>
      </c>
      <c r="D1631" s="18" t="s">
        <v>271</v>
      </c>
      <c r="E1631" s="26" t="s">
        <v>872</v>
      </c>
      <c r="F1631" s="26" t="s">
        <v>237</v>
      </c>
      <c r="G1631" s="20">
        <v>1015560</v>
      </c>
      <c r="H1631" s="15">
        <v>2026</v>
      </c>
    </row>
    <row r="1632" spans="2:8" ht="68.25" hidden="1" thickBot="1">
      <c r="B1632" s="94" t="s">
        <v>873</v>
      </c>
      <c r="C1632" s="18" t="s">
        <v>561</v>
      </c>
      <c r="D1632" s="18" t="s">
        <v>271</v>
      </c>
      <c r="E1632" s="26" t="s">
        <v>874</v>
      </c>
      <c r="F1632" s="27"/>
      <c r="G1632" s="20">
        <v>8957000</v>
      </c>
      <c r="H1632" s="15">
        <v>2026</v>
      </c>
    </row>
    <row r="1633" spans="2:8" ht="34.5" hidden="1" thickBot="1">
      <c r="B1633" s="94" t="s">
        <v>234</v>
      </c>
      <c r="C1633" s="18" t="s">
        <v>561</v>
      </c>
      <c r="D1633" s="18" t="s">
        <v>271</v>
      </c>
      <c r="E1633" s="26" t="s">
        <v>874</v>
      </c>
      <c r="F1633" s="26" t="s">
        <v>235</v>
      </c>
      <c r="G1633" s="20">
        <v>8957000</v>
      </c>
      <c r="H1633" s="15">
        <v>2026</v>
      </c>
    </row>
    <row r="1634" spans="2:8" ht="15.75" hidden="1" thickBot="1">
      <c r="B1634" s="94" t="s">
        <v>377</v>
      </c>
      <c r="C1634" s="18" t="s">
        <v>561</v>
      </c>
      <c r="D1634" s="18" t="s">
        <v>271</v>
      </c>
      <c r="E1634" s="26" t="s">
        <v>874</v>
      </c>
      <c r="F1634" s="26" t="s">
        <v>378</v>
      </c>
      <c r="G1634" s="20">
        <v>3412190.4</v>
      </c>
      <c r="H1634" s="15">
        <v>2026</v>
      </c>
    </row>
    <row r="1635" spans="2:8" ht="15.75" hidden="1" thickBot="1">
      <c r="B1635" s="94" t="s">
        <v>236</v>
      </c>
      <c r="C1635" s="18" t="s">
        <v>561</v>
      </c>
      <c r="D1635" s="18" t="s">
        <v>271</v>
      </c>
      <c r="E1635" s="26" t="s">
        <v>874</v>
      </c>
      <c r="F1635" s="26" t="s">
        <v>237</v>
      </c>
      <c r="G1635" s="20">
        <v>5544809.5999999996</v>
      </c>
      <c r="H1635" s="15">
        <v>2026</v>
      </c>
    </row>
    <row r="1636" spans="2:8" ht="15.75" hidden="1" thickBot="1">
      <c r="B1636" s="94" t="s">
        <v>138</v>
      </c>
      <c r="C1636" s="18" t="s">
        <v>561</v>
      </c>
      <c r="D1636" s="18" t="s">
        <v>271</v>
      </c>
      <c r="E1636" s="26" t="s">
        <v>875</v>
      </c>
      <c r="F1636" s="26"/>
      <c r="G1636" s="20">
        <v>48629992</v>
      </c>
      <c r="H1636" s="15">
        <v>2026</v>
      </c>
    </row>
    <row r="1637" spans="2:8" ht="34.5" hidden="1" thickBot="1">
      <c r="B1637" s="94" t="s">
        <v>140</v>
      </c>
      <c r="C1637" s="18" t="s">
        <v>561</v>
      </c>
      <c r="D1637" s="18" t="s">
        <v>271</v>
      </c>
      <c r="E1637" s="26" t="s">
        <v>876</v>
      </c>
      <c r="F1637" s="27"/>
      <c r="G1637" s="20">
        <v>48629992</v>
      </c>
      <c r="H1637" s="15">
        <v>2026</v>
      </c>
    </row>
    <row r="1638" spans="2:8" ht="23.25" hidden="1" thickBot="1">
      <c r="B1638" s="94" t="s">
        <v>711</v>
      </c>
      <c r="C1638" s="18" t="s">
        <v>561</v>
      </c>
      <c r="D1638" s="18" t="s">
        <v>271</v>
      </c>
      <c r="E1638" s="26" t="s">
        <v>877</v>
      </c>
      <c r="F1638" s="27"/>
      <c r="G1638" s="20">
        <v>48629992</v>
      </c>
      <c r="H1638" s="15">
        <v>2026</v>
      </c>
    </row>
    <row r="1639" spans="2:8" ht="68.25" hidden="1" thickBot="1">
      <c r="B1639" s="94" t="s">
        <v>144</v>
      </c>
      <c r="C1639" s="18" t="s">
        <v>561</v>
      </c>
      <c r="D1639" s="18" t="s">
        <v>271</v>
      </c>
      <c r="E1639" s="26" t="s">
        <v>877</v>
      </c>
      <c r="F1639" s="26" t="s">
        <v>145</v>
      </c>
      <c r="G1639" s="20">
        <v>46400623.299999997</v>
      </c>
      <c r="H1639" s="15">
        <v>2026</v>
      </c>
    </row>
    <row r="1640" spans="2:8" ht="34.5" hidden="1" thickBot="1">
      <c r="B1640" s="94" t="s">
        <v>146</v>
      </c>
      <c r="C1640" s="18" t="s">
        <v>561</v>
      </c>
      <c r="D1640" s="18" t="s">
        <v>271</v>
      </c>
      <c r="E1640" s="26" t="s">
        <v>877</v>
      </c>
      <c r="F1640" s="26" t="s">
        <v>147</v>
      </c>
      <c r="G1640" s="20">
        <v>46400623.299999997</v>
      </c>
      <c r="H1640" s="15">
        <v>2026</v>
      </c>
    </row>
    <row r="1641" spans="2:8" ht="34.5" hidden="1" thickBot="1">
      <c r="B1641" s="94" t="s">
        <v>157</v>
      </c>
      <c r="C1641" s="18" t="s">
        <v>561</v>
      </c>
      <c r="D1641" s="18" t="s">
        <v>271</v>
      </c>
      <c r="E1641" s="26" t="s">
        <v>877</v>
      </c>
      <c r="F1641" s="26" t="s">
        <v>158</v>
      </c>
      <c r="G1641" s="20">
        <v>2229368.7000000002</v>
      </c>
      <c r="H1641" s="15">
        <v>2026</v>
      </c>
    </row>
    <row r="1642" spans="2:8" ht="34.5" hidden="1" thickBot="1">
      <c r="B1642" s="94" t="s">
        <v>159</v>
      </c>
      <c r="C1642" s="18" t="s">
        <v>561</v>
      </c>
      <c r="D1642" s="18" t="s">
        <v>271</v>
      </c>
      <c r="E1642" s="26" t="s">
        <v>877</v>
      </c>
      <c r="F1642" s="26" t="s">
        <v>160</v>
      </c>
      <c r="G1642" s="20">
        <v>2229368.7000000002</v>
      </c>
      <c r="H1642" s="15">
        <v>2026</v>
      </c>
    </row>
    <row r="1643" spans="2:8" ht="23.25" hidden="1" thickBot="1">
      <c r="B1643" s="94" t="s">
        <v>150</v>
      </c>
      <c r="C1643" s="18" t="s">
        <v>561</v>
      </c>
      <c r="D1643" s="18" t="s">
        <v>271</v>
      </c>
      <c r="E1643" s="26" t="s">
        <v>151</v>
      </c>
      <c r="F1643" s="18"/>
      <c r="G1643" s="20">
        <v>28071000</v>
      </c>
      <c r="H1643" s="15">
        <v>2026</v>
      </c>
    </row>
    <row r="1644" spans="2:8" ht="23.25" hidden="1" thickBot="1">
      <c r="B1644" s="94" t="s">
        <v>878</v>
      </c>
      <c r="C1644" s="18" t="s">
        <v>561</v>
      </c>
      <c r="D1644" s="18" t="s">
        <v>271</v>
      </c>
      <c r="E1644" s="26" t="s">
        <v>879</v>
      </c>
      <c r="F1644" s="26"/>
      <c r="G1644" s="20">
        <v>28071000</v>
      </c>
      <c r="H1644" s="15">
        <v>2026</v>
      </c>
    </row>
    <row r="1645" spans="2:8" ht="34.5" hidden="1" thickBot="1">
      <c r="B1645" s="94" t="s">
        <v>880</v>
      </c>
      <c r="C1645" s="18" t="s">
        <v>561</v>
      </c>
      <c r="D1645" s="18" t="s">
        <v>271</v>
      </c>
      <c r="E1645" s="26" t="s">
        <v>881</v>
      </c>
      <c r="F1645" s="27"/>
      <c r="G1645" s="20">
        <v>28071000</v>
      </c>
      <c r="H1645" s="15">
        <v>2026</v>
      </c>
    </row>
    <row r="1646" spans="2:8" ht="23.25" hidden="1" thickBot="1">
      <c r="B1646" s="94" t="s">
        <v>882</v>
      </c>
      <c r="C1646" s="18" t="s">
        <v>561</v>
      </c>
      <c r="D1646" s="18" t="s">
        <v>271</v>
      </c>
      <c r="E1646" s="26" t="s">
        <v>883</v>
      </c>
      <c r="F1646" s="27"/>
      <c r="G1646" s="20">
        <v>28071000</v>
      </c>
      <c r="H1646" s="15">
        <v>2026</v>
      </c>
    </row>
    <row r="1647" spans="2:8" ht="34.5" hidden="1" thickBot="1">
      <c r="B1647" s="94" t="s">
        <v>157</v>
      </c>
      <c r="C1647" s="18" t="s">
        <v>561</v>
      </c>
      <c r="D1647" s="18" t="s">
        <v>271</v>
      </c>
      <c r="E1647" s="26" t="s">
        <v>883</v>
      </c>
      <c r="F1647" s="26" t="s">
        <v>158</v>
      </c>
      <c r="G1647" s="20">
        <v>28071000</v>
      </c>
      <c r="H1647" s="15">
        <v>2026</v>
      </c>
    </row>
    <row r="1648" spans="2:8" ht="34.5" hidden="1" thickBot="1">
      <c r="B1648" s="94" t="s">
        <v>159</v>
      </c>
      <c r="C1648" s="18" t="s">
        <v>561</v>
      </c>
      <c r="D1648" s="18" t="s">
        <v>271</v>
      </c>
      <c r="E1648" s="26" t="s">
        <v>883</v>
      </c>
      <c r="F1648" s="26" t="s">
        <v>160</v>
      </c>
      <c r="G1648" s="20">
        <v>28071000</v>
      </c>
      <c r="H1648" s="15">
        <v>2026</v>
      </c>
    </row>
    <row r="1649" spans="2:8" ht="15.75" hidden="1" thickBot="1">
      <c r="B1649" s="94" t="s">
        <v>740</v>
      </c>
      <c r="C1649" s="18" t="s">
        <v>359</v>
      </c>
      <c r="D1649" s="18"/>
      <c r="E1649" s="26"/>
      <c r="F1649" s="28"/>
      <c r="G1649" s="23">
        <v>845392900</v>
      </c>
      <c r="H1649" s="15">
        <v>2026</v>
      </c>
    </row>
    <row r="1650" spans="2:8" ht="15.75" hidden="1" thickBot="1">
      <c r="B1650" s="94" t="s">
        <v>741</v>
      </c>
      <c r="C1650" s="18" t="s">
        <v>359</v>
      </c>
      <c r="D1650" s="18" t="s">
        <v>133</v>
      </c>
      <c r="E1650" s="26"/>
      <c r="F1650" s="19"/>
      <c r="G1650" s="20">
        <v>820292900</v>
      </c>
      <c r="H1650" s="15">
        <v>2026</v>
      </c>
    </row>
    <row r="1651" spans="2:8" ht="23.25" hidden="1" thickBot="1">
      <c r="B1651" s="94" t="s">
        <v>720</v>
      </c>
      <c r="C1651" s="18" t="s">
        <v>359</v>
      </c>
      <c r="D1651" s="18" t="s">
        <v>133</v>
      </c>
      <c r="E1651" s="26" t="s">
        <v>721</v>
      </c>
      <c r="F1651" s="18"/>
      <c r="G1651" s="20">
        <v>820292900</v>
      </c>
      <c r="H1651" s="15">
        <v>2026</v>
      </c>
    </row>
    <row r="1652" spans="2:8" ht="15.75" hidden="1" thickBot="1">
      <c r="B1652" s="94" t="s">
        <v>742</v>
      </c>
      <c r="C1652" s="18" t="s">
        <v>359</v>
      </c>
      <c r="D1652" s="18" t="s">
        <v>133</v>
      </c>
      <c r="E1652" s="26" t="s">
        <v>743</v>
      </c>
      <c r="F1652" s="26"/>
      <c r="G1652" s="20">
        <v>59466150</v>
      </c>
      <c r="H1652" s="15">
        <v>2026</v>
      </c>
    </row>
    <row r="1653" spans="2:8" ht="34.5" hidden="1" thickBot="1">
      <c r="B1653" s="94" t="s">
        <v>744</v>
      </c>
      <c r="C1653" s="18" t="s">
        <v>359</v>
      </c>
      <c r="D1653" s="18" t="s">
        <v>133</v>
      </c>
      <c r="E1653" s="26" t="s">
        <v>745</v>
      </c>
      <c r="F1653" s="27"/>
      <c r="G1653" s="20">
        <v>59466150</v>
      </c>
      <c r="H1653" s="15">
        <v>2026</v>
      </c>
    </row>
    <row r="1654" spans="2:8" ht="34.5" hidden="1" thickBot="1">
      <c r="B1654" s="94" t="s">
        <v>746</v>
      </c>
      <c r="C1654" s="18" t="s">
        <v>359</v>
      </c>
      <c r="D1654" s="18" t="s">
        <v>133</v>
      </c>
      <c r="E1654" s="26" t="s">
        <v>747</v>
      </c>
      <c r="F1654" s="27"/>
      <c r="G1654" s="20">
        <v>59466150</v>
      </c>
      <c r="H1654" s="15">
        <v>2026</v>
      </c>
    </row>
    <row r="1655" spans="2:8" ht="34.5" hidden="1" thickBot="1">
      <c r="B1655" s="94" t="s">
        <v>234</v>
      </c>
      <c r="C1655" s="18" t="s">
        <v>359</v>
      </c>
      <c r="D1655" s="18" t="s">
        <v>133</v>
      </c>
      <c r="E1655" s="26" t="s">
        <v>747</v>
      </c>
      <c r="F1655" s="26" t="s">
        <v>235</v>
      </c>
      <c r="G1655" s="20">
        <v>59466150</v>
      </c>
      <c r="H1655" s="15">
        <v>2026</v>
      </c>
    </row>
    <row r="1656" spans="2:8" ht="15.75" hidden="1" thickBot="1">
      <c r="B1656" s="94" t="s">
        <v>377</v>
      </c>
      <c r="C1656" s="18" t="s">
        <v>359</v>
      </c>
      <c r="D1656" s="18" t="s">
        <v>133</v>
      </c>
      <c r="E1656" s="26" t="s">
        <v>747</v>
      </c>
      <c r="F1656" s="26" t="s">
        <v>378</v>
      </c>
      <c r="G1656" s="20">
        <v>59466150</v>
      </c>
      <c r="H1656" s="15">
        <v>2026</v>
      </c>
    </row>
    <row r="1657" spans="2:8" ht="57" hidden="1" thickBot="1">
      <c r="B1657" s="94" t="s">
        <v>748</v>
      </c>
      <c r="C1657" s="18" t="s">
        <v>359</v>
      </c>
      <c r="D1657" s="18" t="s">
        <v>133</v>
      </c>
      <c r="E1657" s="26" t="s">
        <v>749</v>
      </c>
      <c r="F1657" s="27"/>
      <c r="G1657" s="20">
        <v>0</v>
      </c>
      <c r="H1657" s="15">
        <v>2026</v>
      </c>
    </row>
    <row r="1658" spans="2:8" ht="23.25" hidden="1" thickBot="1">
      <c r="B1658" s="94" t="s">
        <v>750</v>
      </c>
      <c r="C1658" s="18" t="s">
        <v>359</v>
      </c>
      <c r="D1658" s="18" t="s">
        <v>133</v>
      </c>
      <c r="E1658" s="26" t="s">
        <v>751</v>
      </c>
      <c r="F1658" s="27"/>
      <c r="G1658" s="20">
        <v>0</v>
      </c>
      <c r="H1658" s="15">
        <v>2026</v>
      </c>
    </row>
    <row r="1659" spans="2:8" ht="34.5" hidden="1" thickBot="1">
      <c r="B1659" s="94" t="s">
        <v>234</v>
      </c>
      <c r="C1659" s="18" t="s">
        <v>359</v>
      </c>
      <c r="D1659" s="18" t="s">
        <v>133</v>
      </c>
      <c r="E1659" s="26" t="s">
        <v>751</v>
      </c>
      <c r="F1659" s="26" t="s">
        <v>235</v>
      </c>
      <c r="G1659" s="20">
        <v>0</v>
      </c>
      <c r="H1659" s="15">
        <v>2026</v>
      </c>
    </row>
    <row r="1660" spans="2:8" ht="15.75" hidden="1" thickBot="1">
      <c r="B1660" s="94" t="s">
        <v>377</v>
      </c>
      <c r="C1660" s="18" t="s">
        <v>359</v>
      </c>
      <c r="D1660" s="18" t="s">
        <v>133</v>
      </c>
      <c r="E1660" s="26" t="s">
        <v>751</v>
      </c>
      <c r="F1660" s="26" t="s">
        <v>378</v>
      </c>
      <c r="G1660" s="20">
        <v>0</v>
      </c>
      <c r="H1660" s="15">
        <v>2026</v>
      </c>
    </row>
    <row r="1661" spans="2:8" ht="23.25" hidden="1" thickBot="1">
      <c r="B1661" s="94" t="s">
        <v>752</v>
      </c>
      <c r="C1661" s="18" t="s">
        <v>359</v>
      </c>
      <c r="D1661" s="18" t="s">
        <v>133</v>
      </c>
      <c r="E1661" s="26" t="s">
        <v>753</v>
      </c>
      <c r="F1661" s="27"/>
      <c r="G1661" s="20">
        <v>0</v>
      </c>
      <c r="H1661" s="15">
        <v>2026</v>
      </c>
    </row>
    <row r="1662" spans="2:8" ht="34.5" hidden="1" thickBot="1">
      <c r="B1662" s="94" t="s">
        <v>234</v>
      </c>
      <c r="C1662" s="18" t="s">
        <v>359</v>
      </c>
      <c r="D1662" s="18" t="s">
        <v>133</v>
      </c>
      <c r="E1662" s="26" t="s">
        <v>753</v>
      </c>
      <c r="F1662" s="26" t="s">
        <v>235</v>
      </c>
      <c r="G1662" s="20">
        <v>0</v>
      </c>
      <c r="H1662" s="15">
        <v>2026</v>
      </c>
    </row>
    <row r="1663" spans="2:8" ht="15.75" hidden="1" thickBot="1">
      <c r="B1663" s="94" t="s">
        <v>377</v>
      </c>
      <c r="C1663" s="18" t="s">
        <v>359</v>
      </c>
      <c r="D1663" s="18" t="s">
        <v>133</v>
      </c>
      <c r="E1663" s="26" t="s">
        <v>753</v>
      </c>
      <c r="F1663" s="26" t="s">
        <v>378</v>
      </c>
      <c r="G1663" s="20">
        <v>0</v>
      </c>
      <c r="H1663" s="15">
        <v>2026</v>
      </c>
    </row>
    <row r="1664" spans="2:8" ht="23.25" hidden="1" thickBot="1">
      <c r="B1664" s="94" t="s">
        <v>754</v>
      </c>
      <c r="C1664" s="18" t="s">
        <v>359</v>
      </c>
      <c r="D1664" s="18" t="s">
        <v>133</v>
      </c>
      <c r="E1664" s="26" t="s">
        <v>755</v>
      </c>
      <c r="F1664" s="26"/>
      <c r="G1664" s="20">
        <v>141246730</v>
      </c>
      <c r="H1664" s="15">
        <v>2026</v>
      </c>
    </row>
    <row r="1665" spans="2:8" ht="45.75" hidden="1" thickBot="1">
      <c r="B1665" s="94" t="s">
        <v>756</v>
      </c>
      <c r="C1665" s="18" t="s">
        <v>359</v>
      </c>
      <c r="D1665" s="18" t="s">
        <v>133</v>
      </c>
      <c r="E1665" s="26" t="s">
        <v>757</v>
      </c>
      <c r="F1665" s="27"/>
      <c r="G1665" s="20">
        <v>141246730</v>
      </c>
      <c r="H1665" s="15">
        <v>2026</v>
      </c>
    </row>
    <row r="1666" spans="2:8" ht="57" hidden="1" thickBot="1">
      <c r="B1666" s="94" t="s">
        <v>758</v>
      </c>
      <c r="C1666" s="18" t="s">
        <v>359</v>
      </c>
      <c r="D1666" s="18" t="s">
        <v>133</v>
      </c>
      <c r="E1666" s="26" t="s">
        <v>759</v>
      </c>
      <c r="F1666" s="27"/>
      <c r="G1666" s="20">
        <v>0</v>
      </c>
      <c r="H1666" s="15">
        <v>2026</v>
      </c>
    </row>
    <row r="1667" spans="2:8" ht="34.5" hidden="1" thickBot="1">
      <c r="B1667" s="94" t="s">
        <v>234</v>
      </c>
      <c r="C1667" s="18" t="s">
        <v>359</v>
      </c>
      <c r="D1667" s="18" t="s">
        <v>133</v>
      </c>
      <c r="E1667" s="26" t="s">
        <v>759</v>
      </c>
      <c r="F1667" s="26" t="s">
        <v>235</v>
      </c>
      <c r="G1667" s="20">
        <v>0</v>
      </c>
      <c r="H1667" s="15">
        <v>2026</v>
      </c>
    </row>
    <row r="1668" spans="2:8" ht="15.75" hidden="1" thickBot="1">
      <c r="B1668" s="94" t="s">
        <v>377</v>
      </c>
      <c r="C1668" s="18" t="s">
        <v>359</v>
      </c>
      <c r="D1668" s="18" t="s">
        <v>133</v>
      </c>
      <c r="E1668" s="26" t="s">
        <v>759</v>
      </c>
      <c r="F1668" s="26" t="s">
        <v>378</v>
      </c>
      <c r="G1668" s="20">
        <v>0</v>
      </c>
      <c r="H1668" s="15">
        <v>2026</v>
      </c>
    </row>
    <row r="1669" spans="2:8" ht="34.5" hidden="1" thickBot="1">
      <c r="B1669" s="94" t="s">
        <v>760</v>
      </c>
      <c r="C1669" s="18" t="s">
        <v>359</v>
      </c>
      <c r="D1669" s="18" t="s">
        <v>133</v>
      </c>
      <c r="E1669" s="26" t="s">
        <v>761</v>
      </c>
      <c r="F1669" s="27"/>
      <c r="G1669" s="20">
        <v>119991430</v>
      </c>
      <c r="H1669" s="15">
        <v>2026</v>
      </c>
    </row>
    <row r="1670" spans="2:8" ht="34.5" hidden="1" thickBot="1">
      <c r="B1670" s="94" t="s">
        <v>234</v>
      </c>
      <c r="C1670" s="18" t="s">
        <v>359</v>
      </c>
      <c r="D1670" s="18" t="s">
        <v>133</v>
      </c>
      <c r="E1670" s="26" t="s">
        <v>761</v>
      </c>
      <c r="F1670" s="26" t="s">
        <v>235</v>
      </c>
      <c r="G1670" s="20">
        <v>119991430</v>
      </c>
      <c r="H1670" s="15">
        <v>2026</v>
      </c>
    </row>
    <row r="1671" spans="2:8" ht="15.75" hidden="1" thickBot="1">
      <c r="B1671" s="94" t="s">
        <v>377</v>
      </c>
      <c r="C1671" s="18" t="s">
        <v>359</v>
      </c>
      <c r="D1671" s="18" t="s">
        <v>133</v>
      </c>
      <c r="E1671" s="26" t="s">
        <v>761</v>
      </c>
      <c r="F1671" s="26" t="s">
        <v>378</v>
      </c>
      <c r="G1671" s="20">
        <v>119991430</v>
      </c>
      <c r="H1671" s="15">
        <v>2026</v>
      </c>
    </row>
    <row r="1672" spans="2:8" ht="57" hidden="1" thickBot="1">
      <c r="B1672" s="94" t="s">
        <v>762</v>
      </c>
      <c r="C1672" s="18" t="s">
        <v>359</v>
      </c>
      <c r="D1672" s="18" t="s">
        <v>133</v>
      </c>
      <c r="E1672" s="26" t="s">
        <v>763</v>
      </c>
      <c r="F1672" s="27"/>
      <c r="G1672" s="20">
        <v>1255300</v>
      </c>
      <c r="H1672" s="15">
        <v>2026</v>
      </c>
    </row>
    <row r="1673" spans="2:8" ht="34.5" hidden="1" thickBot="1">
      <c r="B1673" s="94" t="s">
        <v>234</v>
      </c>
      <c r="C1673" s="18" t="s">
        <v>359</v>
      </c>
      <c r="D1673" s="18" t="s">
        <v>133</v>
      </c>
      <c r="E1673" s="26" t="s">
        <v>763</v>
      </c>
      <c r="F1673" s="26" t="s">
        <v>235</v>
      </c>
      <c r="G1673" s="20">
        <v>1255300</v>
      </c>
      <c r="H1673" s="15">
        <v>2026</v>
      </c>
    </row>
    <row r="1674" spans="2:8" ht="15.75" hidden="1" thickBot="1">
      <c r="B1674" s="94" t="s">
        <v>377</v>
      </c>
      <c r="C1674" s="18" t="s">
        <v>359</v>
      </c>
      <c r="D1674" s="18" t="s">
        <v>133</v>
      </c>
      <c r="E1674" s="26" t="s">
        <v>763</v>
      </c>
      <c r="F1674" s="26" t="s">
        <v>378</v>
      </c>
      <c r="G1674" s="20">
        <v>1255300</v>
      </c>
      <c r="H1674" s="15">
        <v>2026</v>
      </c>
    </row>
    <row r="1675" spans="2:8" ht="23.25" hidden="1" thickBot="1">
      <c r="B1675" s="94" t="s">
        <v>764</v>
      </c>
      <c r="C1675" s="18" t="s">
        <v>359</v>
      </c>
      <c r="D1675" s="18" t="s">
        <v>133</v>
      </c>
      <c r="E1675" s="26" t="s">
        <v>765</v>
      </c>
      <c r="F1675" s="27"/>
      <c r="G1675" s="20">
        <v>20000000</v>
      </c>
      <c r="H1675" s="15">
        <v>2026</v>
      </c>
    </row>
    <row r="1676" spans="2:8" ht="34.5" hidden="1" thickBot="1">
      <c r="B1676" s="94" t="s">
        <v>234</v>
      </c>
      <c r="C1676" s="18" t="s">
        <v>359</v>
      </c>
      <c r="D1676" s="18" t="s">
        <v>133</v>
      </c>
      <c r="E1676" s="26" t="s">
        <v>765</v>
      </c>
      <c r="F1676" s="26" t="s">
        <v>235</v>
      </c>
      <c r="G1676" s="20">
        <v>20000000</v>
      </c>
      <c r="H1676" s="15">
        <v>2026</v>
      </c>
    </row>
    <row r="1677" spans="2:8" ht="15.75" hidden="1" thickBot="1">
      <c r="B1677" s="94" t="s">
        <v>377</v>
      </c>
      <c r="C1677" s="18" t="s">
        <v>359</v>
      </c>
      <c r="D1677" s="18" t="s">
        <v>133</v>
      </c>
      <c r="E1677" s="26" t="s">
        <v>765</v>
      </c>
      <c r="F1677" s="26" t="s">
        <v>378</v>
      </c>
      <c r="G1677" s="20">
        <v>20000000</v>
      </c>
      <c r="H1677" s="15">
        <v>2026</v>
      </c>
    </row>
    <row r="1678" spans="2:8" ht="57" hidden="1" thickBot="1">
      <c r="B1678" s="94" t="s">
        <v>766</v>
      </c>
      <c r="C1678" s="18" t="s">
        <v>359</v>
      </c>
      <c r="D1678" s="18" t="s">
        <v>133</v>
      </c>
      <c r="E1678" s="26" t="s">
        <v>767</v>
      </c>
      <c r="F1678" s="27"/>
      <c r="G1678" s="20">
        <v>0</v>
      </c>
      <c r="H1678" s="15">
        <v>2026</v>
      </c>
    </row>
    <row r="1679" spans="2:8" ht="34.5" hidden="1" thickBot="1">
      <c r="B1679" s="94" t="s">
        <v>768</v>
      </c>
      <c r="C1679" s="18" t="s">
        <v>359</v>
      </c>
      <c r="D1679" s="18" t="s">
        <v>133</v>
      </c>
      <c r="E1679" s="26" t="s">
        <v>769</v>
      </c>
      <c r="F1679" s="27"/>
      <c r="G1679" s="20">
        <v>0</v>
      </c>
      <c r="H1679" s="15">
        <v>2026</v>
      </c>
    </row>
    <row r="1680" spans="2:8" ht="34.5" hidden="1" thickBot="1">
      <c r="B1680" s="94" t="s">
        <v>234</v>
      </c>
      <c r="C1680" s="18" t="s">
        <v>359</v>
      </c>
      <c r="D1680" s="18" t="s">
        <v>133</v>
      </c>
      <c r="E1680" s="26" t="s">
        <v>769</v>
      </c>
      <c r="F1680" s="26" t="s">
        <v>235</v>
      </c>
      <c r="G1680" s="20">
        <v>0</v>
      </c>
      <c r="H1680" s="15">
        <v>2026</v>
      </c>
    </row>
    <row r="1681" spans="2:8" ht="15.75" hidden="1" thickBot="1">
      <c r="B1681" s="94" t="s">
        <v>377</v>
      </c>
      <c r="C1681" s="18" t="s">
        <v>359</v>
      </c>
      <c r="D1681" s="18" t="s">
        <v>133</v>
      </c>
      <c r="E1681" s="26" t="s">
        <v>769</v>
      </c>
      <c r="F1681" s="26" t="s">
        <v>378</v>
      </c>
      <c r="G1681" s="20">
        <v>0</v>
      </c>
      <c r="H1681" s="15">
        <v>2026</v>
      </c>
    </row>
    <row r="1682" spans="2:8" ht="23.25" hidden="1" thickBot="1">
      <c r="B1682" s="94" t="s">
        <v>770</v>
      </c>
      <c r="C1682" s="18" t="s">
        <v>359</v>
      </c>
      <c r="D1682" s="18" t="s">
        <v>133</v>
      </c>
      <c r="E1682" s="26" t="s">
        <v>771</v>
      </c>
      <c r="F1682" s="27"/>
      <c r="G1682" s="20">
        <v>0</v>
      </c>
      <c r="H1682" s="15">
        <v>2026</v>
      </c>
    </row>
    <row r="1683" spans="2:8" ht="34.5" hidden="1" thickBot="1">
      <c r="B1683" s="94" t="s">
        <v>234</v>
      </c>
      <c r="C1683" s="18" t="s">
        <v>359</v>
      </c>
      <c r="D1683" s="18" t="s">
        <v>133</v>
      </c>
      <c r="E1683" s="26" t="s">
        <v>771</v>
      </c>
      <c r="F1683" s="26" t="s">
        <v>235</v>
      </c>
      <c r="G1683" s="20">
        <v>0</v>
      </c>
      <c r="H1683" s="15">
        <v>2026</v>
      </c>
    </row>
    <row r="1684" spans="2:8" ht="15.75" hidden="1" thickBot="1">
      <c r="B1684" s="94" t="s">
        <v>377</v>
      </c>
      <c r="C1684" s="18" t="s">
        <v>359</v>
      </c>
      <c r="D1684" s="18" t="s">
        <v>133</v>
      </c>
      <c r="E1684" s="26" t="s">
        <v>771</v>
      </c>
      <c r="F1684" s="26" t="s">
        <v>378</v>
      </c>
      <c r="G1684" s="20">
        <v>0</v>
      </c>
      <c r="H1684" s="15">
        <v>2026</v>
      </c>
    </row>
    <row r="1685" spans="2:8" ht="23.25" hidden="1" thickBot="1">
      <c r="B1685" s="94" t="s">
        <v>736</v>
      </c>
      <c r="C1685" s="18" t="s">
        <v>359</v>
      </c>
      <c r="D1685" s="18" t="s">
        <v>133</v>
      </c>
      <c r="E1685" s="26" t="s">
        <v>772</v>
      </c>
      <c r="F1685" s="27"/>
      <c r="G1685" s="20">
        <v>0</v>
      </c>
      <c r="H1685" s="15">
        <v>2026</v>
      </c>
    </row>
    <row r="1686" spans="2:8" ht="23.25" hidden="1" thickBot="1">
      <c r="B1686" s="94" t="s">
        <v>773</v>
      </c>
      <c r="C1686" s="18" t="s">
        <v>359</v>
      </c>
      <c r="D1686" s="18" t="s">
        <v>133</v>
      </c>
      <c r="E1686" s="26" t="s">
        <v>774</v>
      </c>
      <c r="F1686" s="27"/>
      <c r="G1686" s="20">
        <v>0</v>
      </c>
      <c r="H1686" s="15">
        <v>2026</v>
      </c>
    </row>
    <row r="1687" spans="2:8" ht="34.5" hidden="1" thickBot="1">
      <c r="B1687" s="94" t="s">
        <v>234</v>
      </c>
      <c r="C1687" s="18" t="s">
        <v>359</v>
      </c>
      <c r="D1687" s="18" t="s">
        <v>133</v>
      </c>
      <c r="E1687" s="26" t="s">
        <v>774</v>
      </c>
      <c r="F1687" s="26" t="s">
        <v>235</v>
      </c>
      <c r="G1687" s="20">
        <v>0</v>
      </c>
      <c r="H1687" s="15">
        <v>2026</v>
      </c>
    </row>
    <row r="1688" spans="2:8" ht="15.75" hidden="1" thickBot="1">
      <c r="B1688" s="94" t="s">
        <v>377</v>
      </c>
      <c r="C1688" s="18" t="s">
        <v>359</v>
      </c>
      <c r="D1688" s="18" t="s">
        <v>133</v>
      </c>
      <c r="E1688" s="26" t="s">
        <v>774</v>
      </c>
      <c r="F1688" s="26" t="s">
        <v>378</v>
      </c>
      <c r="G1688" s="20">
        <v>0</v>
      </c>
      <c r="H1688" s="15">
        <v>2026</v>
      </c>
    </row>
    <row r="1689" spans="2:8" ht="57" hidden="1" thickBot="1">
      <c r="B1689" s="94" t="s">
        <v>775</v>
      </c>
      <c r="C1689" s="18" t="s">
        <v>359</v>
      </c>
      <c r="D1689" s="18" t="s">
        <v>133</v>
      </c>
      <c r="E1689" s="26" t="s">
        <v>776</v>
      </c>
      <c r="F1689" s="26"/>
      <c r="G1689" s="20">
        <v>599580020</v>
      </c>
      <c r="H1689" s="15">
        <v>2026</v>
      </c>
    </row>
    <row r="1690" spans="2:8" ht="45.75" hidden="1" thickBot="1">
      <c r="B1690" s="94" t="s">
        <v>777</v>
      </c>
      <c r="C1690" s="18" t="s">
        <v>359</v>
      </c>
      <c r="D1690" s="18" t="s">
        <v>133</v>
      </c>
      <c r="E1690" s="26" t="s">
        <v>778</v>
      </c>
      <c r="F1690" s="27"/>
      <c r="G1690" s="20">
        <v>113842110</v>
      </c>
      <c r="H1690" s="15">
        <v>2026</v>
      </c>
    </row>
    <row r="1691" spans="2:8" ht="15.75" hidden="1" thickBot="1">
      <c r="B1691" s="94" t="s">
        <v>779</v>
      </c>
      <c r="C1691" s="18" t="s">
        <v>359</v>
      </c>
      <c r="D1691" s="18" t="s">
        <v>133</v>
      </c>
      <c r="E1691" s="26" t="s">
        <v>780</v>
      </c>
      <c r="F1691" s="27"/>
      <c r="G1691" s="20">
        <v>8494600</v>
      </c>
      <c r="H1691" s="15">
        <v>2026</v>
      </c>
    </row>
    <row r="1692" spans="2:8" ht="34.5" hidden="1" thickBot="1">
      <c r="B1692" s="94" t="s">
        <v>234</v>
      </c>
      <c r="C1692" s="18" t="s">
        <v>359</v>
      </c>
      <c r="D1692" s="18" t="s">
        <v>133</v>
      </c>
      <c r="E1692" s="26" t="s">
        <v>780</v>
      </c>
      <c r="F1692" s="26" t="s">
        <v>235</v>
      </c>
      <c r="G1692" s="20">
        <v>8494600</v>
      </c>
      <c r="H1692" s="15">
        <v>2026</v>
      </c>
    </row>
    <row r="1693" spans="2:8" ht="15.75" hidden="1" thickBot="1">
      <c r="B1693" s="94" t="s">
        <v>236</v>
      </c>
      <c r="C1693" s="18" t="s">
        <v>359</v>
      </c>
      <c r="D1693" s="18" t="s">
        <v>133</v>
      </c>
      <c r="E1693" s="26" t="s">
        <v>780</v>
      </c>
      <c r="F1693" s="26" t="s">
        <v>237</v>
      </c>
      <c r="G1693" s="20">
        <v>8494600</v>
      </c>
      <c r="H1693" s="15">
        <v>2026</v>
      </c>
    </row>
    <row r="1694" spans="2:8" ht="45.75" hidden="1" thickBot="1">
      <c r="B1694" s="94" t="s">
        <v>781</v>
      </c>
      <c r="C1694" s="18" t="s">
        <v>359</v>
      </c>
      <c r="D1694" s="18" t="s">
        <v>133</v>
      </c>
      <c r="E1694" s="26" t="s">
        <v>782</v>
      </c>
      <c r="F1694" s="27"/>
      <c r="G1694" s="20">
        <v>104080000</v>
      </c>
      <c r="H1694" s="15">
        <v>2026</v>
      </c>
    </row>
    <row r="1695" spans="2:8" ht="34.5" hidden="1" thickBot="1">
      <c r="B1695" s="94" t="s">
        <v>234</v>
      </c>
      <c r="C1695" s="18" t="s">
        <v>359</v>
      </c>
      <c r="D1695" s="18" t="s">
        <v>133</v>
      </c>
      <c r="E1695" s="26" t="s">
        <v>782</v>
      </c>
      <c r="F1695" s="26" t="s">
        <v>235</v>
      </c>
      <c r="G1695" s="20">
        <v>104080000</v>
      </c>
      <c r="H1695" s="15">
        <v>2026</v>
      </c>
    </row>
    <row r="1696" spans="2:8" ht="15.75" hidden="1" thickBot="1">
      <c r="B1696" s="94" t="s">
        <v>236</v>
      </c>
      <c r="C1696" s="18" t="s">
        <v>359</v>
      </c>
      <c r="D1696" s="18" t="s">
        <v>133</v>
      </c>
      <c r="E1696" s="26" t="s">
        <v>782</v>
      </c>
      <c r="F1696" s="26" t="s">
        <v>237</v>
      </c>
      <c r="G1696" s="20">
        <v>104080000</v>
      </c>
      <c r="H1696" s="15">
        <v>2026</v>
      </c>
    </row>
    <row r="1697" spans="2:8" ht="57" hidden="1" thickBot="1">
      <c r="B1697" s="94" t="s">
        <v>783</v>
      </c>
      <c r="C1697" s="18" t="s">
        <v>359</v>
      </c>
      <c r="D1697" s="18" t="s">
        <v>133</v>
      </c>
      <c r="E1697" s="26" t="s">
        <v>784</v>
      </c>
      <c r="F1697" s="27"/>
      <c r="G1697" s="20">
        <v>1267510</v>
      </c>
      <c r="H1697" s="15">
        <v>2026</v>
      </c>
    </row>
    <row r="1698" spans="2:8" ht="34.5" hidden="1" thickBot="1">
      <c r="B1698" s="94" t="s">
        <v>234</v>
      </c>
      <c r="C1698" s="18" t="s">
        <v>359</v>
      </c>
      <c r="D1698" s="18" t="s">
        <v>133</v>
      </c>
      <c r="E1698" s="26" t="s">
        <v>784</v>
      </c>
      <c r="F1698" s="26" t="s">
        <v>235</v>
      </c>
      <c r="G1698" s="20">
        <v>1267510</v>
      </c>
      <c r="H1698" s="15">
        <v>2026</v>
      </c>
    </row>
    <row r="1699" spans="2:8" ht="15.75" hidden="1" thickBot="1">
      <c r="B1699" s="94" t="s">
        <v>236</v>
      </c>
      <c r="C1699" s="18" t="s">
        <v>359</v>
      </c>
      <c r="D1699" s="18" t="s">
        <v>133</v>
      </c>
      <c r="E1699" s="26" t="s">
        <v>784</v>
      </c>
      <c r="F1699" s="26" t="s">
        <v>237</v>
      </c>
      <c r="G1699" s="20">
        <v>1267510</v>
      </c>
      <c r="H1699" s="15">
        <v>2026</v>
      </c>
    </row>
    <row r="1700" spans="2:8" ht="34.5" hidden="1" thickBot="1">
      <c r="B1700" s="94" t="s">
        <v>785</v>
      </c>
      <c r="C1700" s="18" t="s">
        <v>359</v>
      </c>
      <c r="D1700" s="18" t="s">
        <v>133</v>
      </c>
      <c r="E1700" s="26" t="s">
        <v>786</v>
      </c>
      <c r="F1700" s="27"/>
      <c r="G1700" s="20">
        <v>478185960</v>
      </c>
      <c r="H1700" s="15">
        <v>2026</v>
      </c>
    </row>
    <row r="1701" spans="2:8" ht="15.75" hidden="1" thickBot="1">
      <c r="B1701" s="94" t="s">
        <v>779</v>
      </c>
      <c r="C1701" s="18" t="s">
        <v>359</v>
      </c>
      <c r="D1701" s="18" t="s">
        <v>133</v>
      </c>
      <c r="E1701" s="26" t="s">
        <v>787</v>
      </c>
      <c r="F1701" s="27"/>
      <c r="G1701" s="20">
        <v>14632400</v>
      </c>
      <c r="H1701" s="15">
        <v>2026</v>
      </c>
    </row>
    <row r="1702" spans="2:8" ht="34.5" hidden="1" thickBot="1">
      <c r="B1702" s="94" t="s">
        <v>234</v>
      </c>
      <c r="C1702" s="18" t="s">
        <v>359</v>
      </c>
      <c r="D1702" s="18" t="s">
        <v>133</v>
      </c>
      <c r="E1702" s="26" t="s">
        <v>787</v>
      </c>
      <c r="F1702" s="26" t="s">
        <v>235</v>
      </c>
      <c r="G1702" s="20">
        <v>14632400</v>
      </c>
      <c r="H1702" s="15">
        <v>2026</v>
      </c>
    </row>
    <row r="1703" spans="2:8" ht="15.75" hidden="1" thickBot="1">
      <c r="B1703" s="94" t="s">
        <v>377</v>
      </c>
      <c r="C1703" s="18" t="s">
        <v>359</v>
      </c>
      <c r="D1703" s="18" t="s">
        <v>133</v>
      </c>
      <c r="E1703" s="26" t="s">
        <v>787</v>
      </c>
      <c r="F1703" s="26" t="s">
        <v>378</v>
      </c>
      <c r="G1703" s="20">
        <v>5132400</v>
      </c>
      <c r="H1703" s="15">
        <v>2026</v>
      </c>
    </row>
    <row r="1704" spans="2:8" ht="15.75" hidden="1" thickBot="1">
      <c r="B1704" s="94" t="s">
        <v>236</v>
      </c>
      <c r="C1704" s="18" t="s">
        <v>359</v>
      </c>
      <c r="D1704" s="18" t="s">
        <v>133</v>
      </c>
      <c r="E1704" s="26" t="s">
        <v>787</v>
      </c>
      <c r="F1704" s="26" t="s">
        <v>237</v>
      </c>
      <c r="G1704" s="20">
        <v>9500000</v>
      </c>
      <c r="H1704" s="15">
        <v>2026</v>
      </c>
    </row>
    <row r="1705" spans="2:8" ht="45.75" hidden="1" thickBot="1">
      <c r="B1705" s="94" t="s">
        <v>788</v>
      </c>
      <c r="C1705" s="18" t="s">
        <v>359</v>
      </c>
      <c r="D1705" s="18" t="s">
        <v>133</v>
      </c>
      <c r="E1705" s="26" t="s">
        <v>789</v>
      </c>
      <c r="F1705" s="27"/>
      <c r="G1705" s="20">
        <v>463553560</v>
      </c>
      <c r="H1705" s="15">
        <v>2026</v>
      </c>
    </row>
    <row r="1706" spans="2:8" ht="34.5" hidden="1" thickBot="1">
      <c r="B1706" s="94" t="s">
        <v>234</v>
      </c>
      <c r="C1706" s="18" t="s">
        <v>359</v>
      </c>
      <c r="D1706" s="18" t="s">
        <v>133</v>
      </c>
      <c r="E1706" s="26" t="s">
        <v>789</v>
      </c>
      <c r="F1706" s="26" t="s">
        <v>235</v>
      </c>
      <c r="G1706" s="20">
        <v>463553560</v>
      </c>
      <c r="H1706" s="15">
        <v>2026</v>
      </c>
    </row>
    <row r="1707" spans="2:8" ht="15.75" hidden="1" thickBot="1">
      <c r="B1707" s="94" t="s">
        <v>377</v>
      </c>
      <c r="C1707" s="18" t="s">
        <v>359</v>
      </c>
      <c r="D1707" s="18" t="s">
        <v>133</v>
      </c>
      <c r="E1707" s="26" t="s">
        <v>789</v>
      </c>
      <c r="F1707" s="26" t="s">
        <v>378</v>
      </c>
      <c r="G1707" s="20">
        <v>259119200</v>
      </c>
      <c r="H1707" s="15">
        <v>2026</v>
      </c>
    </row>
    <row r="1708" spans="2:8" ht="15.75" hidden="1" thickBot="1">
      <c r="B1708" s="94" t="s">
        <v>236</v>
      </c>
      <c r="C1708" s="18" t="s">
        <v>359</v>
      </c>
      <c r="D1708" s="18" t="s">
        <v>133</v>
      </c>
      <c r="E1708" s="26" t="s">
        <v>789</v>
      </c>
      <c r="F1708" s="26" t="s">
        <v>237</v>
      </c>
      <c r="G1708" s="20">
        <v>204434360</v>
      </c>
      <c r="H1708" s="15">
        <v>2026</v>
      </c>
    </row>
    <row r="1709" spans="2:8" ht="57" hidden="1" thickBot="1">
      <c r="B1709" s="94" t="s">
        <v>790</v>
      </c>
      <c r="C1709" s="18" t="s">
        <v>359</v>
      </c>
      <c r="D1709" s="18" t="s">
        <v>133</v>
      </c>
      <c r="E1709" s="26" t="s">
        <v>791</v>
      </c>
      <c r="F1709" s="27"/>
      <c r="G1709" s="20">
        <v>0</v>
      </c>
      <c r="H1709" s="15">
        <v>2026</v>
      </c>
    </row>
    <row r="1710" spans="2:8" ht="34.5" hidden="1" thickBot="1">
      <c r="B1710" s="94" t="s">
        <v>792</v>
      </c>
      <c r="C1710" s="18" t="s">
        <v>359</v>
      </c>
      <c r="D1710" s="18" t="s">
        <v>133</v>
      </c>
      <c r="E1710" s="26" t="s">
        <v>793</v>
      </c>
      <c r="F1710" s="27"/>
      <c r="G1710" s="20">
        <v>0</v>
      </c>
      <c r="H1710" s="15">
        <v>2026</v>
      </c>
    </row>
    <row r="1711" spans="2:8" ht="34.5" hidden="1" thickBot="1">
      <c r="B1711" s="94" t="s">
        <v>234</v>
      </c>
      <c r="C1711" s="18" t="s">
        <v>359</v>
      </c>
      <c r="D1711" s="18" t="s">
        <v>133</v>
      </c>
      <c r="E1711" s="26" t="s">
        <v>793</v>
      </c>
      <c r="F1711" s="26" t="s">
        <v>235</v>
      </c>
      <c r="G1711" s="20">
        <v>0</v>
      </c>
      <c r="H1711" s="15">
        <v>2026</v>
      </c>
    </row>
    <row r="1712" spans="2:8" ht="15.75" hidden="1" thickBot="1">
      <c r="B1712" s="94" t="s">
        <v>377</v>
      </c>
      <c r="C1712" s="18" t="s">
        <v>359</v>
      </c>
      <c r="D1712" s="18" t="s">
        <v>133</v>
      </c>
      <c r="E1712" s="26" t="s">
        <v>793</v>
      </c>
      <c r="F1712" s="26" t="s">
        <v>378</v>
      </c>
      <c r="G1712" s="20">
        <v>0</v>
      </c>
      <c r="H1712" s="15">
        <v>2026</v>
      </c>
    </row>
    <row r="1713" spans="2:8" ht="34.5" hidden="1" thickBot="1">
      <c r="B1713" s="94" t="s">
        <v>794</v>
      </c>
      <c r="C1713" s="18" t="s">
        <v>359</v>
      </c>
      <c r="D1713" s="18" t="s">
        <v>133</v>
      </c>
      <c r="E1713" s="26" t="s">
        <v>795</v>
      </c>
      <c r="F1713" s="27"/>
      <c r="G1713" s="20">
        <v>0</v>
      </c>
      <c r="H1713" s="15">
        <v>2026</v>
      </c>
    </row>
    <row r="1714" spans="2:8" ht="34.5" hidden="1" thickBot="1">
      <c r="B1714" s="94" t="s">
        <v>234</v>
      </c>
      <c r="C1714" s="18" t="s">
        <v>359</v>
      </c>
      <c r="D1714" s="18" t="s">
        <v>133</v>
      </c>
      <c r="E1714" s="26" t="s">
        <v>795</v>
      </c>
      <c r="F1714" s="26" t="s">
        <v>235</v>
      </c>
      <c r="G1714" s="20">
        <v>0</v>
      </c>
      <c r="H1714" s="15">
        <v>2026</v>
      </c>
    </row>
    <row r="1715" spans="2:8" ht="15.75" hidden="1" thickBot="1">
      <c r="B1715" s="94" t="s">
        <v>236</v>
      </c>
      <c r="C1715" s="18" t="s">
        <v>359</v>
      </c>
      <c r="D1715" s="18" t="s">
        <v>133</v>
      </c>
      <c r="E1715" s="26" t="s">
        <v>795</v>
      </c>
      <c r="F1715" s="26" t="s">
        <v>237</v>
      </c>
      <c r="G1715" s="20">
        <v>0</v>
      </c>
      <c r="H1715" s="15">
        <v>2026</v>
      </c>
    </row>
    <row r="1716" spans="2:8" ht="23.25" hidden="1" thickBot="1">
      <c r="B1716" s="94" t="s">
        <v>796</v>
      </c>
      <c r="C1716" s="18" t="s">
        <v>359</v>
      </c>
      <c r="D1716" s="18" t="s">
        <v>133</v>
      </c>
      <c r="E1716" s="26" t="s">
        <v>797</v>
      </c>
      <c r="F1716" s="27"/>
      <c r="G1716" s="20">
        <v>0</v>
      </c>
      <c r="H1716" s="15">
        <v>2026</v>
      </c>
    </row>
    <row r="1717" spans="2:8" ht="34.5" hidden="1" thickBot="1">
      <c r="B1717" s="94" t="s">
        <v>234</v>
      </c>
      <c r="C1717" s="18" t="s">
        <v>359</v>
      </c>
      <c r="D1717" s="18" t="s">
        <v>133</v>
      </c>
      <c r="E1717" s="26" t="s">
        <v>797</v>
      </c>
      <c r="F1717" s="26" t="s">
        <v>235</v>
      </c>
      <c r="G1717" s="20">
        <v>0</v>
      </c>
      <c r="H1717" s="15">
        <v>2026</v>
      </c>
    </row>
    <row r="1718" spans="2:8" ht="15.75" hidden="1" thickBot="1">
      <c r="B1718" s="94" t="s">
        <v>377</v>
      </c>
      <c r="C1718" s="18" t="s">
        <v>359</v>
      </c>
      <c r="D1718" s="18" t="s">
        <v>133</v>
      </c>
      <c r="E1718" s="26" t="s">
        <v>797</v>
      </c>
      <c r="F1718" s="26" t="s">
        <v>378</v>
      </c>
      <c r="G1718" s="20">
        <v>0</v>
      </c>
      <c r="H1718" s="15">
        <v>2026</v>
      </c>
    </row>
    <row r="1719" spans="2:8" ht="45.75" hidden="1" thickBot="1">
      <c r="B1719" s="94" t="s">
        <v>798</v>
      </c>
      <c r="C1719" s="18" t="s">
        <v>359</v>
      </c>
      <c r="D1719" s="18" t="s">
        <v>133</v>
      </c>
      <c r="E1719" s="26" t="s">
        <v>799</v>
      </c>
      <c r="F1719" s="27"/>
      <c r="G1719" s="20">
        <v>7551950</v>
      </c>
      <c r="H1719" s="15">
        <v>2026</v>
      </c>
    </row>
    <row r="1720" spans="2:8" ht="34.5" hidden="1" thickBot="1">
      <c r="B1720" s="94" t="s">
        <v>800</v>
      </c>
      <c r="C1720" s="18" t="s">
        <v>359</v>
      </c>
      <c r="D1720" s="18" t="s">
        <v>133</v>
      </c>
      <c r="E1720" s="26" t="s">
        <v>801</v>
      </c>
      <c r="F1720" s="27"/>
      <c r="G1720" s="20">
        <v>7551950</v>
      </c>
      <c r="H1720" s="15">
        <v>2026</v>
      </c>
    </row>
    <row r="1721" spans="2:8" ht="34.5" hidden="1" thickBot="1">
      <c r="B1721" s="94" t="s">
        <v>234</v>
      </c>
      <c r="C1721" s="18" t="s">
        <v>359</v>
      </c>
      <c r="D1721" s="18" t="s">
        <v>133</v>
      </c>
      <c r="E1721" s="26" t="s">
        <v>801</v>
      </c>
      <c r="F1721" s="26" t="s">
        <v>235</v>
      </c>
      <c r="G1721" s="20">
        <v>7551950</v>
      </c>
      <c r="H1721" s="15">
        <v>2026</v>
      </c>
    </row>
    <row r="1722" spans="2:8" ht="15.75" hidden="1" thickBot="1">
      <c r="B1722" s="94" t="s">
        <v>236</v>
      </c>
      <c r="C1722" s="18" t="s">
        <v>359</v>
      </c>
      <c r="D1722" s="18" t="s">
        <v>133</v>
      </c>
      <c r="E1722" s="26" t="s">
        <v>801</v>
      </c>
      <c r="F1722" s="26" t="s">
        <v>237</v>
      </c>
      <c r="G1722" s="20">
        <v>7551950</v>
      </c>
      <c r="H1722" s="15">
        <v>2026</v>
      </c>
    </row>
    <row r="1723" spans="2:8" ht="34.5" hidden="1" thickBot="1">
      <c r="B1723" s="94" t="s">
        <v>802</v>
      </c>
      <c r="C1723" s="18" t="s">
        <v>359</v>
      </c>
      <c r="D1723" s="18" t="s">
        <v>133</v>
      </c>
      <c r="E1723" s="26" t="s">
        <v>803</v>
      </c>
      <c r="F1723" s="27"/>
      <c r="G1723" s="20">
        <v>0</v>
      </c>
      <c r="H1723" s="15">
        <v>2026</v>
      </c>
    </row>
    <row r="1724" spans="2:8" ht="57" hidden="1" thickBot="1">
      <c r="B1724" s="94" t="s">
        <v>804</v>
      </c>
      <c r="C1724" s="18" t="s">
        <v>359</v>
      </c>
      <c r="D1724" s="18" t="s">
        <v>133</v>
      </c>
      <c r="E1724" s="26" t="s">
        <v>805</v>
      </c>
      <c r="F1724" s="27"/>
      <c r="G1724" s="20">
        <v>0</v>
      </c>
      <c r="H1724" s="15">
        <v>2026</v>
      </c>
    </row>
    <row r="1725" spans="2:8" ht="34.5" hidden="1" thickBot="1">
      <c r="B1725" s="94" t="s">
        <v>234</v>
      </c>
      <c r="C1725" s="18" t="s">
        <v>359</v>
      </c>
      <c r="D1725" s="18" t="s">
        <v>133</v>
      </c>
      <c r="E1725" s="26" t="s">
        <v>805</v>
      </c>
      <c r="F1725" s="26" t="s">
        <v>235</v>
      </c>
      <c r="G1725" s="20">
        <v>0</v>
      </c>
      <c r="H1725" s="15">
        <v>2026</v>
      </c>
    </row>
    <row r="1726" spans="2:8" ht="15.75" hidden="1" thickBot="1">
      <c r="B1726" s="94" t="s">
        <v>236</v>
      </c>
      <c r="C1726" s="18" t="s">
        <v>359</v>
      </c>
      <c r="D1726" s="18" t="s">
        <v>133</v>
      </c>
      <c r="E1726" s="26" t="s">
        <v>805</v>
      </c>
      <c r="F1726" s="26" t="s">
        <v>237</v>
      </c>
      <c r="G1726" s="20">
        <v>0</v>
      </c>
      <c r="H1726" s="15">
        <v>2026</v>
      </c>
    </row>
    <row r="1727" spans="2:8" ht="34.5" hidden="1" thickBot="1">
      <c r="B1727" s="94" t="s">
        <v>806</v>
      </c>
      <c r="C1727" s="18" t="s">
        <v>359</v>
      </c>
      <c r="D1727" s="18" t="s">
        <v>133</v>
      </c>
      <c r="E1727" s="26" t="s">
        <v>807</v>
      </c>
      <c r="F1727" s="26"/>
      <c r="G1727" s="20">
        <v>20000000</v>
      </c>
      <c r="H1727" s="15">
        <v>2026</v>
      </c>
    </row>
    <row r="1728" spans="2:8" ht="68.25" hidden="1" thickBot="1">
      <c r="B1728" s="94" t="s">
        <v>808</v>
      </c>
      <c r="C1728" s="18" t="s">
        <v>359</v>
      </c>
      <c r="D1728" s="18" t="s">
        <v>133</v>
      </c>
      <c r="E1728" s="26" t="s">
        <v>809</v>
      </c>
      <c r="F1728" s="27"/>
      <c r="G1728" s="20">
        <v>20000000</v>
      </c>
      <c r="H1728" s="15">
        <v>2026</v>
      </c>
    </row>
    <row r="1729" spans="2:8" ht="34.5" hidden="1" thickBot="1">
      <c r="B1729" s="94" t="s">
        <v>810</v>
      </c>
      <c r="C1729" s="18" t="s">
        <v>359</v>
      </c>
      <c r="D1729" s="18" t="s">
        <v>133</v>
      </c>
      <c r="E1729" s="26" t="s">
        <v>811</v>
      </c>
      <c r="F1729" s="27"/>
      <c r="G1729" s="20">
        <v>20000000</v>
      </c>
      <c r="H1729" s="15">
        <v>2026</v>
      </c>
    </row>
    <row r="1730" spans="2:8" ht="34.5" hidden="1" thickBot="1">
      <c r="B1730" s="94" t="s">
        <v>234</v>
      </c>
      <c r="C1730" s="18" t="s">
        <v>359</v>
      </c>
      <c r="D1730" s="18" t="s">
        <v>133</v>
      </c>
      <c r="E1730" s="26" t="s">
        <v>811</v>
      </c>
      <c r="F1730" s="26" t="s">
        <v>235</v>
      </c>
      <c r="G1730" s="20">
        <v>20000000</v>
      </c>
      <c r="H1730" s="15">
        <v>2026</v>
      </c>
    </row>
    <row r="1731" spans="2:8" ht="15.75" hidden="1" thickBot="1">
      <c r="B1731" s="94" t="s">
        <v>377</v>
      </c>
      <c r="C1731" s="18" t="s">
        <v>359</v>
      </c>
      <c r="D1731" s="18" t="s">
        <v>133</v>
      </c>
      <c r="E1731" s="26" t="s">
        <v>811</v>
      </c>
      <c r="F1731" s="26" t="s">
        <v>378</v>
      </c>
      <c r="G1731" s="20">
        <v>20000000</v>
      </c>
      <c r="H1731" s="15">
        <v>2026</v>
      </c>
    </row>
    <row r="1732" spans="2:8" ht="23.25" hidden="1" thickBot="1">
      <c r="B1732" s="94" t="s">
        <v>812</v>
      </c>
      <c r="C1732" s="18" t="s">
        <v>359</v>
      </c>
      <c r="D1732" s="18" t="s">
        <v>149</v>
      </c>
      <c r="E1732" s="26"/>
      <c r="F1732" s="19"/>
      <c r="G1732" s="20">
        <v>25100000</v>
      </c>
      <c r="H1732" s="15">
        <v>2026</v>
      </c>
    </row>
    <row r="1733" spans="2:8" ht="23.25" hidden="1" thickBot="1">
      <c r="B1733" s="94" t="s">
        <v>720</v>
      </c>
      <c r="C1733" s="18" t="s">
        <v>359</v>
      </c>
      <c r="D1733" s="18" t="s">
        <v>149</v>
      </c>
      <c r="E1733" s="26" t="s">
        <v>721</v>
      </c>
      <c r="F1733" s="18"/>
      <c r="G1733" s="20">
        <v>25100000</v>
      </c>
      <c r="H1733" s="15">
        <v>2026</v>
      </c>
    </row>
    <row r="1734" spans="2:8" ht="15.75" hidden="1" thickBot="1">
      <c r="B1734" s="94" t="s">
        <v>138</v>
      </c>
      <c r="C1734" s="18" t="s">
        <v>359</v>
      </c>
      <c r="D1734" s="18" t="s">
        <v>149</v>
      </c>
      <c r="E1734" s="26" t="s">
        <v>813</v>
      </c>
      <c r="F1734" s="26"/>
      <c r="G1734" s="20">
        <v>25100000</v>
      </c>
      <c r="H1734" s="15">
        <v>2026</v>
      </c>
    </row>
    <row r="1735" spans="2:8" ht="34.5" hidden="1" thickBot="1">
      <c r="B1735" s="94" t="s">
        <v>140</v>
      </c>
      <c r="C1735" s="18" t="s">
        <v>359</v>
      </c>
      <c r="D1735" s="18" t="s">
        <v>149</v>
      </c>
      <c r="E1735" s="26" t="s">
        <v>814</v>
      </c>
      <c r="F1735" s="27"/>
      <c r="G1735" s="20">
        <v>25100000</v>
      </c>
      <c r="H1735" s="15">
        <v>2026</v>
      </c>
    </row>
    <row r="1736" spans="2:8" ht="23.25" hidden="1" thickBot="1">
      <c r="B1736" s="94" t="s">
        <v>711</v>
      </c>
      <c r="C1736" s="18" t="s">
        <v>359</v>
      </c>
      <c r="D1736" s="18" t="s">
        <v>149</v>
      </c>
      <c r="E1736" s="26" t="s">
        <v>815</v>
      </c>
      <c r="F1736" s="27"/>
      <c r="G1736" s="20">
        <v>25100000</v>
      </c>
      <c r="H1736" s="15">
        <v>2026</v>
      </c>
    </row>
    <row r="1737" spans="2:8" ht="68.25" hidden="1" thickBot="1">
      <c r="B1737" s="94" t="s">
        <v>144</v>
      </c>
      <c r="C1737" s="18" t="s">
        <v>359</v>
      </c>
      <c r="D1737" s="18" t="s">
        <v>149</v>
      </c>
      <c r="E1737" s="26" t="s">
        <v>815</v>
      </c>
      <c r="F1737" s="26" t="s">
        <v>145</v>
      </c>
      <c r="G1737" s="20">
        <v>24084320</v>
      </c>
      <c r="H1737" s="15">
        <v>2026</v>
      </c>
    </row>
    <row r="1738" spans="2:8" ht="34.5" hidden="1" thickBot="1">
      <c r="B1738" s="94" t="s">
        <v>146</v>
      </c>
      <c r="C1738" s="18" t="s">
        <v>359</v>
      </c>
      <c r="D1738" s="18" t="s">
        <v>149</v>
      </c>
      <c r="E1738" s="26" t="s">
        <v>815</v>
      </c>
      <c r="F1738" s="26" t="s">
        <v>147</v>
      </c>
      <c r="G1738" s="20">
        <v>24084320</v>
      </c>
      <c r="H1738" s="15">
        <v>2026</v>
      </c>
    </row>
    <row r="1739" spans="2:8" ht="34.5" hidden="1" thickBot="1">
      <c r="B1739" s="94" t="s">
        <v>157</v>
      </c>
      <c r="C1739" s="18" t="s">
        <v>359</v>
      </c>
      <c r="D1739" s="18" t="s">
        <v>149</v>
      </c>
      <c r="E1739" s="26" t="s">
        <v>815</v>
      </c>
      <c r="F1739" s="26" t="s">
        <v>158</v>
      </c>
      <c r="G1739" s="20">
        <v>1015680</v>
      </c>
      <c r="H1739" s="15">
        <v>2026</v>
      </c>
    </row>
    <row r="1740" spans="2:8" ht="34.5" hidden="1" thickBot="1">
      <c r="B1740" s="94" t="s">
        <v>159</v>
      </c>
      <c r="C1740" s="18" t="s">
        <v>359</v>
      </c>
      <c r="D1740" s="18" t="s">
        <v>149</v>
      </c>
      <c r="E1740" s="26" t="s">
        <v>815</v>
      </c>
      <c r="F1740" s="26" t="s">
        <v>160</v>
      </c>
      <c r="G1740" s="20">
        <v>1015680</v>
      </c>
      <c r="H1740" s="15">
        <v>2026</v>
      </c>
    </row>
    <row r="1741" spans="2:8" ht="15.75" hidden="1" thickBot="1">
      <c r="B1741" s="94" t="s">
        <v>666</v>
      </c>
      <c r="C1741" s="18" t="s">
        <v>271</v>
      </c>
      <c r="D1741" s="18"/>
      <c r="E1741" s="26"/>
      <c r="F1741" s="28"/>
      <c r="G1741" s="23">
        <v>0</v>
      </c>
      <c r="H1741" s="15">
        <v>2026</v>
      </c>
    </row>
    <row r="1742" spans="2:8" ht="23.25" hidden="1" thickBot="1">
      <c r="B1742" s="94" t="s">
        <v>667</v>
      </c>
      <c r="C1742" s="18" t="s">
        <v>271</v>
      </c>
      <c r="D1742" s="18" t="s">
        <v>271</v>
      </c>
      <c r="E1742" s="26"/>
      <c r="F1742" s="19"/>
      <c r="G1742" s="20">
        <v>0</v>
      </c>
      <c r="H1742" s="15">
        <v>2026</v>
      </c>
    </row>
    <row r="1743" spans="2:8" ht="23.25" hidden="1" thickBot="1">
      <c r="B1743" s="94" t="s">
        <v>668</v>
      </c>
      <c r="C1743" s="18" t="s">
        <v>271</v>
      </c>
      <c r="D1743" s="18" t="s">
        <v>271</v>
      </c>
      <c r="E1743" s="26" t="s">
        <v>669</v>
      </c>
      <c r="F1743" s="18"/>
      <c r="G1743" s="20">
        <v>0</v>
      </c>
      <c r="H1743" s="15">
        <v>2026</v>
      </c>
    </row>
    <row r="1744" spans="2:8" ht="34.5" hidden="1" thickBot="1">
      <c r="B1744" s="94" t="s">
        <v>670</v>
      </c>
      <c r="C1744" s="18" t="s">
        <v>271</v>
      </c>
      <c r="D1744" s="18" t="s">
        <v>271</v>
      </c>
      <c r="E1744" s="26" t="s">
        <v>671</v>
      </c>
      <c r="F1744" s="26"/>
      <c r="G1744" s="20">
        <v>0</v>
      </c>
      <c r="H1744" s="15">
        <v>2026</v>
      </c>
    </row>
    <row r="1745" spans="1:8" ht="34.5" hidden="1" thickBot="1">
      <c r="B1745" s="94" t="s">
        <v>672</v>
      </c>
      <c r="C1745" s="18" t="s">
        <v>271</v>
      </c>
      <c r="D1745" s="18" t="s">
        <v>271</v>
      </c>
      <c r="E1745" s="26" t="s">
        <v>673</v>
      </c>
      <c r="F1745" s="27"/>
      <c r="G1745" s="20">
        <v>0</v>
      </c>
      <c r="H1745" s="15">
        <v>2026</v>
      </c>
    </row>
    <row r="1746" spans="1:8" ht="79.5" hidden="1" thickBot="1">
      <c r="B1746" s="94" t="s">
        <v>674</v>
      </c>
      <c r="C1746" s="18" t="s">
        <v>271</v>
      </c>
      <c r="D1746" s="18" t="s">
        <v>271</v>
      </c>
      <c r="E1746" s="26" t="s">
        <v>675</v>
      </c>
      <c r="F1746" s="27"/>
      <c r="G1746" s="20">
        <v>0</v>
      </c>
      <c r="H1746" s="15">
        <v>2026</v>
      </c>
    </row>
    <row r="1747" spans="1:8" ht="23.25" hidden="1" thickBot="1">
      <c r="B1747" s="94" t="s">
        <v>575</v>
      </c>
      <c r="C1747" s="18" t="s">
        <v>271</v>
      </c>
      <c r="D1747" s="18" t="s">
        <v>271</v>
      </c>
      <c r="E1747" s="26" t="s">
        <v>675</v>
      </c>
      <c r="F1747" s="26" t="s">
        <v>576</v>
      </c>
      <c r="G1747" s="20">
        <v>0</v>
      </c>
      <c r="H1747" s="15">
        <v>2026</v>
      </c>
    </row>
    <row r="1748" spans="1:8" ht="34.5" hidden="1" thickBot="1">
      <c r="B1748" s="94" t="s">
        <v>577</v>
      </c>
      <c r="C1748" s="18" t="s">
        <v>271</v>
      </c>
      <c r="D1748" s="18" t="s">
        <v>271</v>
      </c>
      <c r="E1748" s="26" t="s">
        <v>675</v>
      </c>
      <c r="F1748" s="26" t="s">
        <v>578</v>
      </c>
      <c r="G1748" s="20">
        <v>0</v>
      </c>
      <c r="H1748" s="15">
        <v>2026</v>
      </c>
    </row>
    <row r="1749" spans="1:8" ht="15.75" hidden="1" thickBot="1">
      <c r="B1749" s="94" t="s">
        <v>567</v>
      </c>
      <c r="C1749" s="18" t="s">
        <v>291</v>
      </c>
      <c r="D1749" s="18"/>
      <c r="E1749" s="26"/>
      <c r="F1749" s="28"/>
      <c r="G1749" s="23">
        <v>1486362410</v>
      </c>
      <c r="H1749" s="15">
        <v>2026</v>
      </c>
    </row>
    <row r="1750" spans="1:8" ht="15.75" hidden="1" thickBot="1">
      <c r="B1750" s="94" t="s">
        <v>568</v>
      </c>
      <c r="C1750" s="18" t="s">
        <v>291</v>
      </c>
      <c r="D1750" s="18" t="s">
        <v>133</v>
      </c>
      <c r="E1750" s="26"/>
      <c r="F1750" s="19"/>
      <c r="G1750" s="20">
        <v>25955800</v>
      </c>
      <c r="H1750" s="15">
        <v>2026</v>
      </c>
    </row>
    <row r="1751" spans="1:8" ht="23.25" hidden="1" thickBot="1">
      <c r="B1751" s="94" t="s">
        <v>150</v>
      </c>
      <c r="C1751" s="18" t="s">
        <v>291</v>
      </c>
      <c r="D1751" s="18" t="s">
        <v>133</v>
      </c>
      <c r="E1751" s="26" t="s">
        <v>151</v>
      </c>
      <c r="F1751" s="18"/>
      <c r="G1751" s="20">
        <v>25955800</v>
      </c>
      <c r="H1751" s="15">
        <v>2026</v>
      </c>
    </row>
    <row r="1752" spans="1:8" ht="23.25" hidden="1" thickBot="1">
      <c r="B1752" s="94" t="s">
        <v>569</v>
      </c>
      <c r="C1752" s="18" t="s">
        <v>291</v>
      </c>
      <c r="D1752" s="18" t="s">
        <v>133</v>
      </c>
      <c r="E1752" s="26" t="s">
        <v>570</v>
      </c>
      <c r="F1752" s="26"/>
      <c r="G1752" s="20">
        <v>25955800</v>
      </c>
      <c r="H1752" s="15">
        <v>2026</v>
      </c>
    </row>
    <row r="1753" spans="1:8" ht="45.75" hidden="1" thickBot="1">
      <c r="B1753" s="94" t="s">
        <v>571</v>
      </c>
      <c r="C1753" s="18" t="s">
        <v>291</v>
      </c>
      <c r="D1753" s="18" t="s">
        <v>133</v>
      </c>
      <c r="E1753" s="26" t="s">
        <v>572</v>
      </c>
      <c r="F1753" s="27"/>
      <c r="G1753" s="20">
        <v>25955800</v>
      </c>
      <c r="H1753" s="15">
        <v>2026</v>
      </c>
    </row>
    <row r="1754" spans="1:8" ht="45.75" hidden="1" thickBot="1">
      <c r="A1754" s="15" t="s">
        <v>1004</v>
      </c>
      <c r="B1754" s="94" t="s">
        <v>573</v>
      </c>
      <c r="C1754" s="18" t="s">
        <v>291</v>
      </c>
      <c r="D1754" s="18" t="s">
        <v>133</v>
      </c>
      <c r="E1754" s="26" t="s">
        <v>574</v>
      </c>
      <c r="F1754" s="27"/>
      <c r="G1754" s="20">
        <v>25955800</v>
      </c>
      <c r="H1754" s="15">
        <v>2026</v>
      </c>
    </row>
    <row r="1755" spans="1:8" ht="34.5" hidden="1" thickBot="1">
      <c r="B1755" s="94" t="s">
        <v>157</v>
      </c>
      <c r="C1755" s="18" t="s">
        <v>291</v>
      </c>
      <c r="D1755" s="18" t="s">
        <v>133</v>
      </c>
      <c r="E1755" s="26" t="s">
        <v>574</v>
      </c>
      <c r="F1755" s="26" t="s">
        <v>158</v>
      </c>
      <c r="G1755" s="20">
        <v>0</v>
      </c>
      <c r="H1755" s="15">
        <v>2026</v>
      </c>
    </row>
    <row r="1756" spans="1:8" ht="34.5" hidden="1" thickBot="1">
      <c r="B1756" s="94" t="s">
        <v>159</v>
      </c>
      <c r="C1756" s="18" t="s">
        <v>291</v>
      </c>
      <c r="D1756" s="18" t="s">
        <v>133</v>
      </c>
      <c r="E1756" s="26" t="s">
        <v>574</v>
      </c>
      <c r="F1756" s="26" t="s">
        <v>160</v>
      </c>
      <c r="G1756" s="20">
        <v>0</v>
      </c>
      <c r="H1756" s="15">
        <v>2026</v>
      </c>
    </row>
    <row r="1757" spans="1:8" ht="23.25" hidden="1" thickBot="1">
      <c r="B1757" s="94" t="s">
        <v>575</v>
      </c>
      <c r="C1757" s="18" t="s">
        <v>291</v>
      </c>
      <c r="D1757" s="18" t="s">
        <v>133</v>
      </c>
      <c r="E1757" s="26" t="s">
        <v>574</v>
      </c>
      <c r="F1757" s="26" t="s">
        <v>576</v>
      </c>
      <c r="G1757" s="20">
        <v>25955800</v>
      </c>
      <c r="H1757" s="15">
        <v>2026</v>
      </c>
    </row>
    <row r="1758" spans="1:8" ht="34.5" hidden="1" thickBot="1">
      <c r="B1758" s="94" t="s">
        <v>577</v>
      </c>
      <c r="C1758" s="18" t="s">
        <v>291</v>
      </c>
      <c r="D1758" s="18" t="s">
        <v>133</v>
      </c>
      <c r="E1758" s="26" t="s">
        <v>574</v>
      </c>
      <c r="F1758" s="26" t="s">
        <v>578</v>
      </c>
      <c r="G1758" s="20">
        <v>25955800</v>
      </c>
      <c r="H1758" s="15">
        <v>2026</v>
      </c>
    </row>
    <row r="1759" spans="1:8" ht="15.75" hidden="1" thickBot="1">
      <c r="B1759" s="94" t="s">
        <v>579</v>
      </c>
      <c r="C1759" s="18" t="s">
        <v>291</v>
      </c>
      <c r="D1759" s="18" t="s">
        <v>269</v>
      </c>
      <c r="E1759" s="26"/>
      <c r="F1759" s="19"/>
      <c r="G1759" s="20">
        <v>1361981710</v>
      </c>
      <c r="H1759" s="15">
        <v>2026</v>
      </c>
    </row>
    <row r="1760" spans="1:8" ht="15.75" hidden="1" thickBot="1">
      <c r="B1760" s="94" t="s">
        <v>580</v>
      </c>
      <c r="C1760" s="18" t="s">
        <v>291</v>
      </c>
      <c r="D1760" s="18" t="s">
        <v>269</v>
      </c>
      <c r="E1760" s="26" t="s">
        <v>581</v>
      </c>
      <c r="F1760" s="18"/>
      <c r="G1760" s="20">
        <v>0</v>
      </c>
      <c r="H1760" s="15">
        <v>2026</v>
      </c>
    </row>
    <row r="1761" spans="1:8" ht="34.5" hidden="1" thickBot="1">
      <c r="B1761" s="94" t="s">
        <v>582</v>
      </c>
      <c r="C1761" s="18" t="s">
        <v>291</v>
      </c>
      <c r="D1761" s="18" t="s">
        <v>269</v>
      </c>
      <c r="E1761" s="26" t="s">
        <v>583</v>
      </c>
      <c r="F1761" s="26"/>
      <c r="G1761" s="20">
        <v>0</v>
      </c>
      <c r="H1761" s="15">
        <v>2026</v>
      </c>
    </row>
    <row r="1762" spans="1:8" ht="57" hidden="1" thickBot="1">
      <c r="B1762" s="94" t="s">
        <v>584</v>
      </c>
      <c r="C1762" s="18" t="s">
        <v>291</v>
      </c>
      <c r="D1762" s="18" t="s">
        <v>269</v>
      </c>
      <c r="E1762" s="26" t="s">
        <v>585</v>
      </c>
      <c r="F1762" s="27"/>
      <c r="G1762" s="20">
        <v>0</v>
      </c>
      <c r="H1762" s="15">
        <v>2026</v>
      </c>
    </row>
    <row r="1763" spans="1:8" ht="23.25" hidden="1" thickBot="1">
      <c r="A1763" s="15" t="s">
        <v>1003</v>
      </c>
      <c r="B1763" s="94" t="s">
        <v>586</v>
      </c>
      <c r="C1763" s="18" t="s">
        <v>291</v>
      </c>
      <c r="D1763" s="18" t="s">
        <v>269</v>
      </c>
      <c r="E1763" s="26" t="s">
        <v>587</v>
      </c>
      <c r="F1763" s="27"/>
      <c r="G1763" s="20">
        <v>0</v>
      </c>
      <c r="H1763" s="15">
        <v>2026</v>
      </c>
    </row>
    <row r="1764" spans="1:8" ht="23.25" hidden="1" thickBot="1">
      <c r="B1764" s="94" t="s">
        <v>575</v>
      </c>
      <c r="C1764" s="18" t="s">
        <v>291</v>
      </c>
      <c r="D1764" s="18" t="s">
        <v>269</v>
      </c>
      <c r="E1764" s="26" t="s">
        <v>587</v>
      </c>
      <c r="F1764" s="26" t="s">
        <v>576</v>
      </c>
      <c r="G1764" s="20">
        <v>0</v>
      </c>
      <c r="H1764" s="15">
        <v>2026</v>
      </c>
    </row>
    <row r="1765" spans="1:8" ht="34.5" hidden="1" thickBot="1">
      <c r="B1765" s="94" t="s">
        <v>577</v>
      </c>
      <c r="C1765" s="18" t="s">
        <v>291</v>
      </c>
      <c r="D1765" s="18" t="s">
        <v>269</v>
      </c>
      <c r="E1765" s="26" t="s">
        <v>587</v>
      </c>
      <c r="F1765" s="26" t="s">
        <v>578</v>
      </c>
      <c r="G1765" s="20">
        <v>0</v>
      </c>
      <c r="H1765" s="15">
        <v>2026</v>
      </c>
    </row>
    <row r="1766" spans="1:8" ht="23.25" hidden="1" thickBot="1">
      <c r="B1766" s="94" t="s">
        <v>419</v>
      </c>
      <c r="C1766" s="18" t="s">
        <v>291</v>
      </c>
      <c r="D1766" s="18" t="s">
        <v>269</v>
      </c>
      <c r="E1766" s="26" t="s">
        <v>420</v>
      </c>
      <c r="F1766" s="18"/>
      <c r="G1766" s="20">
        <v>1361981710</v>
      </c>
      <c r="H1766" s="15">
        <v>2026</v>
      </c>
    </row>
    <row r="1767" spans="1:8" ht="57" hidden="1" thickBot="1">
      <c r="B1767" s="94" t="s">
        <v>421</v>
      </c>
      <c r="C1767" s="18" t="s">
        <v>291</v>
      </c>
      <c r="D1767" s="18" t="s">
        <v>269</v>
      </c>
      <c r="E1767" s="26" t="s">
        <v>422</v>
      </c>
      <c r="F1767" s="26"/>
      <c r="G1767" s="20">
        <v>1361981710</v>
      </c>
      <c r="H1767" s="15">
        <v>2026</v>
      </c>
    </row>
    <row r="1768" spans="1:8" ht="45.75" hidden="1" thickBot="1">
      <c r="B1768" s="94" t="s">
        <v>423</v>
      </c>
      <c r="C1768" s="18" t="s">
        <v>291</v>
      </c>
      <c r="D1768" s="18" t="s">
        <v>269</v>
      </c>
      <c r="E1768" s="26" t="s">
        <v>424</v>
      </c>
      <c r="F1768" s="27"/>
      <c r="G1768" s="20">
        <v>1361981710</v>
      </c>
      <c r="H1768" s="15">
        <v>2026</v>
      </c>
    </row>
    <row r="1769" spans="1:8" ht="57" hidden="1" thickBot="1">
      <c r="B1769" s="94" t="s">
        <v>425</v>
      </c>
      <c r="C1769" s="18" t="s">
        <v>291</v>
      </c>
      <c r="D1769" s="18" t="s">
        <v>269</v>
      </c>
      <c r="E1769" s="26" t="s">
        <v>426</v>
      </c>
      <c r="F1769" s="27"/>
      <c r="G1769" s="20">
        <v>0</v>
      </c>
      <c r="H1769" s="15">
        <v>2026</v>
      </c>
    </row>
    <row r="1770" spans="1:8" ht="23.25" hidden="1" thickBot="1">
      <c r="B1770" s="94" t="s">
        <v>575</v>
      </c>
      <c r="C1770" s="18" t="s">
        <v>291</v>
      </c>
      <c r="D1770" s="18" t="s">
        <v>269</v>
      </c>
      <c r="E1770" s="26" t="s">
        <v>426</v>
      </c>
      <c r="F1770" s="26" t="s">
        <v>576</v>
      </c>
      <c r="G1770" s="20">
        <v>0</v>
      </c>
      <c r="H1770" s="15">
        <v>2026</v>
      </c>
    </row>
    <row r="1771" spans="1:8" ht="15.75" hidden="1" thickBot="1">
      <c r="A1771" s="15" t="s">
        <v>1007</v>
      </c>
      <c r="B1771" s="94" t="s">
        <v>1008</v>
      </c>
      <c r="C1771" s="18" t="s">
        <v>291</v>
      </c>
      <c r="D1771" s="18"/>
      <c r="E1771" s="26"/>
      <c r="F1771" s="26"/>
      <c r="G1771" s="20">
        <f>G1749-(G1754+G1763+G1779+G1787+G1790+G1795)</f>
        <v>1361981710</v>
      </c>
      <c r="H1771" s="15">
        <v>2026</v>
      </c>
    </row>
    <row r="1772" spans="1:8" ht="45.75" hidden="1" thickBot="1">
      <c r="B1772" s="94" t="s">
        <v>427</v>
      </c>
      <c r="C1772" s="18" t="s">
        <v>291</v>
      </c>
      <c r="D1772" s="18" t="s">
        <v>269</v>
      </c>
      <c r="E1772" s="26" t="s">
        <v>428</v>
      </c>
      <c r="F1772" s="27"/>
      <c r="G1772" s="20">
        <v>1361981710</v>
      </c>
      <c r="H1772" s="15">
        <v>2026</v>
      </c>
    </row>
    <row r="1773" spans="1:8" ht="23.25" hidden="1" thickBot="1">
      <c r="B1773" s="94" t="s">
        <v>575</v>
      </c>
      <c r="C1773" s="18" t="s">
        <v>291</v>
      </c>
      <c r="D1773" s="18" t="s">
        <v>269</v>
      </c>
      <c r="E1773" s="26" t="s">
        <v>428</v>
      </c>
      <c r="F1773" s="26" t="s">
        <v>576</v>
      </c>
      <c r="G1773" s="20">
        <v>1361981710</v>
      </c>
      <c r="H1773" s="15">
        <v>2026</v>
      </c>
    </row>
    <row r="1774" spans="1:8" ht="34.5" hidden="1" thickBot="1">
      <c r="B1774" s="94" t="s">
        <v>577</v>
      </c>
      <c r="C1774" s="18" t="s">
        <v>291</v>
      </c>
      <c r="D1774" s="18" t="s">
        <v>269</v>
      </c>
      <c r="E1774" s="26" t="s">
        <v>428</v>
      </c>
      <c r="F1774" s="26" t="s">
        <v>578</v>
      </c>
      <c r="G1774" s="20">
        <v>1361981710</v>
      </c>
      <c r="H1774" s="15">
        <v>2026</v>
      </c>
    </row>
    <row r="1775" spans="1:8" ht="15.75" hidden="1" thickBot="1">
      <c r="B1775" s="94" t="s">
        <v>588</v>
      </c>
      <c r="C1775" s="18" t="s">
        <v>291</v>
      </c>
      <c r="D1775" s="18" t="s">
        <v>149</v>
      </c>
      <c r="E1775" s="26"/>
      <c r="F1775" s="19"/>
      <c r="G1775" s="20">
        <v>98424900</v>
      </c>
      <c r="H1775" s="15">
        <v>2026</v>
      </c>
    </row>
    <row r="1776" spans="1:8" ht="15.75" hidden="1" thickBot="1">
      <c r="B1776" s="94" t="s">
        <v>195</v>
      </c>
      <c r="C1776" s="18" t="s">
        <v>291</v>
      </c>
      <c r="D1776" s="18" t="s">
        <v>149</v>
      </c>
      <c r="E1776" s="26" t="s">
        <v>196</v>
      </c>
      <c r="F1776" s="18"/>
      <c r="G1776" s="20">
        <v>38305000</v>
      </c>
      <c r="H1776" s="15">
        <v>2026</v>
      </c>
    </row>
    <row r="1777" spans="1:8" ht="15.75" hidden="1" thickBot="1">
      <c r="B1777" s="94" t="s">
        <v>197</v>
      </c>
      <c r="C1777" s="18" t="s">
        <v>291</v>
      </c>
      <c r="D1777" s="18" t="s">
        <v>149</v>
      </c>
      <c r="E1777" s="26" t="s">
        <v>198</v>
      </c>
      <c r="F1777" s="26"/>
      <c r="G1777" s="20">
        <v>38305000</v>
      </c>
      <c r="H1777" s="15">
        <v>2026</v>
      </c>
    </row>
    <row r="1778" spans="1:8" ht="34.5" hidden="1" thickBot="1">
      <c r="B1778" s="94" t="s">
        <v>199</v>
      </c>
      <c r="C1778" s="18" t="s">
        <v>291</v>
      </c>
      <c r="D1778" s="18" t="s">
        <v>149</v>
      </c>
      <c r="E1778" s="26" t="s">
        <v>200</v>
      </c>
      <c r="F1778" s="27"/>
      <c r="G1778" s="20">
        <v>38305000</v>
      </c>
      <c r="H1778" s="15">
        <v>2026</v>
      </c>
    </row>
    <row r="1779" spans="1:8" ht="79.5" hidden="1" thickBot="1">
      <c r="A1779" s="15" t="s">
        <v>1003</v>
      </c>
      <c r="B1779" s="94" t="s">
        <v>201</v>
      </c>
      <c r="C1779" s="18" t="s">
        <v>291</v>
      </c>
      <c r="D1779" s="18" t="s">
        <v>149</v>
      </c>
      <c r="E1779" s="26" t="s">
        <v>202</v>
      </c>
      <c r="F1779" s="27"/>
      <c r="G1779" s="20">
        <v>38305000</v>
      </c>
      <c r="H1779" s="15">
        <v>2026</v>
      </c>
    </row>
    <row r="1780" spans="1:8" ht="34.5" hidden="1" thickBot="1">
      <c r="B1780" s="94" t="s">
        <v>157</v>
      </c>
      <c r="C1780" s="18" t="s">
        <v>291</v>
      </c>
      <c r="D1780" s="18" t="s">
        <v>149</v>
      </c>
      <c r="E1780" s="26" t="s">
        <v>202</v>
      </c>
      <c r="F1780" s="26" t="s">
        <v>158</v>
      </c>
      <c r="G1780" s="20">
        <v>379000</v>
      </c>
      <c r="H1780" s="15">
        <v>2026</v>
      </c>
    </row>
    <row r="1781" spans="1:8" ht="34.5" hidden="1" thickBot="1">
      <c r="B1781" s="94" t="s">
        <v>159</v>
      </c>
      <c r="C1781" s="18" t="s">
        <v>291</v>
      </c>
      <c r="D1781" s="18" t="s">
        <v>149</v>
      </c>
      <c r="E1781" s="26" t="s">
        <v>202</v>
      </c>
      <c r="F1781" s="26" t="s">
        <v>160</v>
      </c>
      <c r="G1781" s="20">
        <v>379000</v>
      </c>
      <c r="H1781" s="15">
        <v>2026</v>
      </c>
    </row>
    <row r="1782" spans="1:8" ht="23.25" hidden="1" thickBot="1">
      <c r="B1782" s="94" t="s">
        <v>575</v>
      </c>
      <c r="C1782" s="18" t="s">
        <v>291</v>
      </c>
      <c r="D1782" s="18" t="s">
        <v>149</v>
      </c>
      <c r="E1782" s="26" t="s">
        <v>202</v>
      </c>
      <c r="F1782" s="26" t="s">
        <v>576</v>
      </c>
      <c r="G1782" s="20">
        <v>37926000</v>
      </c>
      <c r="H1782" s="15">
        <v>2026</v>
      </c>
    </row>
    <row r="1783" spans="1:8" ht="34.5" hidden="1" thickBot="1">
      <c r="B1783" s="94" t="s">
        <v>577</v>
      </c>
      <c r="C1783" s="18" t="s">
        <v>291</v>
      </c>
      <c r="D1783" s="18" t="s">
        <v>149</v>
      </c>
      <c r="E1783" s="26" t="s">
        <v>202</v>
      </c>
      <c r="F1783" s="26" t="s">
        <v>578</v>
      </c>
      <c r="G1783" s="20">
        <v>37926000</v>
      </c>
      <c r="H1783" s="15">
        <v>2026</v>
      </c>
    </row>
    <row r="1784" spans="1:8" ht="15.75" hidden="1" thickBot="1">
      <c r="B1784" s="94" t="s">
        <v>580</v>
      </c>
      <c r="C1784" s="18" t="s">
        <v>291</v>
      </c>
      <c r="D1784" s="18" t="s">
        <v>149</v>
      </c>
      <c r="E1784" s="26" t="s">
        <v>581</v>
      </c>
      <c r="F1784" s="18"/>
      <c r="G1784" s="20">
        <v>60119900</v>
      </c>
      <c r="H1784" s="15">
        <v>2026</v>
      </c>
    </row>
    <row r="1785" spans="1:8" ht="23.25" hidden="1" thickBot="1">
      <c r="B1785" s="94" t="s">
        <v>589</v>
      </c>
      <c r="C1785" s="18" t="s">
        <v>291</v>
      </c>
      <c r="D1785" s="18" t="s">
        <v>149</v>
      </c>
      <c r="E1785" s="26" t="s">
        <v>590</v>
      </c>
      <c r="F1785" s="26"/>
      <c r="G1785" s="20">
        <v>60119900</v>
      </c>
      <c r="H1785" s="15">
        <v>2026</v>
      </c>
    </row>
    <row r="1786" spans="1:8" ht="68.25" hidden="1" thickBot="1">
      <c r="B1786" s="94" t="s">
        <v>591</v>
      </c>
      <c r="C1786" s="18" t="s">
        <v>291</v>
      </c>
      <c r="D1786" s="18" t="s">
        <v>149</v>
      </c>
      <c r="E1786" s="26" t="s">
        <v>592</v>
      </c>
      <c r="F1786" s="27"/>
      <c r="G1786" s="20">
        <v>60119900</v>
      </c>
      <c r="H1786" s="15">
        <v>2026</v>
      </c>
    </row>
    <row r="1787" spans="1:8" ht="34.5" hidden="1" thickBot="1">
      <c r="A1787" s="15" t="s">
        <v>1005</v>
      </c>
      <c r="B1787" s="94" t="s">
        <v>593</v>
      </c>
      <c r="C1787" s="18" t="s">
        <v>291</v>
      </c>
      <c r="D1787" s="18" t="s">
        <v>149</v>
      </c>
      <c r="E1787" s="26" t="s">
        <v>594</v>
      </c>
      <c r="F1787" s="27"/>
      <c r="G1787" s="20">
        <v>0</v>
      </c>
      <c r="H1787" s="15">
        <v>2026</v>
      </c>
    </row>
    <row r="1788" spans="1:8" ht="23.25" hidden="1" thickBot="1">
      <c r="B1788" s="94" t="s">
        <v>575</v>
      </c>
      <c r="C1788" s="18" t="s">
        <v>291</v>
      </c>
      <c r="D1788" s="18" t="s">
        <v>149</v>
      </c>
      <c r="E1788" s="26" t="s">
        <v>594</v>
      </c>
      <c r="F1788" s="26" t="s">
        <v>576</v>
      </c>
      <c r="G1788" s="20">
        <v>0</v>
      </c>
      <c r="H1788" s="15">
        <v>2026</v>
      </c>
    </row>
    <row r="1789" spans="1:8" ht="34.5" hidden="1" thickBot="1">
      <c r="B1789" s="94" t="s">
        <v>577</v>
      </c>
      <c r="C1789" s="18" t="s">
        <v>291</v>
      </c>
      <c r="D1789" s="18" t="s">
        <v>149</v>
      </c>
      <c r="E1789" s="26" t="s">
        <v>594</v>
      </c>
      <c r="F1789" s="26" t="s">
        <v>578</v>
      </c>
      <c r="G1789" s="20">
        <v>0</v>
      </c>
      <c r="H1789" s="15">
        <v>2026</v>
      </c>
    </row>
    <row r="1790" spans="1:8" ht="23.25" hidden="1" thickBot="1">
      <c r="A1790" s="15" t="s">
        <v>1005</v>
      </c>
      <c r="B1790" s="94" t="s">
        <v>595</v>
      </c>
      <c r="C1790" s="18" t="s">
        <v>291</v>
      </c>
      <c r="D1790" s="18" t="s">
        <v>149</v>
      </c>
      <c r="E1790" s="26" t="s">
        <v>596</v>
      </c>
      <c r="F1790" s="27"/>
      <c r="G1790" s="20">
        <v>60119900</v>
      </c>
      <c r="H1790" s="15">
        <v>2026</v>
      </c>
    </row>
    <row r="1791" spans="1:8" ht="23.25" hidden="1" thickBot="1">
      <c r="B1791" s="94" t="s">
        <v>575</v>
      </c>
      <c r="C1791" s="18" t="s">
        <v>291</v>
      </c>
      <c r="D1791" s="18" t="s">
        <v>149</v>
      </c>
      <c r="E1791" s="26" t="s">
        <v>596</v>
      </c>
      <c r="F1791" s="26" t="s">
        <v>576</v>
      </c>
      <c r="G1791" s="20">
        <v>60119900</v>
      </c>
      <c r="H1791" s="15">
        <v>2026</v>
      </c>
    </row>
    <row r="1792" spans="1:8" ht="34.5" hidden="1" thickBot="1">
      <c r="B1792" s="94" t="s">
        <v>577</v>
      </c>
      <c r="C1792" s="18" t="s">
        <v>291</v>
      </c>
      <c r="D1792" s="18" t="s">
        <v>149</v>
      </c>
      <c r="E1792" s="26" t="s">
        <v>596</v>
      </c>
      <c r="F1792" s="26" t="s">
        <v>578</v>
      </c>
      <c r="G1792" s="20">
        <v>60119900</v>
      </c>
      <c r="H1792" s="15">
        <v>2026</v>
      </c>
    </row>
    <row r="1793" spans="1:8" ht="57" hidden="1" thickBot="1">
      <c r="B1793" s="94" t="s">
        <v>597</v>
      </c>
      <c r="C1793" s="18" t="s">
        <v>291</v>
      </c>
      <c r="D1793" s="18" t="s">
        <v>149</v>
      </c>
      <c r="E1793" s="26" t="s">
        <v>598</v>
      </c>
      <c r="F1793" s="26"/>
      <c r="G1793" s="20">
        <v>0</v>
      </c>
      <c r="H1793" s="15">
        <v>2026</v>
      </c>
    </row>
    <row r="1794" spans="1:8" ht="68.25" hidden="1" thickBot="1">
      <c r="B1794" s="94" t="s">
        <v>599</v>
      </c>
      <c r="C1794" s="18" t="s">
        <v>291</v>
      </c>
      <c r="D1794" s="18" t="s">
        <v>149</v>
      </c>
      <c r="E1794" s="26" t="s">
        <v>600</v>
      </c>
      <c r="F1794" s="27"/>
      <c r="G1794" s="20">
        <v>0</v>
      </c>
      <c r="H1794" s="15">
        <v>2026</v>
      </c>
    </row>
    <row r="1795" spans="1:8" ht="57" hidden="1" thickBot="1">
      <c r="A1795" s="15" t="s">
        <v>1006</v>
      </c>
      <c r="B1795" s="94" t="s">
        <v>601</v>
      </c>
      <c r="C1795" s="18" t="s">
        <v>291</v>
      </c>
      <c r="D1795" s="18" t="s">
        <v>149</v>
      </c>
      <c r="E1795" s="26" t="s">
        <v>602</v>
      </c>
      <c r="F1795" s="27"/>
      <c r="G1795" s="20">
        <v>0</v>
      </c>
      <c r="H1795" s="15">
        <v>2026</v>
      </c>
    </row>
    <row r="1796" spans="1:8" ht="34.5" hidden="1" thickBot="1">
      <c r="B1796" s="94" t="s">
        <v>306</v>
      </c>
      <c r="C1796" s="18" t="s">
        <v>291</v>
      </c>
      <c r="D1796" s="18" t="s">
        <v>149</v>
      </c>
      <c r="E1796" s="26" t="s">
        <v>602</v>
      </c>
      <c r="F1796" s="26" t="s">
        <v>307</v>
      </c>
      <c r="G1796" s="20">
        <v>0</v>
      </c>
      <c r="H1796" s="15">
        <v>2026</v>
      </c>
    </row>
    <row r="1797" spans="1:8" ht="15.75" hidden="1" thickBot="1">
      <c r="B1797" s="94" t="s">
        <v>308</v>
      </c>
      <c r="C1797" s="18" t="s">
        <v>291</v>
      </c>
      <c r="D1797" s="18" t="s">
        <v>149</v>
      </c>
      <c r="E1797" s="26" t="s">
        <v>602</v>
      </c>
      <c r="F1797" s="26" t="s">
        <v>309</v>
      </c>
      <c r="G1797" s="20">
        <v>0</v>
      </c>
      <c r="H1797" s="15">
        <v>2026</v>
      </c>
    </row>
    <row r="1798" spans="1:8" ht="23.25" hidden="1" thickBot="1">
      <c r="B1798" s="94" t="s">
        <v>603</v>
      </c>
      <c r="C1798" s="18" t="s">
        <v>291</v>
      </c>
      <c r="D1798" s="18" t="s">
        <v>347</v>
      </c>
      <c r="E1798" s="26"/>
      <c r="F1798" s="19"/>
      <c r="G1798" s="20">
        <v>0</v>
      </c>
      <c r="H1798" s="15">
        <v>2026</v>
      </c>
    </row>
    <row r="1799" spans="1:8" ht="23.25" hidden="1" thickBot="1">
      <c r="B1799" s="94" t="s">
        <v>150</v>
      </c>
      <c r="C1799" s="18" t="s">
        <v>291</v>
      </c>
      <c r="D1799" s="18" t="s">
        <v>347</v>
      </c>
      <c r="E1799" s="26" t="s">
        <v>151</v>
      </c>
      <c r="F1799" s="18"/>
      <c r="G1799" s="20">
        <v>0</v>
      </c>
      <c r="H1799" s="15">
        <v>2026</v>
      </c>
    </row>
    <row r="1800" spans="1:8" ht="34.5" hidden="1" thickBot="1">
      <c r="B1800" s="94" t="s">
        <v>604</v>
      </c>
      <c r="C1800" s="18" t="s">
        <v>291</v>
      </c>
      <c r="D1800" s="18" t="s">
        <v>347</v>
      </c>
      <c r="E1800" s="26" t="s">
        <v>605</v>
      </c>
      <c r="F1800" s="26"/>
      <c r="G1800" s="20">
        <v>0</v>
      </c>
      <c r="H1800" s="15">
        <v>2026</v>
      </c>
    </row>
    <row r="1801" spans="1:8" ht="34.5" hidden="1" thickBot="1">
      <c r="B1801" s="94" t="s">
        <v>606</v>
      </c>
      <c r="C1801" s="18" t="s">
        <v>291</v>
      </c>
      <c r="D1801" s="18" t="s">
        <v>347</v>
      </c>
      <c r="E1801" s="26" t="s">
        <v>607</v>
      </c>
      <c r="F1801" s="27"/>
      <c r="G1801" s="20">
        <v>0</v>
      </c>
      <c r="H1801" s="15">
        <v>2026</v>
      </c>
    </row>
    <row r="1802" spans="1:8" ht="34.5" hidden="1" thickBot="1">
      <c r="B1802" s="94" t="s">
        <v>608</v>
      </c>
      <c r="C1802" s="18" t="s">
        <v>291</v>
      </c>
      <c r="D1802" s="18" t="s">
        <v>347</v>
      </c>
      <c r="E1802" s="26" t="s">
        <v>609</v>
      </c>
      <c r="F1802" s="27"/>
      <c r="G1802" s="20">
        <v>0</v>
      </c>
      <c r="H1802" s="15">
        <v>2026</v>
      </c>
    </row>
    <row r="1803" spans="1:8" ht="34.5" hidden="1" thickBot="1">
      <c r="B1803" s="94" t="s">
        <v>234</v>
      </c>
      <c r="C1803" s="18" t="s">
        <v>291</v>
      </c>
      <c r="D1803" s="18" t="s">
        <v>347</v>
      </c>
      <c r="E1803" s="26" t="s">
        <v>609</v>
      </c>
      <c r="F1803" s="26" t="s">
        <v>235</v>
      </c>
      <c r="G1803" s="20">
        <v>0</v>
      </c>
      <c r="H1803" s="15">
        <v>2026</v>
      </c>
    </row>
    <row r="1804" spans="1:8" ht="57" hidden="1" thickBot="1">
      <c r="B1804" s="94" t="s">
        <v>610</v>
      </c>
      <c r="C1804" s="18" t="s">
        <v>291</v>
      </c>
      <c r="D1804" s="18" t="s">
        <v>347</v>
      </c>
      <c r="E1804" s="26" t="s">
        <v>609</v>
      </c>
      <c r="F1804" s="26" t="s">
        <v>611</v>
      </c>
      <c r="G1804" s="20">
        <v>0</v>
      </c>
      <c r="H1804" s="15">
        <v>2026</v>
      </c>
    </row>
    <row r="1805" spans="1:8" ht="15.75" hidden="1" thickBot="1">
      <c r="B1805" s="94" t="s">
        <v>676</v>
      </c>
      <c r="C1805" s="18" t="s">
        <v>677</v>
      </c>
      <c r="D1805" s="18"/>
      <c r="E1805" s="26"/>
      <c r="F1805" s="28"/>
      <c r="G1805" s="23">
        <v>679655870</v>
      </c>
      <c r="H1805" s="15">
        <v>2026</v>
      </c>
    </row>
    <row r="1806" spans="1:8" ht="15.75" hidden="1" thickBot="1">
      <c r="B1806" s="94" t="s">
        <v>678</v>
      </c>
      <c r="C1806" s="18" t="s">
        <v>677</v>
      </c>
      <c r="D1806" s="18" t="s">
        <v>133</v>
      </c>
      <c r="E1806" s="26"/>
      <c r="F1806" s="19"/>
      <c r="G1806" s="20">
        <v>455363870</v>
      </c>
      <c r="H1806" s="15">
        <v>2026</v>
      </c>
    </row>
    <row r="1807" spans="1:8" ht="15.75" hidden="1" thickBot="1">
      <c r="B1807" s="94" t="s">
        <v>679</v>
      </c>
      <c r="C1807" s="18" t="s">
        <v>677</v>
      </c>
      <c r="D1807" s="18" t="s">
        <v>133</v>
      </c>
      <c r="E1807" s="26" t="s">
        <v>680</v>
      </c>
      <c r="F1807" s="18"/>
      <c r="G1807" s="20">
        <v>455363870</v>
      </c>
      <c r="H1807" s="15">
        <v>2026</v>
      </c>
    </row>
    <row r="1808" spans="1:8" ht="23.25" hidden="1" thickBot="1">
      <c r="B1808" s="94" t="s">
        <v>681</v>
      </c>
      <c r="C1808" s="18" t="s">
        <v>677</v>
      </c>
      <c r="D1808" s="18" t="s">
        <v>133</v>
      </c>
      <c r="E1808" s="26" t="s">
        <v>682</v>
      </c>
      <c r="F1808" s="26"/>
      <c r="G1808" s="20">
        <v>455363870</v>
      </c>
      <c r="H1808" s="15">
        <v>2026</v>
      </c>
    </row>
    <row r="1809" spans="2:8" ht="57" hidden="1" thickBot="1">
      <c r="B1809" s="94" t="s">
        <v>683</v>
      </c>
      <c r="C1809" s="18" t="s">
        <v>677</v>
      </c>
      <c r="D1809" s="18" t="s">
        <v>133</v>
      </c>
      <c r="E1809" s="26" t="s">
        <v>684</v>
      </c>
      <c r="F1809" s="27"/>
      <c r="G1809" s="20">
        <v>365389000</v>
      </c>
      <c r="H1809" s="15">
        <v>2026</v>
      </c>
    </row>
    <row r="1810" spans="2:8" ht="34.5" hidden="1" thickBot="1">
      <c r="B1810" s="94" t="s">
        <v>685</v>
      </c>
      <c r="C1810" s="18" t="s">
        <v>677</v>
      </c>
      <c r="D1810" s="18" t="s">
        <v>133</v>
      </c>
      <c r="E1810" s="26" t="s">
        <v>686</v>
      </c>
      <c r="F1810" s="27"/>
      <c r="G1810" s="20">
        <v>10312000</v>
      </c>
      <c r="H1810" s="15">
        <v>2026</v>
      </c>
    </row>
    <row r="1811" spans="2:8" ht="34.5" hidden="1" thickBot="1">
      <c r="B1811" s="94" t="s">
        <v>234</v>
      </c>
      <c r="C1811" s="18" t="s">
        <v>677</v>
      </c>
      <c r="D1811" s="18" t="s">
        <v>133</v>
      </c>
      <c r="E1811" s="26" t="s">
        <v>686</v>
      </c>
      <c r="F1811" s="26" t="s">
        <v>235</v>
      </c>
      <c r="G1811" s="20">
        <v>10312000</v>
      </c>
      <c r="H1811" s="15">
        <v>2026</v>
      </c>
    </row>
    <row r="1812" spans="2:8" ht="15.75" hidden="1" thickBot="1">
      <c r="B1812" s="94" t="s">
        <v>377</v>
      </c>
      <c r="C1812" s="18" t="s">
        <v>677</v>
      </c>
      <c r="D1812" s="18" t="s">
        <v>133</v>
      </c>
      <c r="E1812" s="26" t="s">
        <v>686</v>
      </c>
      <c r="F1812" s="26" t="s">
        <v>378</v>
      </c>
      <c r="G1812" s="20">
        <v>1110000</v>
      </c>
      <c r="H1812" s="15">
        <v>2026</v>
      </c>
    </row>
    <row r="1813" spans="2:8" ht="15.75" hidden="1" thickBot="1">
      <c r="B1813" s="94" t="s">
        <v>236</v>
      </c>
      <c r="C1813" s="18" t="s">
        <v>677</v>
      </c>
      <c r="D1813" s="18" t="s">
        <v>133</v>
      </c>
      <c r="E1813" s="26" t="s">
        <v>686</v>
      </c>
      <c r="F1813" s="26" t="s">
        <v>237</v>
      </c>
      <c r="G1813" s="20">
        <v>9202000</v>
      </c>
      <c r="H1813" s="15">
        <v>2026</v>
      </c>
    </row>
    <row r="1814" spans="2:8" ht="34.5" hidden="1" thickBot="1">
      <c r="B1814" s="94" t="s">
        <v>687</v>
      </c>
      <c r="C1814" s="18" t="s">
        <v>677</v>
      </c>
      <c r="D1814" s="18" t="s">
        <v>133</v>
      </c>
      <c r="E1814" s="26" t="s">
        <v>688</v>
      </c>
      <c r="F1814" s="27"/>
      <c r="G1814" s="20">
        <v>0</v>
      </c>
      <c r="H1814" s="15">
        <v>2026</v>
      </c>
    </row>
    <row r="1815" spans="2:8" ht="34.5" hidden="1" thickBot="1">
      <c r="B1815" s="94" t="s">
        <v>234</v>
      </c>
      <c r="C1815" s="18" t="s">
        <v>677</v>
      </c>
      <c r="D1815" s="18" t="s">
        <v>133</v>
      </c>
      <c r="E1815" s="26" t="s">
        <v>688</v>
      </c>
      <c r="F1815" s="26" t="s">
        <v>235</v>
      </c>
      <c r="G1815" s="20">
        <v>0</v>
      </c>
      <c r="H1815" s="15">
        <v>2026</v>
      </c>
    </row>
    <row r="1816" spans="2:8" ht="15.75" hidden="1" thickBot="1">
      <c r="B1816" s="94" t="s">
        <v>377</v>
      </c>
      <c r="C1816" s="18" t="s">
        <v>677</v>
      </c>
      <c r="D1816" s="18" t="s">
        <v>133</v>
      </c>
      <c r="E1816" s="26" t="s">
        <v>688</v>
      </c>
      <c r="F1816" s="26" t="s">
        <v>378</v>
      </c>
      <c r="G1816" s="20">
        <v>0</v>
      </c>
      <c r="H1816" s="15">
        <v>2026</v>
      </c>
    </row>
    <row r="1817" spans="2:8" ht="15.75" hidden="1" thickBot="1">
      <c r="B1817" s="94" t="s">
        <v>236</v>
      </c>
      <c r="C1817" s="18" t="s">
        <v>677</v>
      </c>
      <c r="D1817" s="18" t="s">
        <v>133</v>
      </c>
      <c r="E1817" s="26" t="s">
        <v>688</v>
      </c>
      <c r="F1817" s="26" t="s">
        <v>237</v>
      </c>
      <c r="G1817" s="20">
        <v>0</v>
      </c>
      <c r="H1817" s="15">
        <v>2026</v>
      </c>
    </row>
    <row r="1818" spans="2:8" ht="45.75" hidden="1" thickBot="1">
      <c r="B1818" s="94" t="s">
        <v>689</v>
      </c>
      <c r="C1818" s="18" t="s">
        <v>677</v>
      </c>
      <c r="D1818" s="18" t="s">
        <v>133</v>
      </c>
      <c r="E1818" s="26" t="s">
        <v>690</v>
      </c>
      <c r="F1818" s="27"/>
      <c r="G1818" s="20">
        <v>355077000</v>
      </c>
      <c r="H1818" s="15">
        <v>2026</v>
      </c>
    </row>
    <row r="1819" spans="2:8" ht="34.5" hidden="1" thickBot="1">
      <c r="B1819" s="94" t="s">
        <v>234</v>
      </c>
      <c r="C1819" s="18" t="s">
        <v>677</v>
      </c>
      <c r="D1819" s="18" t="s">
        <v>133</v>
      </c>
      <c r="E1819" s="26" t="s">
        <v>690</v>
      </c>
      <c r="F1819" s="26" t="s">
        <v>235</v>
      </c>
      <c r="G1819" s="20">
        <v>355077000</v>
      </c>
      <c r="H1819" s="15">
        <v>2026</v>
      </c>
    </row>
    <row r="1820" spans="2:8" ht="15.75" hidden="1" thickBot="1">
      <c r="B1820" s="94" t="s">
        <v>377</v>
      </c>
      <c r="C1820" s="18" t="s">
        <v>677</v>
      </c>
      <c r="D1820" s="18" t="s">
        <v>133</v>
      </c>
      <c r="E1820" s="26" t="s">
        <v>690</v>
      </c>
      <c r="F1820" s="26" t="s">
        <v>378</v>
      </c>
      <c r="G1820" s="20">
        <v>50775000</v>
      </c>
      <c r="H1820" s="15">
        <v>2026</v>
      </c>
    </row>
    <row r="1821" spans="2:8" ht="15.75" hidden="1" thickBot="1">
      <c r="B1821" s="94" t="s">
        <v>236</v>
      </c>
      <c r="C1821" s="18" t="s">
        <v>677</v>
      </c>
      <c r="D1821" s="18" t="s">
        <v>133</v>
      </c>
      <c r="E1821" s="26" t="s">
        <v>690</v>
      </c>
      <c r="F1821" s="26" t="s">
        <v>237</v>
      </c>
      <c r="G1821" s="20">
        <v>304302000</v>
      </c>
      <c r="H1821" s="15">
        <v>2026</v>
      </c>
    </row>
    <row r="1822" spans="2:8" ht="34.5" hidden="1" thickBot="1">
      <c r="B1822" s="94" t="s">
        <v>691</v>
      </c>
      <c r="C1822" s="18" t="s">
        <v>677</v>
      </c>
      <c r="D1822" s="18" t="s">
        <v>133</v>
      </c>
      <c r="E1822" s="26" t="s">
        <v>692</v>
      </c>
      <c r="F1822" s="27"/>
      <c r="G1822" s="20">
        <v>89974870</v>
      </c>
      <c r="H1822" s="15">
        <v>2026</v>
      </c>
    </row>
    <row r="1823" spans="2:8" ht="34.5" hidden="1" thickBot="1">
      <c r="B1823" s="94" t="s">
        <v>693</v>
      </c>
      <c r="C1823" s="18" t="s">
        <v>677</v>
      </c>
      <c r="D1823" s="18" t="s">
        <v>133</v>
      </c>
      <c r="E1823" s="26" t="s">
        <v>694</v>
      </c>
      <c r="F1823" s="27"/>
      <c r="G1823" s="20">
        <v>89974870</v>
      </c>
      <c r="H1823" s="15">
        <v>2026</v>
      </c>
    </row>
    <row r="1824" spans="2:8" ht="34.5" hidden="1" thickBot="1">
      <c r="B1824" s="94" t="s">
        <v>234</v>
      </c>
      <c r="C1824" s="18" t="s">
        <v>677</v>
      </c>
      <c r="D1824" s="18" t="s">
        <v>133</v>
      </c>
      <c r="E1824" s="26" t="s">
        <v>694</v>
      </c>
      <c r="F1824" s="26" t="s">
        <v>235</v>
      </c>
      <c r="G1824" s="20">
        <v>89974870</v>
      </c>
      <c r="H1824" s="15">
        <v>2026</v>
      </c>
    </row>
    <row r="1825" spans="2:8" ht="15.75" hidden="1" thickBot="1">
      <c r="B1825" s="94" t="s">
        <v>377</v>
      </c>
      <c r="C1825" s="18" t="s">
        <v>677</v>
      </c>
      <c r="D1825" s="18" t="s">
        <v>133</v>
      </c>
      <c r="E1825" s="26" t="s">
        <v>694</v>
      </c>
      <c r="F1825" s="26" t="s">
        <v>378</v>
      </c>
      <c r="G1825" s="20">
        <v>89974870</v>
      </c>
      <c r="H1825" s="15">
        <v>2026</v>
      </c>
    </row>
    <row r="1826" spans="2:8" ht="15.75" hidden="1" thickBot="1">
      <c r="B1826" s="94" t="s">
        <v>695</v>
      </c>
      <c r="C1826" s="18" t="s">
        <v>677</v>
      </c>
      <c r="D1826" s="18" t="s">
        <v>269</v>
      </c>
      <c r="E1826" s="26"/>
      <c r="F1826" s="19"/>
      <c r="G1826" s="20">
        <v>192392000</v>
      </c>
      <c r="H1826" s="15">
        <v>2026</v>
      </c>
    </row>
    <row r="1827" spans="2:8" ht="15.75" hidden="1" thickBot="1">
      <c r="B1827" s="94" t="s">
        <v>679</v>
      </c>
      <c r="C1827" s="18" t="s">
        <v>677</v>
      </c>
      <c r="D1827" s="18" t="s">
        <v>269</v>
      </c>
      <c r="E1827" s="26" t="s">
        <v>680</v>
      </c>
      <c r="F1827" s="18"/>
      <c r="G1827" s="20">
        <v>192392000</v>
      </c>
      <c r="H1827" s="15">
        <v>2026</v>
      </c>
    </row>
    <row r="1828" spans="2:8" ht="23.25" hidden="1" thickBot="1">
      <c r="B1828" s="94" t="s">
        <v>681</v>
      </c>
      <c r="C1828" s="18" t="s">
        <v>677</v>
      </c>
      <c r="D1828" s="18" t="s">
        <v>269</v>
      </c>
      <c r="E1828" s="26" t="s">
        <v>682</v>
      </c>
      <c r="F1828" s="26"/>
      <c r="G1828" s="20">
        <v>4800000</v>
      </c>
      <c r="H1828" s="15">
        <v>2026</v>
      </c>
    </row>
    <row r="1829" spans="2:8" ht="57" hidden="1" thickBot="1">
      <c r="B1829" s="94" t="s">
        <v>683</v>
      </c>
      <c r="C1829" s="18" t="s">
        <v>677</v>
      </c>
      <c r="D1829" s="18" t="s">
        <v>269</v>
      </c>
      <c r="E1829" s="26" t="s">
        <v>684</v>
      </c>
      <c r="F1829" s="27"/>
      <c r="G1829" s="20">
        <v>4800000</v>
      </c>
      <c r="H1829" s="15">
        <v>2026</v>
      </c>
    </row>
    <row r="1830" spans="2:8" ht="34.5" hidden="1" thickBot="1">
      <c r="B1830" s="94" t="s">
        <v>685</v>
      </c>
      <c r="C1830" s="18" t="s">
        <v>677</v>
      </c>
      <c r="D1830" s="18" t="s">
        <v>269</v>
      </c>
      <c r="E1830" s="26" t="s">
        <v>686</v>
      </c>
      <c r="F1830" s="27"/>
      <c r="G1830" s="20">
        <v>4800000</v>
      </c>
      <c r="H1830" s="15">
        <v>2026</v>
      </c>
    </row>
    <row r="1831" spans="2:8" ht="34.5" hidden="1" thickBot="1">
      <c r="B1831" s="94" t="s">
        <v>234</v>
      </c>
      <c r="C1831" s="18" t="s">
        <v>677</v>
      </c>
      <c r="D1831" s="18" t="s">
        <v>269</v>
      </c>
      <c r="E1831" s="26" t="s">
        <v>686</v>
      </c>
      <c r="F1831" s="26" t="s">
        <v>235</v>
      </c>
      <c r="G1831" s="20">
        <v>4800000</v>
      </c>
      <c r="H1831" s="15">
        <v>2026</v>
      </c>
    </row>
    <row r="1832" spans="2:8" ht="15.75" hidden="1" thickBot="1">
      <c r="B1832" s="94" t="s">
        <v>377</v>
      </c>
      <c r="C1832" s="18" t="s">
        <v>677</v>
      </c>
      <c r="D1832" s="18" t="s">
        <v>269</v>
      </c>
      <c r="E1832" s="26" t="s">
        <v>686</v>
      </c>
      <c r="F1832" s="26" t="s">
        <v>378</v>
      </c>
      <c r="G1832" s="20">
        <v>4800000</v>
      </c>
      <c r="H1832" s="15">
        <v>2026</v>
      </c>
    </row>
    <row r="1833" spans="2:8" ht="23.25" hidden="1" thickBot="1">
      <c r="B1833" s="94" t="s">
        <v>696</v>
      </c>
      <c r="C1833" s="18" t="s">
        <v>677</v>
      </c>
      <c r="D1833" s="18" t="s">
        <v>269</v>
      </c>
      <c r="E1833" s="26" t="s">
        <v>697</v>
      </c>
      <c r="F1833" s="26"/>
      <c r="G1833" s="20">
        <v>187592000</v>
      </c>
      <c r="H1833" s="15">
        <v>2026</v>
      </c>
    </row>
    <row r="1834" spans="2:8" ht="23.25" hidden="1" thickBot="1">
      <c r="B1834" s="94" t="s">
        <v>698</v>
      </c>
      <c r="C1834" s="18" t="s">
        <v>677</v>
      </c>
      <c r="D1834" s="18" t="s">
        <v>269</v>
      </c>
      <c r="E1834" s="26" t="s">
        <v>699</v>
      </c>
      <c r="F1834" s="27"/>
      <c r="G1834" s="20">
        <v>187592000</v>
      </c>
      <c r="H1834" s="15">
        <v>2026</v>
      </c>
    </row>
    <row r="1835" spans="2:8" ht="45.75" hidden="1" thickBot="1">
      <c r="B1835" s="94" t="s">
        <v>700</v>
      </c>
      <c r="C1835" s="18" t="s">
        <v>677</v>
      </c>
      <c r="D1835" s="18" t="s">
        <v>269</v>
      </c>
      <c r="E1835" s="26" t="s">
        <v>701</v>
      </c>
      <c r="F1835" s="27"/>
      <c r="G1835" s="20">
        <v>187592000</v>
      </c>
      <c r="H1835" s="15">
        <v>2026</v>
      </c>
    </row>
    <row r="1836" spans="2:8" ht="34.5" hidden="1" thickBot="1">
      <c r="B1836" s="94" t="s">
        <v>234</v>
      </c>
      <c r="C1836" s="18" t="s">
        <v>677</v>
      </c>
      <c r="D1836" s="18" t="s">
        <v>269</v>
      </c>
      <c r="E1836" s="26" t="s">
        <v>701</v>
      </c>
      <c r="F1836" s="26" t="s">
        <v>235</v>
      </c>
      <c r="G1836" s="20">
        <v>187592000</v>
      </c>
      <c r="H1836" s="15">
        <v>2026</v>
      </c>
    </row>
    <row r="1837" spans="2:8" ht="15.75" hidden="1" thickBot="1">
      <c r="B1837" s="94" t="s">
        <v>377</v>
      </c>
      <c r="C1837" s="18" t="s">
        <v>677</v>
      </c>
      <c r="D1837" s="18" t="s">
        <v>269</v>
      </c>
      <c r="E1837" s="26" t="s">
        <v>701</v>
      </c>
      <c r="F1837" s="26" t="s">
        <v>378</v>
      </c>
      <c r="G1837" s="20">
        <v>187592000</v>
      </c>
      <c r="H1837" s="15">
        <v>2026</v>
      </c>
    </row>
    <row r="1838" spans="2:8" ht="57" hidden="1" thickBot="1">
      <c r="B1838" s="94" t="s">
        <v>702</v>
      </c>
      <c r="C1838" s="18" t="s">
        <v>677</v>
      </c>
      <c r="D1838" s="18" t="s">
        <v>269</v>
      </c>
      <c r="E1838" s="26" t="s">
        <v>703</v>
      </c>
      <c r="F1838" s="27"/>
      <c r="G1838" s="20">
        <v>0</v>
      </c>
      <c r="H1838" s="15">
        <v>2026</v>
      </c>
    </row>
    <row r="1839" spans="2:8" ht="124.5" hidden="1" thickBot="1">
      <c r="B1839" s="94" t="s">
        <v>704</v>
      </c>
      <c r="C1839" s="18" t="s">
        <v>677</v>
      </c>
      <c r="D1839" s="18" t="s">
        <v>269</v>
      </c>
      <c r="E1839" s="26" t="s">
        <v>705</v>
      </c>
      <c r="F1839" s="27"/>
      <c r="G1839" s="20">
        <v>0</v>
      </c>
      <c r="H1839" s="15">
        <v>2026</v>
      </c>
    </row>
    <row r="1840" spans="2:8" ht="34.5" hidden="1" thickBot="1">
      <c r="B1840" s="94" t="s">
        <v>234</v>
      </c>
      <c r="C1840" s="18" t="s">
        <v>677</v>
      </c>
      <c r="D1840" s="18" t="s">
        <v>269</v>
      </c>
      <c r="E1840" s="26" t="s">
        <v>705</v>
      </c>
      <c r="F1840" s="26" t="s">
        <v>235</v>
      </c>
      <c r="G1840" s="20">
        <v>0</v>
      </c>
      <c r="H1840" s="15">
        <v>2026</v>
      </c>
    </row>
    <row r="1841" spans="2:8" ht="15.75" hidden="1" thickBot="1">
      <c r="B1841" s="94" t="s">
        <v>377</v>
      </c>
      <c r="C1841" s="18" t="s">
        <v>677</v>
      </c>
      <c r="D1841" s="18" t="s">
        <v>269</v>
      </c>
      <c r="E1841" s="26" t="s">
        <v>705</v>
      </c>
      <c r="F1841" s="26" t="s">
        <v>378</v>
      </c>
      <c r="G1841" s="20">
        <v>0</v>
      </c>
      <c r="H1841" s="15">
        <v>2026</v>
      </c>
    </row>
    <row r="1842" spans="2:8" ht="68.25" hidden="1" thickBot="1">
      <c r="B1842" s="94" t="s">
        <v>706</v>
      </c>
      <c r="C1842" s="18" t="s">
        <v>677</v>
      </c>
      <c r="D1842" s="18" t="s">
        <v>269</v>
      </c>
      <c r="E1842" s="26" t="s">
        <v>707</v>
      </c>
      <c r="F1842" s="27"/>
      <c r="G1842" s="20">
        <v>0</v>
      </c>
      <c r="H1842" s="15">
        <v>2026</v>
      </c>
    </row>
    <row r="1843" spans="2:8" ht="34.5" hidden="1" thickBot="1">
      <c r="B1843" s="94" t="s">
        <v>234</v>
      </c>
      <c r="C1843" s="18" t="s">
        <v>677</v>
      </c>
      <c r="D1843" s="18" t="s">
        <v>269</v>
      </c>
      <c r="E1843" s="26" t="s">
        <v>707</v>
      </c>
      <c r="F1843" s="26" t="s">
        <v>235</v>
      </c>
      <c r="G1843" s="20">
        <v>0</v>
      </c>
      <c r="H1843" s="15">
        <v>2026</v>
      </c>
    </row>
    <row r="1844" spans="2:8" ht="15.75" hidden="1" thickBot="1">
      <c r="B1844" s="94" t="s">
        <v>377</v>
      </c>
      <c r="C1844" s="18" t="s">
        <v>677</v>
      </c>
      <c r="D1844" s="18" t="s">
        <v>269</v>
      </c>
      <c r="E1844" s="26" t="s">
        <v>707</v>
      </c>
      <c r="F1844" s="26" t="s">
        <v>378</v>
      </c>
      <c r="G1844" s="20">
        <v>0</v>
      </c>
      <c r="H1844" s="15">
        <v>2026</v>
      </c>
    </row>
    <row r="1845" spans="2:8" ht="23.25" hidden="1" thickBot="1">
      <c r="B1845" s="94" t="s">
        <v>708</v>
      </c>
      <c r="C1845" s="18" t="s">
        <v>677</v>
      </c>
      <c r="D1845" s="18" t="s">
        <v>345</v>
      </c>
      <c r="E1845" s="26"/>
      <c r="F1845" s="19"/>
      <c r="G1845" s="20">
        <v>31900000</v>
      </c>
      <c r="H1845" s="15">
        <v>2026</v>
      </c>
    </row>
    <row r="1846" spans="2:8" ht="15.75" hidden="1" thickBot="1">
      <c r="B1846" s="94" t="s">
        <v>679</v>
      </c>
      <c r="C1846" s="18" t="s">
        <v>677</v>
      </c>
      <c r="D1846" s="18" t="s">
        <v>345</v>
      </c>
      <c r="E1846" s="26" t="s">
        <v>680</v>
      </c>
      <c r="F1846" s="18"/>
      <c r="G1846" s="20">
        <v>31900000</v>
      </c>
      <c r="H1846" s="15">
        <v>2026</v>
      </c>
    </row>
    <row r="1847" spans="2:8" ht="15.75" hidden="1" thickBot="1">
      <c r="B1847" s="94" t="s">
        <v>138</v>
      </c>
      <c r="C1847" s="18" t="s">
        <v>677</v>
      </c>
      <c r="D1847" s="18" t="s">
        <v>345</v>
      </c>
      <c r="E1847" s="26" t="s">
        <v>709</v>
      </c>
      <c r="F1847" s="26"/>
      <c r="G1847" s="20">
        <v>31900000</v>
      </c>
      <c r="H1847" s="15">
        <v>2026</v>
      </c>
    </row>
    <row r="1848" spans="2:8" ht="34.5" hidden="1" thickBot="1">
      <c r="B1848" s="94" t="s">
        <v>140</v>
      </c>
      <c r="C1848" s="18" t="s">
        <v>677</v>
      </c>
      <c r="D1848" s="18" t="s">
        <v>345</v>
      </c>
      <c r="E1848" s="26" t="s">
        <v>710</v>
      </c>
      <c r="F1848" s="27"/>
      <c r="G1848" s="20">
        <v>31900000</v>
      </c>
      <c r="H1848" s="15">
        <v>2026</v>
      </c>
    </row>
    <row r="1849" spans="2:8" ht="23.25" hidden="1" thickBot="1">
      <c r="B1849" s="94" t="s">
        <v>711</v>
      </c>
      <c r="C1849" s="18" t="s">
        <v>677</v>
      </c>
      <c r="D1849" s="18" t="s">
        <v>345</v>
      </c>
      <c r="E1849" s="26" t="s">
        <v>712</v>
      </c>
      <c r="F1849" s="27"/>
      <c r="G1849" s="20">
        <v>31900000</v>
      </c>
      <c r="H1849" s="15">
        <v>2026</v>
      </c>
    </row>
    <row r="1850" spans="2:8" ht="68.25" hidden="1" thickBot="1">
      <c r="B1850" s="94" t="s">
        <v>144</v>
      </c>
      <c r="C1850" s="18" t="s">
        <v>677</v>
      </c>
      <c r="D1850" s="18" t="s">
        <v>345</v>
      </c>
      <c r="E1850" s="26" t="s">
        <v>712</v>
      </c>
      <c r="F1850" s="26" t="s">
        <v>145</v>
      </c>
      <c r="G1850" s="20">
        <v>31491602.609999999</v>
      </c>
      <c r="H1850" s="15">
        <v>2026</v>
      </c>
    </row>
    <row r="1851" spans="2:8" ht="34.5" hidden="1" thickBot="1">
      <c r="B1851" s="94" t="s">
        <v>146</v>
      </c>
      <c r="C1851" s="18" t="s">
        <v>677</v>
      </c>
      <c r="D1851" s="18" t="s">
        <v>345</v>
      </c>
      <c r="E1851" s="26" t="s">
        <v>712</v>
      </c>
      <c r="F1851" s="26" t="s">
        <v>147</v>
      </c>
      <c r="G1851" s="20">
        <v>31491602.609999999</v>
      </c>
      <c r="H1851" s="15">
        <v>2026</v>
      </c>
    </row>
    <row r="1852" spans="2:8" ht="34.5" hidden="1" thickBot="1">
      <c r="B1852" s="94" t="s">
        <v>157</v>
      </c>
      <c r="C1852" s="18" t="s">
        <v>677</v>
      </c>
      <c r="D1852" s="18" t="s">
        <v>345</v>
      </c>
      <c r="E1852" s="26" t="s">
        <v>712</v>
      </c>
      <c r="F1852" s="26" t="s">
        <v>158</v>
      </c>
      <c r="G1852" s="20">
        <v>408397.39</v>
      </c>
      <c r="H1852" s="15">
        <v>2026</v>
      </c>
    </row>
    <row r="1853" spans="2:8" ht="34.5" hidden="1" thickBot="1">
      <c r="B1853" s="94" t="s">
        <v>159</v>
      </c>
      <c r="C1853" s="18" t="s">
        <v>677</v>
      </c>
      <c r="D1853" s="18" t="s">
        <v>345</v>
      </c>
      <c r="E1853" s="26" t="s">
        <v>712</v>
      </c>
      <c r="F1853" s="26" t="s">
        <v>160</v>
      </c>
      <c r="G1853" s="20">
        <v>408397.39</v>
      </c>
      <c r="H1853" s="15">
        <v>2026</v>
      </c>
    </row>
    <row r="1854" spans="2:8" ht="15.75" hidden="1" thickBot="1">
      <c r="B1854" s="94" t="s">
        <v>612</v>
      </c>
      <c r="C1854" s="18" t="s">
        <v>394</v>
      </c>
      <c r="D1854" s="18"/>
      <c r="E1854" s="26"/>
      <c r="F1854" s="28"/>
      <c r="G1854" s="23">
        <v>20000000</v>
      </c>
      <c r="H1854" s="15">
        <v>2026</v>
      </c>
    </row>
    <row r="1855" spans="2:8" ht="23.25" hidden="1" thickBot="1">
      <c r="B1855" s="94" t="s">
        <v>613</v>
      </c>
      <c r="C1855" s="18" t="s">
        <v>394</v>
      </c>
      <c r="D1855" s="18" t="s">
        <v>149</v>
      </c>
      <c r="E1855" s="26"/>
      <c r="F1855" s="19"/>
      <c r="G1855" s="20">
        <v>20000000</v>
      </c>
      <c r="H1855" s="15">
        <v>2026</v>
      </c>
    </row>
    <row r="1856" spans="2:8" ht="57" hidden="1" thickBot="1">
      <c r="B1856" s="94" t="s">
        <v>219</v>
      </c>
      <c r="C1856" s="18" t="s">
        <v>394</v>
      </c>
      <c r="D1856" s="18" t="s">
        <v>149</v>
      </c>
      <c r="E1856" s="26" t="s">
        <v>220</v>
      </c>
      <c r="F1856" s="18"/>
      <c r="G1856" s="20">
        <v>20000000</v>
      </c>
      <c r="H1856" s="15">
        <v>2026</v>
      </c>
    </row>
    <row r="1857" spans="2:8" ht="79.5" hidden="1" thickBot="1">
      <c r="B1857" s="94" t="s">
        <v>614</v>
      </c>
      <c r="C1857" s="18" t="s">
        <v>394</v>
      </c>
      <c r="D1857" s="18" t="s">
        <v>149</v>
      </c>
      <c r="E1857" s="26" t="s">
        <v>615</v>
      </c>
      <c r="F1857" s="26"/>
      <c r="G1857" s="20">
        <v>20000000</v>
      </c>
      <c r="H1857" s="15">
        <v>2026</v>
      </c>
    </row>
    <row r="1858" spans="2:8" ht="57" hidden="1" thickBot="1">
      <c r="B1858" s="94" t="s">
        <v>616</v>
      </c>
      <c r="C1858" s="18" t="s">
        <v>394</v>
      </c>
      <c r="D1858" s="18" t="s">
        <v>149</v>
      </c>
      <c r="E1858" s="26" t="s">
        <v>617</v>
      </c>
      <c r="F1858" s="27"/>
      <c r="G1858" s="20">
        <v>19000000</v>
      </c>
      <c r="H1858" s="15">
        <v>2026</v>
      </c>
    </row>
    <row r="1859" spans="2:8" ht="158.25" hidden="1" thickBot="1">
      <c r="B1859" s="94" t="s">
        <v>618</v>
      </c>
      <c r="C1859" s="18" t="s">
        <v>394</v>
      </c>
      <c r="D1859" s="18" t="s">
        <v>149</v>
      </c>
      <c r="E1859" s="26" t="s">
        <v>619</v>
      </c>
      <c r="F1859" s="27"/>
      <c r="G1859" s="20">
        <v>19000000</v>
      </c>
      <c r="H1859" s="15">
        <v>2026</v>
      </c>
    </row>
    <row r="1860" spans="2:8" ht="34.5" hidden="1" thickBot="1">
      <c r="B1860" s="94" t="s">
        <v>157</v>
      </c>
      <c r="C1860" s="18" t="s">
        <v>394</v>
      </c>
      <c r="D1860" s="18" t="s">
        <v>149</v>
      </c>
      <c r="E1860" s="26" t="s">
        <v>619</v>
      </c>
      <c r="F1860" s="26" t="s">
        <v>158</v>
      </c>
      <c r="G1860" s="20">
        <v>19000000</v>
      </c>
      <c r="H1860" s="15">
        <v>2026</v>
      </c>
    </row>
    <row r="1861" spans="2:8" ht="34.5" hidden="1" thickBot="1">
      <c r="B1861" s="94" t="s">
        <v>159</v>
      </c>
      <c r="C1861" s="18" t="s">
        <v>394</v>
      </c>
      <c r="D1861" s="18" t="s">
        <v>149</v>
      </c>
      <c r="E1861" s="26" t="s">
        <v>619</v>
      </c>
      <c r="F1861" s="26" t="s">
        <v>160</v>
      </c>
      <c r="G1861" s="20">
        <v>19000000</v>
      </c>
      <c r="H1861" s="15">
        <v>2026</v>
      </c>
    </row>
    <row r="1862" spans="2:8" ht="34.5" hidden="1" thickBot="1">
      <c r="B1862" s="94" t="s">
        <v>620</v>
      </c>
      <c r="C1862" s="18" t="s">
        <v>394</v>
      </c>
      <c r="D1862" s="18" t="s">
        <v>149</v>
      </c>
      <c r="E1862" s="26" t="s">
        <v>621</v>
      </c>
      <c r="F1862" s="27"/>
      <c r="G1862" s="20">
        <v>1000000</v>
      </c>
      <c r="H1862" s="15">
        <v>2026</v>
      </c>
    </row>
    <row r="1863" spans="2:8" ht="68.25" hidden="1" thickBot="1">
      <c r="B1863" s="94" t="s">
        <v>622</v>
      </c>
      <c r="C1863" s="18" t="s">
        <v>394</v>
      </c>
      <c r="D1863" s="18" t="s">
        <v>149</v>
      </c>
      <c r="E1863" s="26" t="s">
        <v>623</v>
      </c>
      <c r="F1863" s="27"/>
      <c r="G1863" s="20">
        <v>1000000</v>
      </c>
      <c r="H1863" s="15">
        <v>2026</v>
      </c>
    </row>
    <row r="1864" spans="2:8" ht="34.5" hidden="1" thickBot="1">
      <c r="B1864" s="94" t="s">
        <v>157</v>
      </c>
      <c r="C1864" s="18" t="s">
        <v>394</v>
      </c>
      <c r="D1864" s="18" t="s">
        <v>149</v>
      </c>
      <c r="E1864" s="26" t="s">
        <v>623</v>
      </c>
      <c r="F1864" s="26" t="s">
        <v>158</v>
      </c>
      <c r="G1864" s="20">
        <v>1000000</v>
      </c>
      <c r="H1864" s="15">
        <v>2026</v>
      </c>
    </row>
    <row r="1865" spans="2:8" ht="34.5" hidden="1" thickBot="1">
      <c r="B1865" s="94" t="s">
        <v>159</v>
      </c>
      <c r="C1865" s="18" t="s">
        <v>394</v>
      </c>
      <c r="D1865" s="18" t="s">
        <v>149</v>
      </c>
      <c r="E1865" s="26" t="s">
        <v>623</v>
      </c>
      <c r="F1865" s="26" t="s">
        <v>160</v>
      </c>
      <c r="G1865" s="20">
        <v>1000000</v>
      </c>
      <c r="H1865" s="15">
        <v>2026</v>
      </c>
    </row>
    <row r="1866" spans="2:8" ht="23.25" hidden="1" thickBot="1">
      <c r="B1866" s="94" t="s">
        <v>624</v>
      </c>
      <c r="C1866" s="18" t="s">
        <v>194</v>
      </c>
      <c r="D1866" s="18"/>
      <c r="E1866" s="26"/>
      <c r="F1866" s="28"/>
      <c r="G1866" s="23">
        <v>500000</v>
      </c>
      <c r="H1866" s="15">
        <v>2026</v>
      </c>
    </row>
    <row r="1867" spans="2:8" ht="23.25" hidden="1" thickBot="1">
      <c r="B1867" s="94" t="s">
        <v>625</v>
      </c>
      <c r="C1867" s="18" t="s">
        <v>194</v>
      </c>
      <c r="D1867" s="18" t="s">
        <v>133</v>
      </c>
      <c r="E1867" s="26"/>
      <c r="F1867" s="19"/>
      <c r="G1867" s="20">
        <v>500000</v>
      </c>
      <c r="H1867" s="15">
        <v>2026</v>
      </c>
    </row>
    <row r="1868" spans="2:8" ht="34.5" hidden="1" thickBot="1">
      <c r="B1868" s="94" t="s">
        <v>136</v>
      </c>
      <c r="C1868" s="18" t="s">
        <v>194</v>
      </c>
      <c r="D1868" s="18" t="s">
        <v>133</v>
      </c>
      <c r="E1868" s="26" t="s">
        <v>137</v>
      </c>
      <c r="F1868" s="18"/>
      <c r="G1868" s="20">
        <v>500000</v>
      </c>
      <c r="H1868" s="15">
        <v>2026</v>
      </c>
    </row>
    <row r="1869" spans="2:8" ht="23.25" hidden="1" thickBot="1">
      <c r="B1869" s="94" t="s">
        <v>626</v>
      </c>
      <c r="C1869" s="18" t="s">
        <v>194</v>
      </c>
      <c r="D1869" s="18" t="s">
        <v>133</v>
      </c>
      <c r="E1869" s="26" t="s">
        <v>627</v>
      </c>
      <c r="F1869" s="26"/>
      <c r="G1869" s="20">
        <v>500000</v>
      </c>
      <c r="H1869" s="15">
        <v>2026</v>
      </c>
    </row>
    <row r="1870" spans="2:8" ht="34.5" hidden="1" thickBot="1">
      <c r="B1870" s="94" t="s">
        <v>628</v>
      </c>
      <c r="C1870" s="18" t="s">
        <v>194</v>
      </c>
      <c r="D1870" s="18" t="s">
        <v>133</v>
      </c>
      <c r="E1870" s="26" t="s">
        <v>629</v>
      </c>
      <c r="F1870" s="27"/>
      <c r="G1870" s="20">
        <v>500000</v>
      </c>
      <c r="H1870" s="15">
        <v>2026</v>
      </c>
    </row>
    <row r="1871" spans="2:8" ht="15.75" hidden="1" thickBot="1">
      <c r="B1871" s="94" t="s">
        <v>630</v>
      </c>
      <c r="C1871" s="18" t="s">
        <v>194</v>
      </c>
      <c r="D1871" s="18" t="s">
        <v>133</v>
      </c>
      <c r="E1871" s="26" t="s">
        <v>631</v>
      </c>
      <c r="F1871" s="27"/>
      <c r="G1871" s="20">
        <v>500000</v>
      </c>
      <c r="H1871" s="15">
        <v>2026</v>
      </c>
    </row>
    <row r="1872" spans="2:8" ht="23.25" hidden="1" thickBot="1">
      <c r="B1872" s="94" t="s">
        <v>624</v>
      </c>
      <c r="C1872" s="18" t="s">
        <v>194</v>
      </c>
      <c r="D1872" s="18" t="s">
        <v>133</v>
      </c>
      <c r="E1872" s="26" t="s">
        <v>631</v>
      </c>
      <c r="F1872" s="26" t="s">
        <v>632</v>
      </c>
      <c r="G1872" s="20">
        <v>500000</v>
      </c>
      <c r="H1872" s="15">
        <v>2026</v>
      </c>
    </row>
    <row r="1873" spans="2:8" ht="15.75" hidden="1" thickBot="1">
      <c r="B1873" s="94" t="s">
        <v>630</v>
      </c>
      <c r="C1873" s="18" t="s">
        <v>194</v>
      </c>
      <c r="D1873" s="18" t="s">
        <v>133</v>
      </c>
      <c r="E1873" s="26" t="s">
        <v>631</v>
      </c>
      <c r="F1873" s="26" t="s">
        <v>633</v>
      </c>
      <c r="G1873" s="20">
        <v>500000</v>
      </c>
      <c r="H1873" s="15">
        <v>2026</v>
      </c>
    </row>
    <row r="1874" spans="2:8" ht="15.75" hidden="1" thickBot="1">
      <c r="B1874" s="158" t="s">
        <v>971</v>
      </c>
      <c r="C1874" s="154"/>
      <c r="D1874" s="154"/>
      <c r="E1874" s="159"/>
      <c r="F1874" s="113"/>
      <c r="G1874" s="99">
        <v>17183255207.970001</v>
      </c>
      <c r="H1874" s="15">
        <v>2026</v>
      </c>
    </row>
    <row r="1875" spans="2:8">
      <c r="B1875" s="94" t="s">
        <v>132</v>
      </c>
      <c r="C1875" s="18" t="s">
        <v>133</v>
      </c>
      <c r="D1875" s="18"/>
      <c r="E1875" s="26"/>
      <c r="F1875" s="104"/>
      <c r="G1875" s="107">
        <v>1514340101</v>
      </c>
      <c r="H1875" s="15">
        <v>2027</v>
      </c>
    </row>
    <row r="1876" spans="2:8" ht="45" hidden="1">
      <c r="B1876" s="94" t="s">
        <v>134</v>
      </c>
      <c r="C1876" s="18" t="s">
        <v>133</v>
      </c>
      <c r="D1876" s="18" t="s">
        <v>135</v>
      </c>
      <c r="E1876" s="26"/>
      <c r="F1876" s="89"/>
      <c r="G1876" s="108">
        <v>6042996</v>
      </c>
      <c r="H1876" s="15">
        <v>2027</v>
      </c>
    </row>
    <row r="1877" spans="2:8" ht="33.75" hidden="1">
      <c r="B1877" s="94" t="s">
        <v>136</v>
      </c>
      <c r="C1877" s="18" t="s">
        <v>133</v>
      </c>
      <c r="D1877" s="18" t="s">
        <v>135</v>
      </c>
      <c r="E1877" s="26" t="s">
        <v>137</v>
      </c>
      <c r="F1877" s="18"/>
      <c r="G1877" s="108">
        <v>6042996</v>
      </c>
      <c r="H1877" s="15">
        <v>2027</v>
      </c>
    </row>
    <row r="1878" spans="2:8" hidden="1">
      <c r="B1878" s="94" t="s">
        <v>138</v>
      </c>
      <c r="C1878" s="18" t="s">
        <v>133</v>
      </c>
      <c r="D1878" s="18" t="s">
        <v>135</v>
      </c>
      <c r="E1878" s="26" t="s">
        <v>139</v>
      </c>
      <c r="F1878" s="26"/>
      <c r="G1878" s="108">
        <v>6042996</v>
      </c>
      <c r="H1878" s="15">
        <v>2027</v>
      </c>
    </row>
    <row r="1879" spans="2:8" ht="33.75" hidden="1">
      <c r="B1879" s="94" t="s">
        <v>140</v>
      </c>
      <c r="C1879" s="18" t="s">
        <v>133</v>
      </c>
      <c r="D1879" s="18" t="s">
        <v>135</v>
      </c>
      <c r="E1879" s="26" t="s">
        <v>141</v>
      </c>
      <c r="F1879" s="27"/>
      <c r="G1879" s="108">
        <v>6042996</v>
      </c>
      <c r="H1879" s="15">
        <v>2027</v>
      </c>
    </row>
    <row r="1880" spans="2:8" ht="22.5" hidden="1">
      <c r="B1880" s="94" t="s">
        <v>142</v>
      </c>
      <c r="C1880" s="18" t="s">
        <v>133</v>
      </c>
      <c r="D1880" s="18" t="s">
        <v>135</v>
      </c>
      <c r="E1880" s="26" t="s">
        <v>143</v>
      </c>
      <c r="F1880" s="27"/>
      <c r="G1880" s="108">
        <v>6042996</v>
      </c>
      <c r="H1880" s="15">
        <v>2027</v>
      </c>
    </row>
    <row r="1881" spans="2:8" ht="67.5" hidden="1">
      <c r="B1881" s="94" t="s">
        <v>144</v>
      </c>
      <c r="C1881" s="18" t="s">
        <v>133</v>
      </c>
      <c r="D1881" s="18" t="s">
        <v>135</v>
      </c>
      <c r="E1881" s="26" t="s">
        <v>143</v>
      </c>
      <c r="F1881" s="26" t="s">
        <v>145</v>
      </c>
      <c r="G1881" s="108">
        <v>6042996</v>
      </c>
      <c r="H1881" s="15">
        <v>2027</v>
      </c>
    </row>
    <row r="1882" spans="2:8" ht="33.75" hidden="1">
      <c r="B1882" s="94" t="s">
        <v>146</v>
      </c>
      <c r="C1882" s="18" t="s">
        <v>133</v>
      </c>
      <c r="D1882" s="18" t="s">
        <v>135</v>
      </c>
      <c r="E1882" s="26" t="s">
        <v>143</v>
      </c>
      <c r="F1882" s="26" t="s">
        <v>147</v>
      </c>
      <c r="G1882" s="108">
        <v>6042996</v>
      </c>
      <c r="H1882" s="15">
        <v>2027</v>
      </c>
    </row>
    <row r="1883" spans="2:8" ht="56.25" hidden="1">
      <c r="B1883" s="94" t="s">
        <v>636</v>
      </c>
      <c r="C1883" s="18" t="s">
        <v>133</v>
      </c>
      <c r="D1883" s="18" t="s">
        <v>269</v>
      </c>
      <c r="E1883" s="26"/>
      <c r="F1883" s="19"/>
      <c r="G1883" s="108">
        <v>28819363</v>
      </c>
      <c r="H1883" s="15">
        <v>2027</v>
      </c>
    </row>
    <row r="1884" spans="2:8" ht="33.75" hidden="1">
      <c r="B1884" s="94" t="s">
        <v>637</v>
      </c>
      <c r="C1884" s="18" t="s">
        <v>133</v>
      </c>
      <c r="D1884" s="18" t="s">
        <v>269</v>
      </c>
      <c r="E1884" s="26" t="s">
        <v>638</v>
      </c>
      <c r="F1884" s="18"/>
      <c r="G1884" s="108">
        <v>28819363</v>
      </c>
      <c r="H1884" s="15">
        <v>2027</v>
      </c>
    </row>
    <row r="1885" spans="2:8" ht="22.5" hidden="1">
      <c r="B1885" s="94" t="s">
        <v>639</v>
      </c>
      <c r="C1885" s="18" t="s">
        <v>133</v>
      </c>
      <c r="D1885" s="18" t="s">
        <v>269</v>
      </c>
      <c r="E1885" s="26" t="s">
        <v>640</v>
      </c>
      <c r="F1885" s="27"/>
      <c r="G1885" s="108">
        <v>5831402</v>
      </c>
      <c r="H1885" s="15">
        <v>2027</v>
      </c>
    </row>
    <row r="1886" spans="2:8" ht="67.5" hidden="1">
      <c r="B1886" s="94" t="s">
        <v>144</v>
      </c>
      <c r="C1886" s="18" t="s">
        <v>133</v>
      </c>
      <c r="D1886" s="18" t="s">
        <v>269</v>
      </c>
      <c r="E1886" s="26" t="s">
        <v>640</v>
      </c>
      <c r="F1886" s="26" t="s">
        <v>145</v>
      </c>
      <c r="G1886" s="108">
        <v>5831402</v>
      </c>
      <c r="H1886" s="15">
        <v>2027</v>
      </c>
    </row>
    <row r="1887" spans="2:8" ht="33.75" hidden="1">
      <c r="B1887" s="94" t="s">
        <v>146</v>
      </c>
      <c r="C1887" s="18" t="s">
        <v>133</v>
      </c>
      <c r="D1887" s="18" t="s">
        <v>269</v>
      </c>
      <c r="E1887" s="26" t="s">
        <v>640</v>
      </c>
      <c r="F1887" s="26" t="s">
        <v>147</v>
      </c>
      <c r="G1887" s="108">
        <v>5831402</v>
      </c>
      <c r="H1887" s="15">
        <v>2027</v>
      </c>
    </row>
    <row r="1888" spans="2:8" ht="33.75" hidden="1">
      <c r="B1888" s="94" t="s">
        <v>641</v>
      </c>
      <c r="C1888" s="18" t="s">
        <v>133</v>
      </c>
      <c r="D1888" s="18" t="s">
        <v>269</v>
      </c>
      <c r="E1888" s="26" t="s">
        <v>642</v>
      </c>
      <c r="F1888" s="27"/>
      <c r="G1888" s="108">
        <v>4590171</v>
      </c>
      <c r="H1888" s="15">
        <v>2027</v>
      </c>
    </row>
    <row r="1889" spans="2:8" ht="67.5" hidden="1">
      <c r="B1889" s="94" t="s">
        <v>144</v>
      </c>
      <c r="C1889" s="18" t="s">
        <v>133</v>
      </c>
      <c r="D1889" s="18" t="s">
        <v>269</v>
      </c>
      <c r="E1889" s="26" t="s">
        <v>642</v>
      </c>
      <c r="F1889" s="26" t="s">
        <v>145</v>
      </c>
      <c r="G1889" s="108">
        <v>4590171</v>
      </c>
      <c r="H1889" s="15">
        <v>2027</v>
      </c>
    </row>
    <row r="1890" spans="2:8" ht="33.75" hidden="1">
      <c r="B1890" s="94" t="s">
        <v>146</v>
      </c>
      <c r="C1890" s="18" t="s">
        <v>133</v>
      </c>
      <c r="D1890" s="18" t="s">
        <v>269</v>
      </c>
      <c r="E1890" s="26" t="s">
        <v>642</v>
      </c>
      <c r="F1890" s="26" t="s">
        <v>147</v>
      </c>
      <c r="G1890" s="108">
        <v>4590171</v>
      </c>
      <c r="H1890" s="15">
        <v>2027</v>
      </c>
    </row>
    <row r="1891" spans="2:8" ht="33.75" hidden="1">
      <c r="B1891" s="94" t="s">
        <v>643</v>
      </c>
      <c r="C1891" s="18" t="s">
        <v>133</v>
      </c>
      <c r="D1891" s="18" t="s">
        <v>269</v>
      </c>
      <c r="E1891" s="26" t="s">
        <v>644</v>
      </c>
      <c r="F1891" s="27"/>
      <c r="G1891" s="108">
        <v>18397790</v>
      </c>
      <c r="H1891" s="15">
        <v>2027</v>
      </c>
    </row>
    <row r="1892" spans="2:8" ht="67.5" hidden="1">
      <c r="B1892" s="94" t="s">
        <v>144</v>
      </c>
      <c r="C1892" s="18" t="s">
        <v>133</v>
      </c>
      <c r="D1892" s="18" t="s">
        <v>269</v>
      </c>
      <c r="E1892" s="26" t="s">
        <v>644</v>
      </c>
      <c r="F1892" s="26" t="s">
        <v>145</v>
      </c>
      <c r="G1892" s="108">
        <v>18115790</v>
      </c>
      <c r="H1892" s="15">
        <v>2027</v>
      </c>
    </row>
    <row r="1893" spans="2:8" ht="33.75" hidden="1">
      <c r="B1893" s="94" t="s">
        <v>146</v>
      </c>
      <c r="C1893" s="18" t="s">
        <v>133</v>
      </c>
      <c r="D1893" s="18" t="s">
        <v>269</v>
      </c>
      <c r="E1893" s="26" t="s">
        <v>644</v>
      </c>
      <c r="F1893" s="26" t="s">
        <v>147</v>
      </c>
      <c r="G1893" s="108">
        <v>18115790</v>
      </c>
      <c r="H1893" s="15">
        <v>2027</v>
      </c>
    </row>
    <row r="1894" spans="2:8" ht="33.75" hidden="1">
      <c r="B1894" s="94" t="s">
        <v>157</v>
      </c>
      <c r="C1894" s="18" t="s">
        <v>133</v>
      </c>
      <c r="D1894" s="18" t="s">
        <v>269</v>
      </c>
      <c r="E1894" s="26" t="s">
        <v>644</v>
      </c>
      <c r="F1894" s="26" t="s">
        <v>158</v>
      </c>
      <c r="G1894" s="108">
        <v>282000</v>
      </c>
      <c r="H1894" s="15">
        <v>2027</v>
      </c>
    </row>
    <row r="1895" spans="2:8" ht="33.75" hidden="1">
      <c r="B1895" s="94" t="s">
        <v>159</v>
      </c>
      <c r="C1895" s="18" t="s">
        <v>133</v>
      </c>
      <c r="D1895" s="18" t="s">
        <v>269</v>
      </c>
      <c r="E1895" s="26" t="s">
        <v>644</v>
      </c>
      <c r="F1895" s="26" t="s">
        <v>160</v>
      </c>
      <c r="G1895" s="108">
        <v>282000</v>
      </c>
      <c r="H1895" s="15">
        <v>2027</v>
      </c>
    </row>
    <row r="1896" spans="2:8" ht="67.5" hidden="1">
      <c r="B1896" s="94" t="s">
        <v>148</v>
      </c>
      <c r="C1896" s="18" t="s">
        <v>133</v>
      </c>
      <c r="D1896" s="18" t="s">
        <v>149</v>
      </c>
      <c r="E1896" s="26"/>
      <c r="F1896" s="19"/>
      <c r="G1896" s="108">
        <v>348973400</v>
      </c>
      <c r="H1896" s="15">
        <v>2027</v>
      </c>
    </row>
    <row r="1897" spans="2:8" ht="22.5" hidden="1">
      <c r="B1897" s="94" t="s">
        <v>150</v>
      </c>
      <c r="C1897" s="18" t="s">
        <v>133</v>
      </c>
      <c r="D1897" s="18" t="s">
        <v>149</v>
      </c>
      <c r="E1897" s="26" t="s">
        <v>151</v>
      </c>
      <c r="F1897" s="18"/>
      <c r="G1897" s="108">
        <v>14318000</v>
      </c>
      <c r="H1897" s="15">
        <v>2027</v>
      </c>
    </row>
    <row r="1898" spans="2:8" hidden="1">
      <c r="B1898" s="94" t="s">
        <v>138</v>
      </c>
      <c r="C1898" s="18" t="s">
        <v>133</v>
      </c>
      <c r="D1898" s="18" t="s">
        <v>149</v>
      </c>
      <c r="E1898" s="26" t="s">
        <v>152</v>
      </c>
      <c r="F1898" s="26"/>
      <c r="G1898" s="108">
        <v>14318000</v>
      </c>
      <c r="H1898" s="15">
        <v>2027</v>
      </c>
    </row>
    <row r="1899" spans="2:8" ht="78.75" hidden="1">
      <c r="B1899" s="94" t="s">
        <v>153</v>
      </c>
      <c r="C1899" s="18" t="s">
        <v>133</v>
      </c>
      <c r="D1899" s="18" t="s">
        <v>149</v>
      </c>
      <c r="E1899" s="26" t="s">
        <v>154</v>
      </c>
      <c r="F1899" s="27"/>
      <c r="G1899" s="108">
        <v>14318000</v>
      </c>
      <c r="H1899" s="15">
        <v>2027</v>
      </c>
    </row>
    <row r="1900" spans="2:8" ht="67.5" hidden="1">
      <c r="B1900" s="94" t="s">
        <v>155</v>
      </c>
      <c r="C1900" s="18" t="s">
        <v>133</v>
      </c>
      <c r="D1900" s="18" t="s">
        <v>149</v>
      </c>
      <c r="E1900" s="26" t="s">
        <v>156</v>
      </c>
      <c r="F1900" s="27"/>
      <c r="G1900" s="108">
        <v>14318000</v>
      </c>
      <c r="H1900" s="15">
        <v>2027</v>
      </c>
    </row>
    <row r="1901" spans="2:8" ht="67.5" hidden="1">
      <c r="B1901" s="94" t="s">
        <v>144</v>
      </c>
      <c r="C1901" s="18" t="s">
        <v>133</v>
      </c>
      <c r="D1901" s="18" t="s">
        <v>149</v>
      </c>
      <c r="E1901" s="26" t="s">
        <v>156</v>
      </c>
      <c r="F1901" s="26" t="s">
        <v>145</v>
      </c>
      <c r="G1901" s="108">
        <v>13985000</v>
      </c>
      <c r="H1901" s="15">
        <v>2027</v>
      </c>
    </row>
    <row r="1902" spans="2:8" ht="33.75" hidden="1">
      <c r="B1902" s="94" t="s">
        <v>146</v>
      </c>
      <c r="C1902" s="18" t="s">
        <v>133</v>
      </c>
      <c r="D1902" s="18" t="s">
        <v>149</v>
      </c>
      <c r="E1902" s="26" t="s">
        <v>156</v>
      </c>
      <c r="F1902" s="26" t="s">
        <v>147</v>
      </c>
      <c r="G1902" s="108">
        <v>13985000</v>
      </c>
      <c r="H1902" s="15">
        <v>2027</v>
      </c>
    </row>
    <row r="1903" spans="2:8" ht="33.75" hidden="1">
      <c r="B1903" s="94" t="s">
        <v>157</v>
      </c>
      <c r="C1903" s="18" t="s">
        <v>133</v>
      </c>
      <c r="D1903" s="18" t="s">
        <v>149</v>
      </c>
      <c r="E1903" s="26" t="s">
        <v>156</v>
      </c>
      <c r="F1903" s="26" t="s">
        <v>158</v>
      </c>
      <c r="G1903" s="108">
        <v>333000</v>
      </c>
      <c r="H1903" s="15">
        <v>2027</v>
      </c>
    </row>
    <row r="1904" spans="2:8" ht="33.75" hidden="1">
      <c r="B1904" s="94" t="s">
        <v>159</v>
      </c>
      <c r="C1904" s="18" t="s">
        <v>133</v>
      </c>
      <c r="D1904" s="18" t="s">
        <v>149</v>
      </c>
      <c r="E1904" s="26" t="s">
        <v>156</v>
      </c>
      <c r="F1904" s="26" t="s">
        <v>160</v>
      </c>
      <c r="G1904" s="108">
        <v>333000</v>
      </c>
      <c r="H1904" s="15">
        <v>2027</v>
      </c>
    </row>
    <row r="1905" spans="2:8" ht="22.5" hidden="1">
      <c r="B1905" s="94" t="s">
        <v>161</v>
      </c>
      <c r="C1905" s="18" t="s">
        <v>133</v>
      </c>
      <c r="D1905" s="18" t="s">
        <v>149</v>
      </c>
      <c r="E1905" s="26" t="s">
        <v>162</v>
      </c>
      <c r="F1905" s="18"/>
      <c r="G1905" s="108">
        <v>1093000</v>
      </c>
      <c r="H1905" s="15">
        <v>2027</v>
      </c>
    </row>
    <row r="1906" spans="2:8" ht="45" hidden="1">
      <c r="B1906" s="94" t="s">
        <v>163</v>
      </c>
      <c r="C1906" s="18" t="s">
        <v>133</v>
      </c>
      <c r="D1906" s="18" t="s">
        <v>149</v>
      </c>
      <c r="E1906" s="26" t="s">
        <v>164</v>
      </c>
      <c r="F1906" s="26"/>
      <c r="G1906" s="108">
        <v>1093000</v>
      </c>
      <c r="H1906" s="15">
        <v>2027</v>
      </c>
    </row>
    <row r="1907" spans="2:8" ht="22.5" hidden="1">
      <c r="B1907" s="94" t="s">
        <v>165</v>
      </c>
      <c r="C1907" s="18" t="s">
        <v>133</v>
      </c>
      <c r="D1907" s="18" t="s">
        <v>149</v>
      </c>
      <c r="E1907" s="26" t="s">
        <v>166</v>
      </c>
      <c r="F1907" s="27"/>
      <c r="G1907" s="108">
        <v>1093000</v>
      </c>
      <c r="H1907" s="15">
        <v>2027</v>
      </c>
    </row>
    <row r="1908" spans="2:8" ht="56.25" hidden="1">
      <c r="B1908" s="94" t="s">
        <v>167</v>
      </c>
      <c r="C1908" s="18" t="s">
        <v>133</v>
      </c>
      <c r="D1908" s="18" t="s">
        <v>149</v>
      </c>
      <c r="E1908" s="26" t="s">
        <v>168</v>
      </c>
      <c r="F1908" s="27"/>
      <c r="G1908" s="108">
        <v>1093000</v>
      </c>
      <c r="H1908" s="15">
        <v>2027</v>
      </c>
    </row>
    <row r="1909" spans="2:8" ht="67.5" hidden="1">
      <c r="B1909" s="94" t="s">
        <v>144</v>
      </c>
      <c r="C1909" s="18" t="s">
        <v>133</v>
      </c>
      <c r="D1909" s="18" t="s">
        <v>149</v>
      </c>
      <c r="E1909" s="26" t="s">
        <v>168</v>
      </c>
      <c r="F1909" s="26" t="s">
        <v>145</v>
      </c>
      <c r="G1909" s="108">
        <v>910833</v>
      </c>
      <c r="H1909" s="15">
        <v>2027</v>
      </c>
    </row>
    <row r="1910" spans="2:8" ht="33.75" hidden="1">
      <c r="B1910" s="94" t="s">
        <v>146</v>
      </c>
      <c r="C1910" s="18" t="s">
        <v>133</v>
      </c>
      <c r="D1910" s="18" t="s">
        <v>149</v>
      </c>
      <c r="E1910" s="26" t="s">
        <v>168</v>
      </c>
      <c r="F1910" s="26" t="s">
        <v>147</v>
      </c>
      <c r="G1910" s="108">
        <v>910833</v>
      </c>
      <c r="H1910" s="15">
        <v>2027</v>
      </c>
    </row>
    <row r="1911" spans="2:8" ht="33.75" hidden="1">
      <c r="B1911" s="94" t="s">
        <v>157</v>
      </c>
      <c r="C1911" s="18" t="s">
        <v>133</v>
      </c>
      <c r="D1911" s="18" t="s">
        <v>149</v>
      </c>
      <c r="E1911" s="26" t="s">
        <v>168</v>
      </c>
      <c r="F1911" s="26" t="s">
        <v>158</v>
      </c>
      <c r="G1911" s="108">
        <v>182167</v>
      </c>
      <c r="H1911" s="15">
        <v>2027</v>
      </c>
    </row>
    <row r="1912" spans="2:8" ht="33.75" hidden="1">
      <c r="B1912" s="94" t="s">
        <v>159</v>
      </c>
      <c r="C1912" s="18" t="s">
        <v>133</v>
      </c>
      <c r="D1912" s="18" t="s">
        <v>149</v>
      </c>
      <c r="E1912" s="26" t="s">
        <v>168</v>
      </c>
      <c r="F1912" s="26" t="s">
        <v>160</v>
      </c>
      <c r="G1912" s="108">
        <v>182167</v>
      </c>
      <c r="H1912" s="15">
        <v>2027</v>
      </c>
    </row>
    <row r="1913" spans="2:8" ht="22.5" hidden="1">
      <c r="B1913" s="94" t="s">
        <v>169</v>
      </c>
      <c r="C1913" s="18" t="s">
        <v>133</v>
      </c>
      <c r="D1913" s="18" t="s">
        <v>149</v>
      </c>
      <c r="E1913" s="26" t="s">
        <v>170</v>
      </c>
      <c r="F1913" s="18"/>
      <c r="G1913" s="108">
        <v>1182900</v>
      </c>
      <c r="H1913" s="15">
        <v>2027</v>
      </c>
    </row>
    <row r="1914" spans="2:8" ht="22.5" hidden="1">
      <c r="B1914" s="94" t="s">
        <v>171</v>
      </c>
      <c r="C1914" s="18" t="s">
        <v>133</v>
      </c>
      <c r="D1914" s="18" t="s">
        <v>149</v>
      </c>
      <c r="E1914" s="26" t="s">
        <v>172</v>
      </c>
      <c r="F1914" s="26"/>
      <c r="G1914" s="108">
        <v>1182900</v>
      </c>
      <c r="H1914" s="15">
        <v>2027</v>
      </c>
    </row>
    <row r="1915" spans="2:8" ht="33.75" hidden="1">
      <c r="B1915" s="94" t="s">
        <v>173</v>
      </c>
      <c r="C1915" s="18" t="s">
        <v>133</v>
      </c>
      <c r="D1915" s="18" t="s">
        <v>149</v>
      </c>
      <c r="E1915" s="26" t="s">
        <v>174</v>
      </c>
      <c r="F1915" s="27"/>
      <c r="G1915" s="108">
        <v>1182900</v>
      </c>
      <c r="H1915" s="15">
        <v>2027</v>
      </c>
    </row>
    <row r="1916" spans="2:8" ht="112.5" hidden="1">
      <c r="B1916" s="94" t="s">
        <v>175</v>
      </c>
      <c r="C1916" s="18" t="s">
        <v>133</v>
      </c>
      <c r="D1916" s="18" t="s">
        <v>149</v>
      </c>
      <c r="E1916" s="26" t="s">
        <v>176</v>
      </c>
      <c r="F1916" s="27"/>
      <c r="G1916" s="108">
        <v>1182900</v>
      </c>
      <c r="H1916" s="15">
        <v>2027</v>
      </c>
    </row>
    <row r="1917" spans="2:8" ht="67.5" hidden="1">
      <c r="B1917" s="94" t="s">
        <v>144</v>
      </c>
      <c r="C1917" s="18" t="s">
        <v>133</v>
      </c>
      <c r="D1917" s="18" t="s">
        <v>149</v>
      </c>
      <c r="E1917" s="26" t="s">
        <v>176</v>
      </c>
      <c r="F1917" s="26" t="s">
        <v>145</v>
      </c>
      <c r="G1917" s="108">
        <v>1075360</v>
      </c>
      <c r="H1917" s="15">
        <v>2027</v>
      </c>
    </row>
    <row r="1918" spans="2:8" ht="33.75" hidden="1">
      <c r="B1918" s="94" t="s">
        <v>146</v>
      </c>
      <c r="C1918" s="18" t="s">
        <v>133</v>
      </c>
      <c r="D1918" s="18" t="s">
        <v>149</v>
      </c>
      <c r="E1918" s="26" t="s">
        <v>176</v>
      </c>
      <c r="F1918" s="26" t="s">
        <v>147</v>
      </c>
      <c r="G1918" s="108">
        <v>1075360</v>
      </c>
      <c r="H1918" s="15">
        <v>2027</v>
      </c>
    </row>
    <row r="1919" spans="2:8" ht="33.75" hidden="1">
      <c r="B1919" s="94" t="s">
        <v>157</v>
      </c>
      <c r="C1919" s="18" t="s">
        <v>133</v>
      </c>
      <c r="D1919" s="18" t="s">
        <v>149</v>
      </c>
      <c r="E1919" s="26" t="s">
        <v>176</v>
      </c>
      <c r="F1919" s="26" t="s">
        <v>158</v>
      </c>
      <c r="G1919" s="108">
        <v>107540</v>
      </c>
      <c r="H1919" s="15">
        <v>2027</v>
      </c>
    </row>
    <row r="1920" spans="2:8" ht="33.75" hidden="1">
      <c r="B1920" s="94" t="s">
        <v>159</v>
      </c>
      <c r="C1920" s="18" t="s">
        <v>133</v>
      </c>
      <c r="D1920" s="18" t="s">
        <v>149</v>
      </c>
      <c r="E1920" s="26" t="s">
        <v>176</v>
      </c>
      <c r="F1920" s="26" t="s">
        <v>160</v>
      </c>
      <c r="G1920" s="108">
        <v>107540</v>
      </c>
      <c r="H1920" s="15">
        <v>2027</v>
      </c>
    </row>
    <row r="1921" spans="2:8" ht="33.75" hidden="1">
      <c r="B1921" s="94" t="s">
        <v>136</v>
      </c>
      <c r="C1921" s="18" t="s">
        <v>133</v>
      </c>
      <c r="D1921" s="18" t="s">
        <v>149</v>
      </c>
      <c r="E1921" s="26" t="s">
        <v>137</v>
      </c>
      <c r="F1921" s="18"/>
      <c r="G1921" s="108">
        <v>330941500</v>
      </c>
      <c r="H1921" s="15">
        <v>2027</v>
      </c>
    </row>
    <row r="1922" spans="2:8" ht="22.5" hidden="1">
      <c r="B1922" s="94" t="s">
        <v>177</v>
      </c>
      <c r="C1922" s="18" t="s">
        <v>133</v>
      </c>
      <c r="D1922" s="18" t="s">
        <v>149</v>
      </c>
      <c r="E1922" s="26" t="s">
        <v>178</v>
      </c>
      <c r="F1922" s="26"/>
      <c r="G1922" s="108">
        <v>30243000</v>
      </c>
      <c r="H1922" s="15">
        <v>2027</v>
      </c>
    </row>
    <row r="1923" spans="2:8" ht="78.75" hidden="1">
      <c r="B1923" s="94" t="s">
        <v>179</v>
      </c>
      <c r="C1923" s="18" t="s">
        <v>133</v>
      </c>
      <c r="D1923" s="18" t="s">
        <v>149</v>
      </c>
      <c r="E1923" s="26" t="s">
        <v>180</v>
      </c>
      <c r="F1923" s="27"/>
      <c r="G1923" s="108">
        <v>30243000</v>
      </c>
      <c r="H1923" s="15">
        <v>2027</v>
      </c>
    </row>
    <row r="1924" spans="2:8" ht="78.75" hidden="1">
      <c r="B1924" s="94" t="s">
        <v>181</v>
      </c>
      <c r="C1924" s="18" t="s">
        <v>133</v>
      </c>
      <c r="D1924" s="18" t="s">
        <v>149</v>
      </c>
      <c r="E1924" s="26" t="s">
        <v>182</v>
      </c>
      <c r="F1924" s="27"/>
      <c r="G1924" s="108">
        <v>30243000</v>
      </c>
      <c r="H1924" s="15">
        <v>2027</v>
      </c>
    </row>
    <row r="1925" spans="2:8" ht="67.5" hidden="1">
      <c r="B1925" s="94" t="s">
        <v>144</v>
      </c>
      <c r="C1925" s="18" t="s">
        <v>133</v>
      </c>
      <c r="D1925" s="18" t="s">
        <v>149</v>
      </c>
      <c r="E1925" s="26" t="s">
        <v>182</v>
      </c>
      <c r="F1925" s="26" t="s">
        <v>145</v>
      </c>
      <c r="G1925" s="108">
        <v>30243000</v>
      </c>
      <c r="H1925" s="15">
        <v>2027</v>
      </c>
    </row>
    <row r="1926" spans="2:8" ht="33.75" hidden="1">
      <c r="B1926" s="94" t="s">
        <v>146</v>
      </c>
      <c r="C1926" s="18" t="s">
        <v>133</v>
      </c>
      <c r="D1926" s="18" t="s">
        <v>149</v>
      </c>
      <c r="E1926" s="26" t="s">
        <v>182</v>
      </c>
      <c r="F1926" s="26" t="s">
        <v>147</v>
      </c>
      <c r="G1926" s="108">
        <v>30243000</v>
      </c>
      <c r="H1926" s="15">
        <v>2027</v>
      </c>
    </row>
    <row r="1927" spans="2:8" hidden="1">
      <c r="B1927" s="94" t="s">
        <v>138</v>
      </c>
      <c r="C1927" s="18" t="s">
        <v>133</v>
      </c>
      <c r="D1927" s="18" t="s">
        <v>149</v>
      </c>
      <c r="E1927" s="26" t="s">
        <v>139</v>
      </c>
      <c r="F1927" s="26"/>
      <c r="G1927" s="108">
        <v>300698500</v>
      </c>
      <c r="H1927" s="15">
        <v>2027</v>
      </c>
    </row>
    <row r="1928" spans="2:8" ht="33.75" hidden="1">
      <c r="B1928" s="94" t="s">
        <v>140</v>
      </c>
      <c r="C1928" s="18" t="s">
        <v>133</v>
      </c>
      <c r="D1928" s="18" t="s">
        <v>149</v>
      </c>
      <c r="E1928" s="26" t="s">
        <v>141</v>
      </c>
      <c r="F1928" s="27"/>
      <c r="G1928" s="108">
        <v>300698500</v>
      </c>
      <c r="H1928" s="15">
        <v>2027</v>
      </c>
    </row>
    <row r="1929" spans="2:8" ht="22.5" hidden="1">
      <c r="B1929" s="94" t="s">
        <v>183</v>
      </c>
      <c r="C1929" s="18" t="s">
        <v>133</v>
      </c>
      <c r="D1929" s="18" t="s">
        <v>149</v>
      </c>
      <c r="E1929" s="26" t="s">
        <v>184</v>
      </c>
      <c r="F1929" s="27"/>
      <c r="G1929" s="108">
        <v>300698500</v>
      </c>
      <c r="H1929" s="15">
        <v>2027</v>
      </c>
    </row>
    <row r="1930" spans="2:8" ht="67.5" hidden="1">
      <c r="B1930" s="94" t="s">
        <v>144</v>
      </c>
      <c r="C1930" s="18" t="s">
        <v>133</v>
      </c>
      <c r="D1930" s="18" t="s">
        <v>149</v>
      </c>
      <c r="E1930" s="26" t="s">
        <v>184</v>
      </c>
      <c r="F1930" s="26" t="s">
        <v>145</v>
      </c>
      <c r="G1930" s="108">
        <v>296698500</v>
      </c>
      <c r="H1930" s="15">
        <v>2027</v>
      </c>
    </row>
    <row r="1931" spans="2:8" ht="33.75" hidden="1">
      <c r="B1931" s="94" t="s">
        <v>146</v>
      </c>
      <c r="C1931" s="18" t="s">
        <v>133</v>
      </c>
      <c r="D1931" s="18" t="s">
        <v>149</v>
      </c>
      <c r="E1931" s="26" t="s">
        <v>184</v>
      </c>
      <c r="F1931" s="26" t="s">
        <v>147</v>
      </c>
      <c r="G1931" s="108">
        <v>296698500</v>
      </c>
      <c r="H1931" s="15">
        <v>2027</v>
      </c>
    </row>
    <row r="1932" spans="2:8" ht="33.75" hidden="1">
      <c r="B1932" s="94" t="s">
        <v>157</v>
      </c>
      <c r="C1932" s="18" t="s">
        <v>133</v>
      </c>
      <c r="D1932" s="18" t="s">
        <v>149</v>
      </c>
      <c r="E1932" s="26" t="s">
        <v>184</v>
      </c>
      <c r="F1932" s="26" t="s">
        <v>158</v>
      </c>
      <c r="G1932" s="108">
        <v>4000000</v>
      </c>
      <c r="H1932" s="15">
        <v>2027</v>
      </c>
    </row>
    <row r="1933" spans="2:8" ht="33.75" hidden="1">
      <c r="B1933" s="94" t="s">
        <v>159</v>
      </c>
      <c r="C1933" s="18" t="s">
        <v>133</v>
      </c>
      <c r="D1933" s="18" t="s">
        <v>149</v>
      </c>
      <c r="E1933" s="26" t="s">
        <v>184</v>
      </c>
      <c r="F1933" s="26" t="s">
        <v>160</v>
      </c>
      <c r="G1933" s="108">
        <v>4000000</v>
      </c>
      <c r="H1933" s="15">
        <v>2027</v>
      </c>
    </row>
    <row r="1934" spans="2:8" ht="33.75" hidden="1">
      <c r="B1934" s="94" t="s">
        <v>185</v>
      </c>
      <c r="C1934" s="18" t="s">
        <v>133</v>
      </c>
      <c r="D1934" s="18" t="s">
        <v>149</v>
      </c>
      <c r="E1934" s="26" t="s">
        <v>186</v>
      </c>
      <c r="F1934" s="18"/>
      <c r="G1934" s="108">
        <v>1438000</v>
      </c>
      <c r="H1934" s="15">
        <v>2027</v>
      </c>
    </row>
    <row r="1935" spans="2:8" ht="56.25" hidden="1">
      <c r="B1935" s="94" t="s">
        <v>187</v>
      </c>
      <c r="C1935" s="18" t="s">
        <v>133</v>
      </c>
      <c r="D1935" s="18" t="s">
        <v>149</v>
      </c>
      <c r="E1935" s="26" t="s">
        <v>188</v>
      </c>
      <c r="F1935" s="26"/>
      <c r="G1935" s="108">
        <v>1438000</v>
      </c>
      <c r="H1935" s="15">
        <v>2027</v>
      </c>
    </row>
    <row r="1936" spans="2:8" ht="45" hidden="1">
      <c r="B1936" s="94" t="s">
        <v>189</v>
      </c>
      <c r="C1936" s="18" t="s">
        <v>133</v>
      </c>
      <c r="D1936" s="18" t="s">
        <v>149</v>
      </c>
      <c r="E1936" s="26" t="s">
        <v>190</v>
      </c>
      <c r="F1936" s="27"/>
      <c r="G1936" s="108">
        <v>1438000</v>
      </c>
      <c r="H1936" s="15">
        <v>2027</v>
      </c>
    </row>
    <row r="1937" spans="2:8" ht="45" hidden="1">
      <c r="B1937" s="94" t="s">
        <v>191</v>
      </c>
      <c r="C1937" s="18" t="s">
        <v>133</v>
      </c>
      <c r="D1937" s="18" t="s">
        <v>149</v>
      </c>
      <c r="E1937" s="26" t="s">
        <v>192</v>
      </c>
      <c r="F1937" s="27"/>
      <c r="G1937" s="108">
        <v>1438000</v>
      </c>
      <c r="H1937" s="15">
        <v>2027</v>
      </c>
    </row>
    <row r="1938" spans="2:8" ht="67.5" hidden="1">
      <c r="B1938" s="94" t="s">
        <v>144</v>
      </c>
      <c r="C1938" s="18" t="s">
        <v>133</v>
      </c>
      <c r="D1938" s="18" t="s">
        <v>149</v>
      </c>
      <c r="E1938" s="26" t="s">
        <v>192</v>
      </c>
      <c r="F1938" s="26" t="s">
        <v>145</v>
      </c>
      <c r="G1938" s="108">
        <v>1391000</v>
      </c>
      <c r="H1938" s="15">
        <v>2027</v>
      </c>
    </row>
    <row r="1939" spans="2:8" ht="33.75" hidden="1">
      <c r="B1939" s="94" t="s">
        <v>146</v>
      </c>
      <c r="C1939" s="18" t="s">
        <v>133</v>
      </c>
      <c r="D1939" s="18" t="s">
        <v>149</v>
      </c>
      <c r="E1939" s="26" t="s">
        <v>192</v>
      </c>
      <c r="F1939" s="26" t="s">
        <v>147</v>
      </c>
      <c r="G1939" s="108">
        <v>1391000</v>
      </c>
      <c r="H1939" s="15">
        <v>2027</v>
      </c>
    </row>
    <row r="1940" spans="2:8" ht="33.75" hidden="1">
      <c r="B1940" s="94" t="s">
        <v>157</v>
      </c>
      <c r="C1940" s="18" t="s">
        <v>133</v>
      </c>
      <c r="D1940" s="18" t="s">
        <v>149</v>
      </c>
      <c r="E1940" s="26" t="s">
        <v>192</v>
      </c>
      <c r="F1940" s="26" t="s">
        <v>158</v>
      </c>
      <c r="G1940" s="108">
        <v>47000</v>
      </c>
      <c r="H1940" s="15">
        <v>2027</v>
      </c>
    </row>
    <row r="1941" spans="2:8" ht="33.75" hidden="1">
      <c r="B1941" s="94" t="s">
        <v>159</v>
      </c>
      <c r="C1941" s="18" t="s">
        <v>133</v>
      </c>
      <c r="D1941" s="18" t="s">
        <v>149</v>
      </c>
      <c r="E1941" s="26" t="s">
        <v>192</v>
      </c>
      <c r="F1941" s="26" t="s">
        <v>160</v>
      </c>
      <c r="G1941" s="108">
        <v>47000</v>
      </c>
      <c r="H1941" s="15">
        <v>2027</v>
      </c>
    </row>
    <row r="1942" spans="2:8" ht="45" hidden="1">
      <c r="B1942" s="94" t="s">
        <v>647</v>
      </c>
      <c r="C1942" s="18" t="s">
        <v>133</v>
      </c>
      <c r="D1942" s="18" t="s">
        <v>347</v>
      </c>
      <c r="E1942" s="26"/>
      <c r="F1942" s="19"/>
      <c r="G1942" s="108">
        <v>91304677</v>
      </c>
      <c r="H1942" s="15">
        <v>2027</v>
      </c>
    </row>
    <row r="1943" spans="2:8" ht="33.75" hidden="1">
      <c r="B1943" s="94" t="s">
        <v>136</v>
      </c>
      <c r="C1943" s="18" t="s">
        <v>133</v>
      </c>
      <c r="D1943" s="18" t="s">
        <v>347</v>
      </c>
      <c r="E1943" s="26" t="s">
        <v>137</v>
      </c>
      <c r="F1943" s="18"/>
      <c r="G1943" s="108">
        <v>65988000</v>
      </c>
      <c r="H1943" s="15">
        <v>2027</v>
      </c>
    </row>
    <row r="1944" spans="2:8" hidden="1">
      <c r="B1944" s="94" t="s">
        <v>138</v>
      </c>
      <c r="C1944" s="18" t="s">
        <v>133</v>
      </c>
      <c r="D1944" s="18" t="s">
        <v>347</v>
      </c>
      <c r="E1944" s="26" t="s">
        <v>139</v>
      </c>
      <c r="F1944" s="26"/>
      <c r="G1944" s="108">
        <v>65988000</v>
      </c>
      <c r="H1944" s="15">
        <v>2027</v>
      </c>
    </row>
    <row r="1945" spans="2:8" ht="33.75" hidden="1">
      <c r="B1945" s="94" t="s">
        <v>140</v>
      </c>
      <c r="C1945" s="18" t="s">
        <v>133</v>
      </c>
      <c r="D1945" s="18" t="s">
        <v>347</v>
      </c>
      <c r="E1945" s="26" t="s">
        <v>141</v>
      </c>
      <c r="F1945" s="27"/>
      <c r="G1945" s="108">
        <v>65988000</v>
      </c>
      <c r="H1945" s="15">
        <v>2027</v>
      </c>
    </row>
    <row r="1946" spans="2:8" ht="22.5" hidden="1">
      <c r="B1946" s="94" t="s">
        <v>886</v>
      </c>
      <c r="C1946" s="18" t="s">
        <v>133</v>
      </c>
      <c r="D1946" s="18" t="s">
        <v>347</v>
      </c>
      <c r="E1946" s="26" t="s">
        <v>887</v>
      </c>
      <c r="F1946" s="27"/>
      <c r="G1946" s="108">
        <v>65988000</v>
      </c>
      <c r="H1946" s="15">
        <v>2027</v>
      </c>
    </row>
    <row r="1947" spans="2:8" ht="67.5" hidden="1">
      <c r="B1947" s="94" t="s">
        <v>144</v>
      </c>
      <c r="C1947" s="18" t="s">
        <v>133</v>
      </c>
      <c r="D1947" s="18" t="s">
        <v>347</v>
      </c>
      <c r="E1947" s="26" t="s">
        <v>887</v>
      </c>
      <c r="F1947" s="26" t="s">
        <v>145</v>
      </c>
      <c r="G1947" s="108">
        <v>63938000</v>
      </c>
      <c r="H1947" s="15">
        <v>2027</v>
      </c>
    </row>
    <row r="1948" spans="2:8" ht="33.75" hidden="1">
      <c r="B1948" s="94" t="s">
        <v>146</v>
      </c>
      <c r="C1948" s="18" t="s">
        <v>133</v>
      </c>
      <c r="D1948" s="18" t="s">
        <v>347</v>
      </c>
      <c r="E1948" s="26" t="s">
        <v>887</v>
      </c>
      <c r="F1948" s="26" t="s">
        <v>147</v>
      </c>
      <c r="G1948" s="108">
        <v>63938000</v>
      </c>
      <c r="H1948" s="15">
        <v>2027</v>
      </c>
    </row>
    <row r="1949" spans="2:8" ht="33.75" hidden="1">
      <c r="B1949" s="94" t="s">
        <v>157</v>
      </c>
      <c r="C1949" s="18" t="s">
        <v>133</v>
      </c>
      <c r="D1949" s="18" t="s">
        <v>347</v>
      </c>
      <c r="E1949" s="26" t="s">
        <v>887</v>
      </c>
      <c r="F1949" s="26" t="s">
        <v>158</v>
      </c>
      <c r="G1949" s="108">
        <v>2000000</v>
      </c>
      <c r="H1949" s="15">
        <v>2027</v>
      </c>
    </row>
    <row r="1950" spans="2:8" ht="33.75" hidden="1">
      <c r="B1950" s="94" t="s">
        <v>159</v>
      </c>
      <c r="C1950" s="18" t="s">
        <v>133</v>
      </c>
      <c r="D1950" s="18" t="s">
        <v>347</v>
      </c>
      <c r="E1950" s="26" t="s">
        <v>887</v>
      </c>
      <c r="F1950" s="26" t="s">
        <v>160</v>
      </c>
      <c r="G1950" s="108">
        <v>2000000</v>
      </c>
      <c r="H1950" s="15">
        <v>2027</v>
      </c>
    </row>
    <row r="1951" spans="2:8" hidden="1">
      <c r="B1951" s="94" t="s">
        <v>211</v>
      </c>
      <c r="C1951" s="18" t="s">
        <v>133</v>
      </c>
      <c r="D1951" s="18" t="s">
        <v>347</v>
      </c>
      <c r="E1951" s="26" t="s">
        <v>887</v>
      </c>
      <c r="F1951" s="26" t="s">
        <v>212</v>
      </c>
      <c r="G1951" s="108">
        <v>50000</v>
      </c>
      <c r="H1951" s="15">
        <v>2027</v>
      </c>
    </row>
    <row r="1952" spans="2:8" hidden="1">
      <c r="B1952" s="94" t="s">
        <v>213</v>
      </c>
      <c r="C1952" s="18" t="s">
        <v>133</v>
      </c>
      <c r="D1952" s="18" t="s">
        <v>347</v>
      </c>
      <c r="E1952" s="26" t="s">
        <v>887</v>
      </c>
      <c r="F1952" s="26" t="s">
        <v>214</v>
      </c>
      <c r="G1952" s="108">
        <v>50000</v>
      </c>
      <c r="H1952" s="15">
        <v>2027</v>
      </c>
    </row>
    <row r="1953" spans="2:8" ht="33.75" hidden="1">
      <c r="B1953" s="94" t="s">
        <v>637</v>
      </c>
      <c r="C1953" s="18" t="s">
        <v>133</v>
      </c>
      <c r="D1953" s="18" t="s">
        <v>347</v>
      </c>
      <c r="E1953" s="26" t="s">
        <v>638</v>
      </c>
      <c r="F1953" s="18"/>
      <c r="G1953" s="108">
        <v>25316677</v>
      </c>
      <c r="H1953" s="15">
        <v>2027</v>
      </c>
    </row>
    <row r="1954" spans="2:8" ht="22.5" hidden="1">
      <c r="B1954" s="94" t="s">
        <v>648</v>
      </c>
      <c r="C1954" s="18" t="s">
        <v>133</v>
      </c>
      <c r="D1954" s="18" t="s">
        <v>347</v>
      </c>
      <c r="E1954" s="26" t="s">
        <v>649</v>
      </c>
      <c r="F1954" s="27"/>
      <c r="G1954" s="108">
        <v>25316677</v>
      </c>
      <c r="H1954" s="15">
        <v>2027</v>
      </c>
    </row>
    <row r="1955" spans="2:8" ht="67.5" hidden="1">
      <c r="B1955" s="94" t="s">
        <v>144</v>
      </c>
      <c r="C1955" s="18" t="s">
        <v>133</v>
      </c>
      <c r="D1955" s="18" t="s">
        <v>347</v>
      </c>
      <c r="E1955" s="26" t="s">
        <v>649</v>
      </c>
      <c r="F1955" s="26" t="s">
        <v>145</v>
      </c>
      <c r="G1955" s="108">
        <v>25135177</v>
      </c>
      <c r="H1955" s="15">
        <v>2027</v>
      </c>
    </row>
    <row r="1956" spans="2:8" ht="33.75" hidden="1">
      <c r="B1956" s="94" t="s">
        <v>146</v>
      </c>
      <c r="C1956" s="18" t="s">
        <v>133</v>
      </c>
      <c r="D1956" s="18" t="s">
        <v>347</v>
      </c>
      <c r="E1956" s="26" t="s">
        <v>649</v>
      </c>
      <c r="F1956" s="26" t="s">
        <v>147</v>
      </c>
      <c r="G1956" s="108">
        <v>25135177</v>
      </c>
      <c r="H1956" s="15">
        <v>2027</v>
      </c>
    </row>
    <row r="1957" spans="2:8" ht="33.75" hidden="1">
      <c r="B1957" s="94" t="s">
        <v>157</v>
      </c>
      <c r="C1957" s="18" t="s">
        <v>133</v>
      </c>
      <c r="D1957" s="18" t="s">
        <v>347</v>
      </c>
      <c r="E1957" s="26" t="s">
        <v>649</v>
      </c>
      <c r="F1957" s="26" t="s">
        <v>158</v>
      </c>
      <c r="G1957" s="108">
        <v>141500</v>
      </c>
      <c r="H1957" s="15">
        <v>2027</v>
      </c>
    </row>
    <row r="1958" spans="2:8" ht="33.75" hidden="1">
      <c r="B1958" s="94" t="s">
        <v>159</v>
      </c>
      <c r="C1958" s="18" t="s">
        <v>133</v>
      </c>
      <c r="D1958" s="18" t="s">
        <v>347</v>
      </c>
      <c r="E1958" s="26" t="s">
        <v>649</v>
      </c>
      <c r="F1958" s="26" t="s">
        <v>160</v>
      </c>
      <c r="G1958" s="108">
        <v>141500</v>
      </c>
      <c r="H1958" s="15">
        <v>2027</v>
      </c>
    </row>
    <row r="1959" spans="2:8" hidden="1">
      <c r="B1959" s="94" t="s">
        <v>211</v>
      </c>
      <c r="C1959" s="18" t="s">
        <v>133</v>
      </c>
      <c r="D1959" s="18" t="s">
        <v>347</v>
      </c>
      <c r="E1959" s="26" t="s">
        <v>649</v>
      </c>
      <c r="F1959" s="26" t="s">
        <v>212</v>
      </c>
      <c r="G1959" s="108">
        <v>40000</v>
      </c>
      <c r="H1959" s="15">
        <v>2027</v>
      </c>
    </row>
    <row r="1960" spans="2:8" hidden="1">
      <c r="B1960" s="94" t="s">
        <v>213</v>
      </c>
      <c r="C1960" s="18" t="s">
        <v>133</v>
      </c>
      <c r="D1960" s="18" t="s">
        <v>347</v>
      </c>
      <c r="E1960" s="26" t="s">
        <v>649</v>
      </c>
      <c r="F1960" s="26" t="s">
        <v>214</v>
      </c>
      <c r="G1960" s="108">
        <v>40000</v>
      </c>
      <c r="H1960" s="15">
        <v>2027</v>
      </c>
    </row>
    <row r="1961" spans="2:8" hidden="1">
      <c r="B1961" s="94" t="s">
        <v>888</v>
      </c>
      <c r="C1961" s="18" t="s">
        <v>133</v>
      </c>
      <c r="D1961" s="18" t="s">
        <v>677</v>
      </c>
      <c r="E1961" s="26"/>
      <c r="F1961" s="19"/>
      <c r="G1961" s="108">
        <v>0</v>
      </c>
      <c r="H1961" s="15">
        <v>2027</v>
      </c>
    </row>
    <row r="1962" spans="2:8" hidden="1">
      <c r="B1962" s="94" t="s">
        <v>889</v>
      </c>
      <c r="C1962" s="18" t="s">
        <v>133</v>
      </c>
      <c r="D1962" s="18" t="s">
        <v>677</v>
      </c>
      <c r="E1962" s="26" t="s">
        <v>890</v>
      </c>
      <c r="F1962" s="18"/>
      <c r="G1962" s="108">
        <v>0</v>
      </c>
      <c r="H1962" s="15">
        <v>2027</v>
      </c>
    </row>
    <row r="1963" spans="2:8" hidden="1">
      <c r="B1963" s="94" t="s">
        <v>891</v>
      </c>
      <c r="C1963" s="18" t="s">
        <v>133</v>
      </c>
      <c r="D1963" s="18" t="s">
        <v>677</v>
      </c>
      <c r="E1963" s="26" t="s">
        <v>892</v>
      </c>
      <c r="F1963" s="27"/>
      <c r="G1963" s="108">
        <v>0</v>
      </c>
      <c r="H1963" s="15">
        <v>2027</v>
      </c>
    </row>
    <row r="1964" spans="2:8" hidden="1">
      <c r="B1964" s="94" t="s">
        <v>211</v>
      </c>
      <c r="C1964" s="18" t="s">
        <v>133</v>
      </c>
      <c r="D1964" s="18" t="s">
        <v>677</v>
      </c>
      <c r="E1964" s="26" t="s">
        <v>892</v>
      </c>
      <c r="F1964" s="26" t="s">
        <v>212</v>
      </c>
      <c r="G1964" s="108">
        <v>0</v>
      </c>
      <c r="H1964" s="15">
        <v>2027</v>
      </c>
    </row>
    <row r="1965" spans="2:8" hidden="1">
      <c r="B1965" s="94" t="s">
        <v>893</v>
      </c>
      <c r="C1965" s="18" t="s">
        <v>133</v>
      </c>
      <c r="D1965" s="18" t="s">
        <v>677</v>
      </c>
      <c r="E1965" s="26" t="s">
        <v>892</v>
      </c>
      <c r="F1965" s="26" t="s">
        <v>894</v>
      </c>
      <c r="G1965" s="108">
        <v>0</v>
      </c>
      <c r="H1965" s="15">
        <v>2027</v>
      </c>
    </row>
    <row r="1966" spans="2:8" hidden="1">
      <c r="B1966" s="94" t="s">
        <v>193</v>
      </c>
      <c r="C1966" s="18" t="s">
        <v>133</v>
      </c>
      <c r="D1966" s="18" t="s">
        <v>194</v>
      </c>
      <c r="E1966" s="26"/>
      <c r="F1966" s="19"/>
      <c r="G1966" s="108">
        <v>1039199665</v>
      </c>
      <c r="H1966" s="15">
        <v>2027</v>
      </c>
    </row>
    <row r="1967" spans="2:8" hidden="1">
      <c r="B1967" s="94" t="s">
        <v>195</v>
      </c>
      <c r="C1967" s="18" t="s">
        <v>133</v>
      </c>
      <c r="D1967" s="18" t="s">
        <v>194</v>
      </c>
      <c r="E1967" s="26" t="s">
        <v>196</v>
      </c>
      <c r="F1967" s="18"/>
      <c r="G1967" s="108">
        <v>3549000</v>
      </c>
      <c r="H1967" s="15">
        <v>2027</v>
      </c>
    </row>
    <row r="1968" spans="2:8" hidden="1">
      <c r="B1968" s="94" t="s">
        <v>197</v>
      </c>
      <c r="C1968" s="18" t="s">
        <v>133</v>
      </c>
      <c r="D1968" s="18" t="s">
        <v>194</v>
      </c>
      <c r="E1968" s="26" t="s">
        <v>198</v>
      </c>
      <c r="F1968" s="26"/>
      <c r="G1968" s="108">
        <v>3549000</v>
      </c>
      <c r="H1968" s="15">
        <v>2027</v>
      </c>
    </row>
    <row r="1969" spans="2:8" ht="33.75" hidden="1">
      <c r="B1969" s="94" t="s">
        <v>199</v>
      </c>
      <c r="C1969" s="18" t="s">
        <v>133</v>
      </c>
      <c r="D1969" s="18" t="s">
        <v>194</v>
      </c>
      <c r="E1969" s="26" t="s">
        <v>200</v>
      </c>
      <c r="F1969" s="27"/>
      <c r="G1969" s="108">
        <v>3549000</v>
      </c>
      <c r="H1969" s="15">
        <v>2027</v>
      </c>
    </row>
    <row r="1970" spans="2:8" ht="78.75" hidden="1">
      <c r="B1970" s="94" t="s">
        <v>201</v>
      </c>
      <c r="C1970" s="18" t="s">
        <v>133</v>
      </c>
      <c r="D1970" s="18" t="s">
        <v>194</v>
      </c>
      <c r="E1970" s="26" t="s">
        <v>202</v>
      </c>
      <c r="F1970" s="27"/>
      <c r="G1970" s="108">
        <v>3549000</v>
      </c>
      <c r="H1970" s="15">
        <v>2027</v>
      </c>
    </row>
    <row r="1971" spans="2:8" ht="67.5" hidden="1">
      <c r="B1971" s="94" t="s">
        <v>144</v>
      </c>
      <c r="C1971" s="18" t="s">
        <v>133</v>
      </c>
      <c r="D1971" s="18" t="s">
        <v>194</v>
      </c>
      <c r="E1971" s="26" t="s">
        <v>202</v>
      </c>
      <c r="F1971" s="26" t="s">
        <v>145</v>
      </c>
      <c r="G1971" s="108">
        <v>3549000</v>
      </c>
      <c r="H1971" s="15">
        <v>2027</v>
      </c>
    </row>
    <row r="1972" spans="2:8" ht="22.5" hidden="1">
      <c r="B1972" s="94" t="s">
        <v>203</v>
      </c>
      <c r="C1972" s="18" t="s">
        <v>133</v>
      </c>
      <c r="D1972" s="18" t="s">
        <v>194</v>
      </c>
      <c r="E1972" s="26" t="s">
        <v>202</v>
      </c>
      <c r="F1972" s="26" t="s">
        <v>204</v>
      </c>
      <c r="G1972" s="108">
        <v>3549000</v>
      </c>
      <c r="H1972" s="15">
        <v>2027</v>
      </c>
    </row>
    <row r="1973" spans="2:8" ht="33.75" hidden="1">
      <c r="B1973" s="94" t="s">
        <v>136</v>
      </c>
      <c r="C1973" s="18" t="s">
        <v>133</v>
      </c>
      <c r="D1973" s="18" t="s">
        <v>194</v>
      </c>
      <c r="E1973" s="26" t="s">
        <v>137</v>
      </c>
      <c r="F1973" s="18"/>
      <c r="G1973" s="108">
        <v>582518200</v>
      </c>
      <c r="H1973" s="15">
        <v>2027</v>
      </c>
    </row>
    <row r="1974" spans="2:8" ht="22.5" hidden="1">
      <c r="B1974" s="94" t="s">
        <v>177</v>
      </c>
      <c r="C1974" s="18" t="s">
        <v>133</v>
      </c>
      <c r="D1974" s="18" t="s">
        <v>194</v>
      </c>
      <c r="E1974" s="26" t="s">
        <v>178</v>
      </c>
      <c r="F1974" s="26"/>
      <c r="G1974" s="108">
        <v>0</v>
      </c>
      <c r="H1974" s="15">
        <v>2027</v>
      </c>
    </row>
    <row r="1975" spans="2:8" ht="45" hidden="1">
      <c r="B1975" s="94" t="s">
        <v>205</v>
      </c>
      <c r="C1975" s="18" t="s">
        <v>133</v>
      </c>
      <c r="D1975" s="18" t="s">
        <v>194</v>
      </c>
      <c r="E1975" s="26" t="s">
        <v>206</v>
      </c>
      <c r="F1975" s="27"/>
      <c r="G1975" s="108">
        <v>0</v>
      </c>
      <c r="H1975" s="15">
        <v>2027</v>
      </c>
    </row>
    <row r="1976" spans="2:8" ht="45" hidden="1">
      <c r="B1976" s="94" t="s">
        <v>207</v>
      </c>
      <c r="C1976" s="18" t="s">
        <v>133</v>
      </c>
      <c r="D1976" s="18" t="s">
        <v>194</v>
      </c>
      <c r="E1976" s="26" t="s">
        <v>208</v>
      </c>
      <c r="F1976" s="27"/>
      <c r="G1976" s="108">
        <v>0</v>
      </c>
      <c r="H1976" s="15">
        <v>2027</v>
      </c>
    </row>
    <row r="1977" spans="2:8" ht="33.75" hidden="1">
      <c r="B1977" s="94" t="s">
        <v>157</v>
      </c>
      <c r="C1977" s="18" t="s">
        <v>133</v>
      </c>
      <c r="D1977" s="18" t="s">
        <v>194</v>
      </c>
      <c r="E1977" s="26" t="s">
        <v>208</v>
      </c>
      <c r="F1977" s="26" t="s">
        <v>158</v>
      </c>
      <c r="G1977" s="108">
        <v>0</v>
      </c>
      <c r="H1977" s="15">
        <v>2027</v>
      </c>
    </row>
    <row r="1978" spans="2:8" ht="33.75" hidden="1">
      <c r="B1978" s="94" t="s">
        <v>159</v>
      </c>
      <c r="C1978" s="18" t="s">
        <v>133</v>
      </c>
      <c r="D1978" s="18" t="s">
        <v>194</v>
      </c>
      <c r="E1978" s="26" t="s">
        <v>208</v>
      </c>
      <c r="F1978" s="26" t="s">
        <v>160</v>
      </c>
      <c r="G1978" s="108">
        <v>0</v>
      </c>
      <c r="H1978" s="15">
        <v>2027</v>
      </c>
    </row>
    <row r="1979" spans="2:8" hidden="1">
      <c r="B1979" s="94" t="s">
        <v>138</v>
      </c>
      <c r="C1979" s="18" t="s">
        <v>133</v>
      </c>
      <c r="D1979" s="18" t="s">
        <v>194</v>
      </c>
      <c r="E1979" s="26" t="s">
        <v>139</v>
      </c>
      <c r="F1979" s="26"/>
      <c r="G1979" s="108">
        <v>582518200</v>
      </c>
      <c r="H1979" s="15">
        <v>2027</v>
      </c>
    </row>
    <row r="1980" spans="2:8" ht="33.75" hidden="1">
      <c r="B1980" s="94" t="s">
        <v>140</v>
      </c>
      <c r="C1980" s="18" t="s">
        <v>133</v>
      </c>
      <c r="D1980" s="18" t="s">
        <v>194</v>
      </c>
      <c r="E1980" s="26" t="s">
        <v>141</v>
      </c>
      <c r="F1980" s="27"/>
      <c r="G1980" s="108">
        <v>582518200</v>
      </c>
      <c r="H1980" s="15">
        <v>2027</v>
      </c>
    </row>
    <row r="1981" spans="2:8" hidden="1">
      <c r="B1981" s="94" t="s">
        <v>209</v>
      </c>
      <c r="C1981" s="18" t="s">
        <v>133</v>
      </c>
      <c r="D1981" s="18" t="s">
        <v>194</v>
      </c>
      <c r="E1981" s="26" t="s">
        <v>210</v>
      </c>
      <c r="F1981" s="27"/>
      <c r="G1981" s="108">
        <v>0</v>
      </c>
      <c r="H1981" s="15">
        <v>2027</v>
      </c>
    </row>
    <row r="1982" spans="2:8" hidden="1">
      <c r="B1982" s="94" t="s">
        <v>211</v>
      </c>
      <c r="C1982" s="18" t="s">
        <v>133</v>
      </c>
      <c r="D1982" s="18" t="s">
        <v>194</v>
      </c>
      <c r="E1982" s="26" t="s">
        <v>210</v>
      </c>
      <c r="F1982" s="26" t="s">
        <v>212</v>
      </c>
      <c r="G1982" s="108">
        <v>0</v>
      </c>
      <c r="H1982" s="15">
        <v>2027</v>
      </c>
    </row>
    <row r="1983" spans="2:8" hidden="1">
      <c r="B1983" s="94" t="s">
        <v>213</v>
      </c>
      <c r="C1983" s="18" t="s">
        <v>133</v>
      </c>
      <c r="D1983" s="18" t="s">
        <v>194</v>
      </c>
      <c r="E1983" s="26" t="s">
        <v>210</v>
      </c>
      <c r="F1983" s="26" t="s">
        <v>214</v>
      </c>
      <c r="G1983" s="108">
        <v>0</v>
      </c>
      <c r="H1983" s="15">
        <v>2027</v>
      </c>
    </row>
    <row r="1984" spans="2:8" ht="45" hidden="1">
      <c r="B1984" s="94" t="s">
        <v>215</v>
      </c>
      <c r="C1984" s="18" t="s">
        <v>133</v>
      </c>
      <c r="D1984" s="18" t="s">
        <v>194</v>
      </c>
      <c r="E1984" s="26" t="s">
        <v>216</v>
      </c>
      <c r="F1984" s="27"/>
      <c r="G1984" s="108">
        <v>191735600</v>
      </c>
      <c r="H1984" s="15">
        <v>2027</v>
      </c>
    </row>
    <row r="1985" spans="2:8" ht="67.5" hidden="1">
      <c r="B1985" s="94" t="s">
        <v>144</v>
      </c>
      <c r="C1985" s="18" t="s">
        <v>133</v>
      </c>
      <c r="D1985" s="18" t="s">
        <v>194</v>
      </c>
      <c r="E1985" s="26" t="s">
        <v>216</v>
      </c>
      <c r="F1985" s="26" t="s">
        <v>145</v>
      </c>
      <c r="G1985" s="108">
        <v>184956385</v>
      </c>
      <c r="H1985" s="15">
        <v>2027</v>
      </c>
    </row>
    <row r="1986" spans="2:8" ht="22.5" hidden="1">
      <c r="B1986" s="94" t="s">
        <v>203</v>
      </c>
      <c r="C1986" s="18" t="s">
        <v>133</v>
      </c>
      <c r="D1986" s="18" t="s">
        <v>194</v>
      </c>
      <c r="E1986" s="26" t="s">
        <v>216</v>
      </c>
      <c r="F1986" s="26" t="s">
        <v>204</v>
      </c>
      <c r="G1986" s="108">
        <v>184956385</v>
      </c>
      <c r="H1986" s="15">
        <v>2027</v>
      </c>
    </row>
    <row r="1987" spans="2:8" ht="33.75" hidden="1">
      <c r="B1987" s="94" t="s">
        <v>157</v>
      </c>
      <c r="C1987" s="18" t="s">
        <v>133</v>
      </c>
      <c r="D1987" s="18" t="s">
        <v>194</v>
      </c>
      <c r="E1987" s="26" t="s">
        <v>216</v>
      </c>
      <c r="F1987" s="26" t="s">
        <v>158</v>
      </c>
      <c r="G1987" s="108">
        <v>6779215</v>
      </c>
      <c r="H1987" s="15">
        <v>2027</v>
      </c>
    </row>
    <row r="1988" spans="2:8" ht="33.75" hidden="1">
      <c r="B1988" s="94" t="s">
        <v>159</v>
      </c>
      <c r="C1988" s="18" t="s">
        <v>133</v>
      </c>
      <c r="D1988" s="18" t="s">
        <v>194</v>
      </c>
      <c r="E1988" s="26" t="s">
        <v>216</v>
      </c>
      <c r="F1988" s="26" t="s">
        <v>160</v>
      </c>
      <c r="G1988" s="108">
        <v>6779215</v>
      </c>
      <c r="H1988" s="15">
        <v>2027</v>
      </c>
    </row>
    <row r="1989" spans="2:8" ht="45" hidden="1">
      <c r="B1989" s="94" t="s">
        <v>217</v>
      </c>
      <c r="C1989" s="18" t="s">
        <v>133</v>
      </c>
      <c r="D1989" s="18" t="s">
        <v>194</v>
      </c>
      <c r="E1989" s="26" t="s">
        <v>218</v>
      </c>
      <c r="F1989" s="27"/>
      <c r="G1989" s="108">
        <v>390782600</v>
      </c>
      <c r="H1989" s="15">
        <v>2027</v>
      </c>
    </row>
    <row r="1990" spans="2:8" ht="67.5" hidden="1">
      <c r="B1990" s="94" t="s">
        <v>144</v>
      </c>
      <c r="C1990" s="18" t="s">
        <v>133</v>
      </c>
      <c r="D1990" s="18" t="s">
        <v>194</v>
      </c>
      <c r="E1990" s="26" t="s">
        <v>218</v>
      </c>
      <c r="F1990" s="26" t="s">
        <v>145</v>
      </c>
      <c r="G1990" s="108">
        <v>315153412</v>
      </c>
      <c r="H1990" s="15">
        <v>2027</v>
      </c>
    </row>
    <row r="1991" spans="2:8" ht="22.5" hidden="1">
      <c r="B1991" s="94" t="s">
        <v>203</v>
      </c>
      <c r="C1991" s="18" t="s">
        <v>133</v>
      </c>
      <c r="D1991" s="18" t="s">
        <v>194</v>
      </c>
      <c r="E1991" s="26" t="s">
        <v>218</v>
      </c>
      <c r="F1991" s="26" t="s">
        <v>204</v>
      </c>
      <c r="G1991" s="108">
        <v>315153412</v>
      </c>
      <c r="H1991" s="15">
        <v>2027</v>
      </c>
    </row>
    <row r="1992" spans="2:8" ht="33.75" hidden="1">
      <c r="B1992" s="94" t="s">
        <v>157</v>
      </c>
      <c r="C1992" s="18" t="s">
        <v>133</v>
      </c>
      <c r="D1992" s="18" t="s">
        <v>194</v>
      </c>
      <c r="E1992" s="26" t="s">
        <v>218</v>
      </c>
      <c r="F1992" s="26" t="s">
        <v>158</v>
      </c>
      <c r="G1992" s="108">
        <v>70829188</v>
      </c>
      <c r="H1992" s="15">
        <v>2027</v>
      </c>
    </row>
    <row r="1993" spans="2:8" ht="33.75" hidden="1">
      <c r="B1993" s="94" t="s">
        <v>159</v>
      </c>
      <c r="C1993" s="18" t="s">
        <v>133</v>
      </c>
      <c r="D1993" s="18" t="s">
        <v>194</v>
      </c>
      <c r="E1993" s="26" t="s">
        <v>218</v>
      </c>
      <c r="F1993" s="26" t="s">
        <v>160</v>
      </c>
      <c r="G1993" s="108">
        <v>70829188</v>
      </c>
      <c r="H1993" s="15">
        <v>2027</v>
      </c>
    </row>
    <row r="1994" spans="2:8" hidden="1">
      <c r="B1994" s="94" t="s">
        <v>211</v>
      </c>
      <c r="C1994" s="18" t="s">
        <v>133</v>
      </c>
      <c r="D1994" s="18" t="s">
        <v>194</v>
      </c>
      <c r="E1994" s="26" t="s">
        <v>218</v>
      </c>
      <c r="F1994" s="26" t="s">
        <v>212</v>
      </c>
      <c r="G1994" s="108">
        <v>4800000</v>
      </c>
      <c r="H1994" s="15">
        <v>2027</v>
      </c>
    </row>
    <row r="1995" spans="2:8" hidden="1">
      <c r="B1995" s="94" t="s">
        <v>213</v>
      </c>
      <c r="C1995" s="18" t="s">
        <v>133</v>
      </c>
      <c r="D1995" s="18" t="s">
        <v>194</v>
      </c>
      <c r="E1995" s="26" t="s">
        <v>218</v>
      </c>
      <c r="F1995" s="26" t="s">
        <v>214</v>
      </c>
      <c r="G1995" s="108">
        <v>4800000</v>
      </c>
      <c r="H1995" s="15">
        <v>2027</v>
      </c>
    </row>
    <row r="1996" spans="2:8" ht="56.25" hidden="1">
      <c r="B1996" s="94" t="s">
        <v>219</v>
      </c>
      <c r="C1996" s="18" t="s">
        <v>133</v>
      </c>
      <c r="D1996" s="18" t="s">
        <v>194</v>
      </c>
      <c r="E1996" s="26" t="s">
        <v>220</v>
      </c>
      <c r="F1996" s="18"/>
      <c r="G1996" s="108">
        <v>100880</v>
      </c>
      <c r="H1996" s="15">
        <v>2027</v>
      </c>
    </row>
    <row r="1997" spans="2:8" hidden="1">
      <c r="B1997" s="94" t="s">
        <v>138</v>
      </c>
      <c r="C1997" s="18" t="s">
        <v>133</v>
      </c>
      <c r="D1997" s="18" t="s">
        <v>194</v>
      </c>
      <c r="E1997" s="26" t="s">
        <v>221</v>
      </c>
      <c r="F1997" s="26"/>
      <c r="G1997" s="108">
        <v>100880</v>
      </c>
      <c r="H1997" s="15">
        <v>2027</v>
      </c>
    </row>
    <row r="1998" spans="2:8" ht="45" hidden="1">
      <c r="B1998" s="94" t="s">
        <v>222</v>
      </c>
      <c r="C1998" s="18" t="s">
        <v>133</v>
      </c>
      <c r="D1998" s="18" t="s">
        <v>194</v>
      </c>
      <c r="E1998" s="26" t="s">
        <v>223</v>
      </c>
      <c r="F1998" s="27"/>
      <c r="G1998" s="108">
        <v>100880</v>
      </c>
      <c r="H1998" s="15">
        <v>2027</v>
      </c>
    </row>
    <row r="1999" spans="2:8" ht="56.25" hidden="1">
      <c r="B1999" s="94" t="s">
        <v>224</v>
      </c>
      <c r="C1999" s="18" t="s">
        <v>133</v>
      </c>
      <c r="D1999" s="18" t="s">
        <v>194</v>
      </c>
      <c r="E1999" s="26" t="s">
        <v>225</v>
      </c>
      <c r="F1999" s="27"/>
      <c r="G1999" s="108">
        <v>100880</v>
      </c>
      <c r="H1999" s="15">
        <v>2027</v>
      </c>
    </row>
    <row r="2000" spans="2:8" ht="33.75" hidden="1">
      <c r="B2000" s="94" t="s">
        <v>157</v>
      </c>
      <c r="C2000" s="18" t="s">
        <v>133</v>
      </c>
      <c r="D2000" s="18" t="s">
        <v>194</v>
      </c>
      <c r="E2000" s="26" t="s">
        <v>225</v>
      </c>
      <c r="F2000" s="26" t="s">
        <v>158</v>
      </c>
      <c r="G2000" s="108">
        <v>100880</v>
      </c>
      <c r="H2000" s="15">
        <v>2027</v>
      </c>
    </row>
    <row r="2001" spans="2:8" ht="33.75" hidden="1">
      <c r="B2001" s="94" t="s">
        <v>159</v>
      </c>
      <c r="C2001" s="18" t="s">
        <v>133</v>
      </c>
      <c r="D2001" s="18" t="s">
        <v>194</v>
      </c>
      <c r="E2001" s="26" t="s">
        <v>225</v>
      </c>
      <c r="F2001" s="26" t="s">
        <v>160</v>
      </c>
      <c r="G2001" s="108">
        <v>100880</v>
      </c>
      <c r="H2001" s="15">
        <v>2027</v>
      </c>
    </row>
    <row r="2002" spans="2:8" ht="22.5" hidden="1">
      <c r="B2002" s="94" t="s">
        <v>226</v>
      </c>
      <c r="C2002" s="18" t="s">
        <v>133</v>
      </c>
      <c r="D2002" s="18" t="s">
        <v>194</v>
      </c>
      <c r="E2002" s="26" t="s">
        <v>227</v>
      </c>
      <c r="F2002" s="18"/>
      <c r="G2002" s="108">
        <v>168806585</v>
      </c>
      <c r="H2002" s="15">
        <v>2027</v>
      </c>
    </row>
    <row r="2003" spans="2:8" ht="67.5" hidden="1">
      <c r="B2003" s="94" t="s">
        <v>228</v>
      </c>
      <c r="C2003" s="18" t="s">
        <v>133</v>
      </c>
      <c r="D2003" s="18" t="s">
        <v>194</v>
      </c>
      <c r="E2003" s="26" t="s">
        <v>229</v>
      </c>
      <c r="F2003" s="26"/>
      <c r="G2003" s="108">
        <v>0</v>
      </c>
      <c r="H2003" s="15">
        <v>2027</v>
      </c>
    </row>
    <row r="2004" spans="2:8" ht="78.75" hidden="1">
      <c r="B2004" s="94" t="s">
        <v>230</v>
      </c>
      <c r="C2004" s="18" t="s">
        <v>133</v>
      </c>
      <c r="D2004" s="18" t="s">
        <v>194</v>
      </c>
      <c r="E2004" s="26" t="s">
        <v>231</v>
      </c>
      <c r="F2004" s="27"/>
      <c r="G2004" s="108">
        <v>0</v>
      </c>
      <c r="H2004" s="15">
        <v>2027</v>
      </c>
    </row>
    <row r="2005" spans="2:8" ht="112.5" hidden="1">
      <c r="B2005" s="94" t="s">
        <v>232</v>
      </c>
      <c r="C2005" s="18" t="s">
        <v>133</v>
      </c>
      <c r="D2005" s="18" t="s">
        <v>194</v>
      </c>
      <c r="E2005" s="26" t="s">
        <v>233</v>
      </c>
      <c r="F2005" s="27"/>
      <c r="G2005" s="108">
        <v>0</v>
      </c>
      <c r="H2005" s="15">
        <v>2027</v>
      </c>
    </row>
    <row r="2006" spans="2:8" ht="33.75" hidden="1">
      <c r="B2006" s="94" t="s">
        <v>234</v>
      </c>
      <c r="C2006" s="18" t="s">
        <v>133</v>
      </c>
      <c r="D2006" s="18" t="s">
        <v>194</v>
      </c>
      <c r="E2006" s="26" t="s">
        <v>233</v>
      </c>
      <c r="F2006" s="26" t="s">
        <v>235</v>
      </c>
      <c r="G2006" s="108">
        <v>0</v>
      </c>
      <c r="H2006" s="15">
        <v>2027</v>
      </c>
    </row>
    <row r="2007" spans="2:8" hidden="1">
      <c r="B2007" s="94" t="s">
        <v>236</v>
      </c>
      <c r="C2007" s="18" t="s">
        <v>133</v>
      </c>
      <c r="D2007" s="18" t="s">
        <v>194</v>
      </c>
      <c r="E2007" s="26" t="s">
        <v>233</v>
      </c>
      <c r="F2007" s="26" t="s">
        <v>237</v>
      </c>
      <c r="G2007" s="108">
        <v>0</v>
      </c>
      <c r="H2007" s="15">
        <v>2027</v>
      </c>
    </row>
    <row r="2008" spans="2:8" ht="56.25" hidden="1">
      <c r="B2008" s="94" t="s">
        <v>238</v>
      </c>
      <c r="C2008" s="18" t="s">
        <v>133</v>
      </c>
      <c r="D2008" s="18" t="s">
        <v>194</v>
      </c>
      <c r="E2008" s="26" t="s">
        <v>239</v>
      </c>
      <c r="F2008" s="26"/>
      <c r="G2008" s="108">
        <v>8200000</v>
      </c>
      <c r="H2008" s="15">
        <v>2027</v>
      </c>
    </row>
    <row r="2009" spans="2:8" ht="22.5" hidden="1">
      <c r="B2009" s="94" t="s">
        <v>240</v>
      </c>
      <c r="C2009" s="18" t="s">
        <v>133</v>
      </c>
      <c r="D2009" s="18" t="s">
        <v>194</v>
      </c>
      <c r="E2009" s="26" t="s">
        <v>241</v>
      </c>
      <c r="F2009" s="27"/>
      <c r="G2009" s="108">
        <v>4200000</v>
      </c>
      <c r="H2009" s="15">
        <v>2027</v>
      </c>
    </row>
    <row r="2010" spans="2:8" ht="22.5" hidden="1">
      <c r="B2010" s="94" t="s">
        <v>242</v>
      </c>
      <c r="C2010" s="18" t="s">
        <v>133</v>
      </c>
      <c r="D2010" s="18" t="s">
        <v>194</v>
      </c>
      <c r="E2010" s="26" t="s">
        <v>243</v>
      </c>
      <c r="F2010" s="27"/>
      <c r="G2010" s="108">
        <v>4200000</v>
      </c>
      <c r="H2010" s="15">
        <v>2027</v>
      </c>
    </row>
    <row r="2011" spans="2:8" ht="33.75" hidden="1">
      <c r="B2011" s="94" t="s">
        <v>157</v>
      </c>
      <c r="C2011" s="18" t="s">
        <v>133</v>
      </c>
      <c r="D2011" s="18" t="s">
        <v>194</v>
      </c>
      <c r="E2011" s="26" t="s">
        <v>243</v>
      </c>
      <c r="F2011" s="26" t="s">
        <v>158</v>
      </c>
      <c r="G2011" s="108">
        <v>4200000</v>
      </c>
      <c r="H2011" s="15">
        <v>2027</v>
      </c>
    </row>
    <row r="2012" spans="2:8" ht="33.75" hidden="1">
      <c r="B2012" s="94" t="s">
        <v>159</v>
      </c>
      <c r="C2012" s="18" t="s">
        <v>133</v>
      </c>
      <c r="D2012" s="18" t="s">
        <v>194</v>
      </c>
      <c r="E2012" s="26" t="s">
        <v>243</v>
      </c>
      <c r="F2012" s="26" t="s">
        <v>160</v>
      </c>
      <c r="G2012" s="108">
        <v>4200000</v>
      </c>
      <c r="H2012" s="15">
        <v>2027</v>
      </c>
    </row>
    <row r="2013" spans="2:8" ht="22.5" hidden="1">
      <c r="B2013" s="94" t="s">
        <v>244</v>
      </c>
      <c r="C2013" s="18" t="s">
        <v>133</v>
      </c>
      <c r="D2013" s="18" t="s">
        <v>194</v>
      </c>
      <c r="E2013" s="26" t="s">
        <v>245</v>
      </c>
      <c r="F2013" s="27"/>
      <c r="G2013" s="108">
        <v>2000000</v>
      </c>
      <c r="H2013" s="15">
        <v>2027</v>
      </c>
    </row>
    <row r="2014" spans="2:8" hidden="1">
      <c r="B2014" s="94" t="s">
        <v>246</v>
      </c>
      <c r="C2014" s="18" t="s">
        <v>133</v>
      </c>
      <c r="D2014" s="18" t="s">
        <v>194</v>
      </c>
      <c r="E2014" s="26" t="s">
        <v>247</v>
      </c>
      <c r="F2014" s="27"/>
      <c r="G2014" s="108">
        <v>2000000</v>
      </c>
      <c r="H2014" s="15">
        <v>2027</v>
      </c>
    </row>
    <row r="2015" spans="2:8" ht="33.75" hidden="1">
      <c r="B2015" s="94" t="s">
        <v>157</v>
      </c>
      <c r="C2015" s="18" t="s">
        <v>133</v>
      </c>
      <c r="D2015" s="18" t="s">
        <v>194</v>
      </c>
      <c r="E2015" s="26" t="s">
        <v>247</v>
      </c>
      <c r="F2015" s="26" t="s">
        <v>158</v>
      </c>
      <c r="G2015" s="108">
        <v>2000000</v>
      </c>
      <c r="H2015" s="15">
        <v>2027</v>
      </c>
    </row>
    <row r="2016" spans="2:8" ht="33.75" hidden="1">
      <c r="B2016" s="94" t="s">
        <v>159</v>
      </c>
      <c r="C2016" s="18" t="s">
        <v>133</v>
      </c>
      <c r="D2016" s="18" t="s">
        <v>194</v>
      </c>
      <c r="E2016" s="26" t="s">
        <v>247</v>
      </c>
      <c r="F2016" s="26" t="s">
        <v>160</v>
      </c>
      <c r="G2016" s="108">
        <v>2000000</v>
      </c>
      <c r="H2016" s="15">
        <v>2027</v>
      </c>
    </row>
    <row r="2017" spans="2:8" ht="22.5" hidden="1">
      <c r="B2017" s="94" t="s">
        <v>248</v>
      </c>
      <c r="C2017" s="18" t="s">
        <v>133</v>
      </c>
      <c r="D2017" s="18" t="s">
        <v>194</v>
      </c>
      <c r="E2017" s="26" t="s">
        <v>249</v>
      </c>
      <c r="F2017" s="27"/>
      <c r="G2017" s="108">
        <v>2000000</v>
      </c>
      <c r="H2017" s="15">
        <v>2027</v>
      </c>
    </row>
    <row r="2018" spans="2:8" hidden="1">
      <c r="B2018" s="94" t="s">
        <v>250</v>
      </c>
      <c r="C2018" s="18" t="s">
        <v>133</v>
      </c>
      <c r="D2018" s="18" t="s">
        <v>194</v>
      </c>
      <c r="E2018" s="26" t="s">
        <v>251</v>
      </c>
      <c r="F2018" s="27"/>
      <c r="G2018" s="108">
        <v>2000000</v>
      </c>
      <c r="H2018" s="15">
        <v>2027</v>
      </c>
    </row>
    <row r="2019" spans="2:8" ht="33.75" hidden="1">
      <c r="B2019" s="94" t="s">
        <v>157</v>
      </c>
      <c r="C2019" s="18" t="s">
        <v>133</v>
      </c>
      <c r="D2019" s="18" t="s">
        <v>194</v>
      </c>
      <c r="E2019" s="26" t="s">
        <v>251</v>
      </c>
      <c r="F2019" s="26" t="s">
        <v>158</v>
      </c>
      <c r="G2019" s="108">
        <v>2000000</v>
      </c>
      <c r="H2019" s="15">
        <v>2027</v>
      </c>
    </row>
    <row r="2020" spans="2:8" ht="33.75" hidden="1">
      <c r="B2020" s="94" t="s">
        <v>159</v>
      </c>
      <c r="C2020" s="18" t="s">
        <v>133</v>
      </c>
      <c r="D2020" s="18" t="s">
        <v>194</v>
      </c>
      <c r="E2020" s="26" t="s">
        <v>251</v>
      </c>
      <c r="F2020" s="26" t="s">
        <v>160</v>
      </c>
      <c r="G2020" s="108">
        <v>2000000</v>
      </c>
      <c r="H2020" s="15">
        <v>2027</v>
      </c>
    </row>
    <row r="2021" spans="2:8" hidden="1">
      <c r="B2021" s="94" t="s">
        <v>138</v>
      </c>
      <c r="C2021" s="18" t="s">
        <v>133</v>
      </c>
      <c r="D2021" s="18" t="s">
        <v>194</v>
      </c>
      <c r="E2021" s="26" t="s">
        <v>252</v>
      </c>
      <c r="F2021" s="26"/>
      <c r="G2021" s="108">
        <v>160606585</v>
      </c>
      <c r="H2021" s="15">
        <v>2027</v>
      </c>
    </row>
    <row r="2022" spans="2:8" ht="33.75" hidden="1">
      <c r="B2022" s="94" t="s">
        <v>140</v>
      </c>
      <c r="C2022" s="18" t="s">
        <v>133</v>
      </c>
      <c r="D2022" s="18" t="s">
        <v>194</v>
      </c>
      <c r="E2022" s="26" t="s">
        <v>253</v>
      </c>
      <c r="F2022" s="27"/>
      <c r="G2022" s="108">
        <v>160606585</v>
      </c>
      <c r="H2022" s="15">
        <v>2027</v>
      </c>
    </row>
    <row r="2023" spans="2:8" ht="56.25" hidden="1">
      <c r="B2023" s="94" t="s">
        <v>254</v>
      </c>
      <c r="C2023" s="18" t="s">
        <v>133</v>
      </c>
      <c r="D2023" s="18" t="s">
        <v>194</v>
      </c>
      <c r="E2023" s="26" t="s">
        <v>255</v>
      </c>
      <c r="F2023" s="27"/>
      <c r="G2023" s="108">
        <v>160606585</v>
      </c>
      <c r="H2023" s="15">
        <v>2027</v>
      </c>
    </row>
    <row r="2024" spans="2:8" ht="33.75" hidden="1">
      <c r="B2024" s="94" t="s">
        <v>234</v>
      </c>
      <c r="C2024" s="18" t="s">
        <v>133</v>
      </c>
      <c r="D2024" s="18" t="s">
        <v>194</v>
      </c>
      <c r="E2024" s="26" t="s">
        <v>255</v>
      </c>
      <c r="F2024" s="26" t="s">
        <v>235</v>
      </c>
      <c r="G2024" s="108">
        <v>160606585</v>
      </c>
      <c r="H2024" s="15">
        <v>2027</v>
      </c>
    </row>
    <row r="2025" spans="2:8" hidden="1">
      <c r="B2025" s="94" t="s">
        <v>236</v>
      </c>
      <c r="C2025" s="18" t="s">
        <v>133</v>
      </c>
      <c r="D2025" s="18" t="s">
        <v>194</v>
      </c>
      <c r="E2025" s="26" t="s">
        <v>255</v>
      </c>
      <c r="F2025" s="26" t="s">
        <v>237</v>
      </c>
      <c r="G2025" s="108">
        <v>160606585</v>
      </c>
      <c r="H2025" s="15">
        <v>2027</v>
      </c>
    </row>
    <row r="2026" spans="2:8" ht="22.5" hidden="1">
      <c r="B2026" s="94" t="s">
        <v>256</v>
      </c>
      <c r="C2026" s="18" t="s">
        <v>133</v>
      </c>
      <c r="D2026" s="18" t="s">
        <v>194</v>
      </c>
      <c r="E2026" s="26" t="s">
        <v>257</v>
      </c>
      <c r="F2026" s="18"/>
      <c r="G2026" s="108">
        <v>284225000</v>
      </c>
      <c r="H2026" s="15">
        <v>2027</v>
      </c>
    </row>
    <row r="2027" spans="2:8" ht="33.75" hidden="1">
      <c r="B2027" s="94" t="s">
        <v>258</v>
      </c>
      <c r="C2027" s="18" t="s">
        <v>133</v>
      </c>
      <c r="D2027" s="18" t="s">
        <v>194</v>
      </c>
      <c r="E2027" s="26" t="s">
        <v>259</v>
      </c>
      <c r="F2027" s="26"/>
      <c r="G2027" s="108">
        <v>284225000</v>
      </c>
      <c r="H2027" s="15">
        <v>2027</v>
      </c>
    </row>
    <row r="2028" spans="2:8" ht="56.25" hidden="1">
      <c r="B2028" s="94" t="s">
        <v>260</v>
      </c>
      <c r="C2028" s="18" t="s">
        <v>133</v>
      </c>
      <c r="D2028" s="18" t="s">
        <v>194</v>
      </c>
      <c r="E2028" s="26" t="s">
        <v>261</v>
      </c>
      <c r="F2028" s="27"/>
      <c r="G2028" s="108">
        <v>284225000</v>
      </c>
      <c r="H2028" s="15">
        <v>2027</v>
      </c>
    </row>
    <row r="2029" spans="2:8" ht="33.75" hidden="1">
      <c r="B2029" s="94" t="s">
        <v>262</v>
      </c>
      <c r="C2029" s="18" t="s">
        <v>133</v>
      </c>
      <c r="D2029" s="18" t="s">
        <v>194</v>
      </c>
      <c r="E2029" s="26" t="s">
        <v>263</v>
      </c>
      <c r="F2029" s="27"/>
      <c r="G2029" s="108">
        <v>284225000</v>
      </c>
      <c r="H2029" s="15">
        <v>2027</v>
      </c>
    </row>
    <row r="2030" spans="2:8" ht="33.75" hidden="1">
      <c r="B2030" s="94" t="s">
        <v>157</v>
      </c>
      <c r="C2030" s="18" t="s">
        <v>133</v>
      </c>
      <c r="D2030" s="18" t="s">
        <v>194</v>
      </c>
      <c r="E2030" s="26" t="s">
        <v>263</v>
      </c>
      <c r="F2030" s="26" t="s">
        <v>158</v>
      </c>
      <c r="G2030" s="108">
        <v>284225000</v>
      </c>
      <c r="H2030" s="15">
        <v>2027</v>
      </c>
    </row>
    <row r="2031" spans="2:8" ht="33.75" hidden="1">
      <c r="B2031" s="94" t="s">
        <v>159</v>
      </c>
      <c r="C2031" s="18" t="s">
        <v>133</v>
      </c>
      <c r="D2031" s="18" t="s">
        <v>194</v>
      </c>
      <c r="E2031" s="26" t="s">
        <v>263</v>
      </c>
      <c r="F2031" s="26" t="s">
        <v>160</v>
      </c>
      <c r="G2031" s="108">
        <v>284225000</v>
      </c>
      <c r="H2031" s="15">
        <v>2027</v>
      </c>
    </row>
    <row r="2032" spans="2:8" hidden="1">
      <c r="B2032" s="94" t="s">
        <v>889</v>
      </c>
      <c r="C2032" s="18" t="s">
        <v>133</v>
      </c>
      <c r="D2032" s="18" t="s">
        <v>194</v>
      </c>
      <c r="E2032" s="26" t="s">
        <v>890</v>
      </c>
      <c r="F2032" s="18"/>
      <c r="G2032" s="108">
        <v>0</v>
      </c>
      <c r="H2032" s="15">
        <v>2027</v>
      </c>
    </row>
    <row r="2033" spans="2:8" ht="22.5" hidden="1">
      <c r="B2033" s="94" t="s">
        <v>895</v>
      </c>
      <c r="C2033" s="18" t="s">
        <v>133</v>
      </c>
      <c r="D2033" s="18" t="s">
        <v>194</v>
      </c>
      <c r="E2033" s="26" t="s">
        <v>896</v>
      </c>
      <c r="F2033" s="27"/>
      <c r="G2033" s="108">
        <v>0</v>
      </c>
      <c r="H2033" s="15">
        <v>2027</v>
      </c>
    </row>
    <row r="2034" spans="2:8" hidden="1">
      <c r="B2034" s="94" t="s">
        <v>211</v>
      </c>
      <c r="C2034" s="18" t="s">
        <v>133</v>
      </c>
      <c r="D2034" s="18" t="s">
        <v>194</v>
      </c>
      <c r="E2034" s="26" t="s">
        <v>896</v>
      </c>
      <c r="F2034" s="26" t="s">
        <v>212</v>
      </c>
      <c r="G2034" s="108">
        <v>0</v>
      </c>
      <c r="H2034" s="15">
        <v>2027</v>
      </c>
    </row>
    <row r="2035" spans="2:8" hidden="1">
      <c r="B2035" s="94" t="s">
        <v>893</v>
      </c>
      <c r="C2035" s="18" t="s">
        <v>133</v>
      </c>
      <c r="D2035" s="18" t="s">
        <v>194</v>
      </c>
      <c r="E2035" s="26" t="s">
        <v>896</v>
      </c>
      <c r="F2035" s="26" t="s">
        <v>894</v>
      </c>
      <c r="G2035" s="108">
        <v>0</v>
      </c>
      <c r="H2035" s="15">
        <v>2027</v>
      </c>
    </row>
    <row r="2036" spans="2:8">
      <c r="B2036" s="94" t="s">
        <v>264</v>
      </c>
      <c r="C2036" s="18" t="s">
        <v>135</v>
      </c>
      <c r="D2036" s="18"/>
      <c r="E2036" s="26"/>
      <c r="F2036" s="28"/>
      <c r="G2036" s="109">
        <v>74000</v>
      </c>
      <c r="H2036" s="15">
        <v>2027</v>
      </c>
    </row>
    <row r="2037" spans="2:8" hidden="1">
      <c r="B2037" s="94" t="s">
        <v>265</v>
      </c>
      <c r="C2037" s="18" t="s">
        <v>135</v>
      </c>
      <c r="D2037" s="18" t="s">
        <v>149</v>
      </c>
      <c r="E2037" s="26"/>
      <c r="F2037" s="19"/>
      <c r="G2037" s="108">
        <v>74000</v>
      </c>
      <c r="H2037" s="15">
        <v>2027</v>
      </c>
    </row>
    <row r="2038" spans="2:8" ht="33.75" hidden="1">
      <c r="B2038" s="94" t="s">
        <v>136</v>
      </c>
      <c r="C2038" s="18" t="s">
        <v>135</v>
      </c>
      <c r="D2038" s="18" t="s">
        <v>149</v>
      </c>
      <c r="E2038" s="26" t="s">
        <v>137</v>
      </c>
      <c r="F2038" s="18"/>
      <c r="G2038" s="108">
        <v>74000</v>
      </c>
      <c r="H2038" s="15">
        <v>2027</v>
      </c>
    </row>
    <row r="2039" spans="2:8" hidden="1">
      <c r="B2039" s="94" t="s">
        <v>138</v>
      </c>
      <c r="C2039" s="18" t="s">
        <v>135</v>
      </c>
      <c r="D2039" s="18" t="s">
        <v>149</v>
      </c>
      <c r="E2039" s="26" t="s">
        <v>139</v>
      </c>
      <c r="F2039" s="26"/>
      <c r="G2039" s="108">
        <v>74000</v>
      </c>
      <c r="H2039" s="15">
        <v>2027</v>
      </c>
    </row>
    <row r="2040" spans="2:8" ht="33.75" hidden="1">
      <c r="B2040" s="94" t="s">
        <v>140</v>
      </c>
      <c r="C2040" s="18" t="s">
        <v>135</v>
      </c>
      <c r="D2040" s="18" t="s">
        <v>149</v>
      </c>
      <c r="E2040" s="26" t="s">
        <v>141</v>
      </c>
      <c r="F2040" s="27"/>
      <c r="G2040" s="108">
        <v>74000</v>
      </c>
      <c r="H2040" s="15">
        <v>2027</v>
      </c>
    </row>
    <row r="2041" spans="2:8" ht="33.75" hidden="1">
      <c r="B2041" s="94" t="s">
        <v>266</v>
      </c>
      <c r="C2041" s="18" t="s">
        <v>135</v>
      </c>
      <c r="D2041" s="18" t="s">
        <v>149</v>
      </c>
      <c r="E2041" s="26" t="s">
        <v>267</v>
      </c>
      <c r="F2041" s="27"/>
      <c r="G2041" s="108">
        <v>74000</v>
      </c>
      <c r="H2041" s="15">
        <v>2027</v>
      </c>
    </row>
    <row r="2042" spans="2:8" ht="33.75" hidden="1">
      <c r="B2042" s="94" t="s">
        <v>157</v>
      </c>
      <c r="C2042" s="18" t="s">
        <v>135</v>
      </c>
      <c r="D2042" s="18" t="s">
        <v>149</v>
      </c>
      <c r="E2042" s="26" t="s">
        <v>267</v>
      </c>
      <c r="F2042" s="26" t="s">
        <v>158</v>
      </c>
      <c r="G2042" s="108">
        <v>74000</v>
      </c>
      <c r="H2042" s="15">
        <v>2027</v>
      </c>
    </row>
    <row r="2043" spans="2:8" ht="33.75" hidden="1">
      <c r="B2043" s="94" t="s">
        <v>159</v>
      </c>
      <c r="C2043" s="18" t="s">
        <v>135</v>
      </c>
      <c r="D2043" s="18" t="s">
        <v>149</v>
      </c>
      <c r="E2043" s="26" t="s">
        <v>267</v>
      </c>
      <c r="F2043" s="26" t="s">
        <v>160</v>
      </c>
      <c r="G2043" s="108">
        <v>74000</v>
      </c>
      <c r="H2043" s="15">
        <v>2027</v>
      </c>
    </row>
    <row r="2044" spans="2:8" ht="22.5">
      <c r="B2044" s="94" t="s">
        <v>268</v>
      </c>
      <c r="C2044" s="18" t="s">
        <v>269</v>
      </c>
      <c r="D2044" s="18"/>
      <c r="E2044" s="26"/>
      <c r="F2044" s="28"/>
      <c r="G2044" s="109">
        <v>144120000</v>
      </c>
      <c r="H2044" s="15">
        <v>2027</v>
      </c>
    </row>
    <row r="2045" spans="2:8" hidden="1">
      <c r="B2045" s="94" t="s">
        <v>270</v>
      </c>
      <c r="C2045" s="18" t="s">
        <v>269</v>
      </c>
      <c r="D2045" s="18" t="s">
        <v>271</v>
      </c>
      <c r="E2045" s="26"/>
      <c r="F2045" s="19"/>
      <c r="G2045" s="108">
        <v>6800000</v>
      </c>
      <c r="H2045" s="15">
        <v>2027</v>
      </c>
    </row>
    <row r="2046" spans="2:8" ht="33.75" hidden="1">
      <c r="B2046" s="94" t="s">
        <v>272</v>
      </c>
      <c r="C2046" s="18" t="s">
        <v>269</v>
      </c>
      <c r="D2046" s="18" t="s">
        <v>271</v>
      </c>
      <c r="E2046" s="26" t="s">
        <v>273</v>
      </c>
      <c r="F2046" s="18"/>
      <c r="G2046" s="108">
        <v>6800000</v>
      </c>
      <c r="H2046" s="15">
        <v>2027</v>
      </c>
    </row>
    <row r="2047" spans="2:8" ht="45" hidden="1">
      <c r="B2047" s="94" t="s">
        <v>274</v>
      </c>
      <c r="C2047" s="18" t="s">
        <v>269</v>
      </c>
      <c r="D2047" s="18" t="s">
        <v>271</v>
      </c>
      <c r="E2047" s="26" t="s">
        <v>275</v>
      </c>
      <c r="F2047" s="26"/>
      <c r="G2047" s="108">
        <v>6500000</v>
      </c>
      <c r="H2047" s="15">
        <v>2027</v>
      </c>
    </row>
    <row r="2048" spans="2:8" ht="112.5" hidden="1">
      <c r="B2048" s="94" t="s">
        <v>276</v>
      </c>
      <c r="C2048" s="18" t="s">
        <v>269</v>
      </c>
      <c r="D2048" s="18" t="s">
        <v>271</v>
      </c>
      <c r="E2048" s="26" t="s">
        <v>277</v>
      </c>
      <c r="F2048" s="27"/>
      <c r="G2048" s="108">
        <v>5500000</v>
      </c>
      <c r="H2048" s="15">
        <v>2027</v>
      </c>
    </row>
    <row r="2049" spans="2:8" ht="45" hidden="1">
      <c r="B2049" s="94" t="s">
        <v>278</v>
      </c>
      <c r="C2049" s="18" t="s">
        <v>269</v>
      </c>
      <c r="D2049" s="18" t="s">
        <v>271</v>
      </c>
      <c r="E2049" s="26" t="s">
        <v>279</v>
      </c>
      <c r="F2049" s="27"/>
      <c r="G2049" s="108">
        <v>5500000</v>
      </c>
      <c r="H2049" s="15">
        <v>2027</v>
      </c>
    </row>
    <row r="2050" spans="2:8" ht="33.75" hidden="1">
      <c r="B2050" s="94" t="s">
        <v>157</v>
      </c>
      <c r="C2050" s="18" t="s">
        <v>269</v>
      </c>
      <c r="D2050" s="18" t="s">
        <v>271</v>
      </c>
      <c r="E2050" s="26" t="s">
        <v>279</v>
      </c>
      <c r="F2050" s="26" t="s">
        <v>158</v>
      </c>
      <c r="G2050" s="108">
        <v>5500000</v>
      </c>
      <c r="H2050" s="15">
        <v>2027</v>
      </c>
    </row>
    <row r="2051" spans="2:8" ht="33.75" hidden="1">
      <c r="B2051" s="94" t="s">
        <v>159</v>
      </c>
      <c r="C2051" s="18" t="s">
        <v>269</v>
      </c>
      <c r="D2051" s="18" t="s">
        <v>271</v>
      </c>
      <c r="E2051" s="26" t="s">
        <v>279</v>
      </c>
      <c r="F2051" s="26" t="s">
        <v>160</v>
      </c>
      <c r="G2051" s="108">
        <v>5500000</v>
      </c>
      <c r="H2051" s="15">
        <v>2027</v>
      </c>
    </row>
    <row r="2052" spans="2:8" ht="67.5" hidden="1">
      <c r="B2052" s="94" t="s">
        <v>280</v>
      </c>
      <c r="C2052" s="18" t="s">
        <v>269</v>
      </c>
      <c r="D2052" s="18" t="s">
        <v>271</v>
      </c>
      <c r="E2052" s="26" t="s">
        <v>281</v>
      </c>
      <c r="F2052" s="27"/>
      <c r="G2052" s="108">
        <v>1000000</v>
      </c>
      <c r="H2052" s="15">
        <v>2027</v>
      </c>
    </row>
    <row r="2053" spans="2:8" ht="56.25" hidden="1">
      <c r="B2053" s="94" t="s">
        <v>282</v>
      </c>
      <c r="C2053" s="18" t="s">
        <v>269</v>
      </c>
      <c r="D2053" s="18" t="s">
        <v>271</v>
      </c>
      <c r="E2053" s="26" t="s">
        <v>283</v>
      </c>
      <c r="F2053" s="27"/>
      <c r="G2053" s="108">
        <v>1000000</v>
      </c>
      <c r="H2053" s="15">
        <v>2027</v>
      </c>
    </row>
    <row r="2054" spans="2:8" ht="33.75" hidden="1">
      <c r="B2054" s="94" t="s">
        <v>157</v>
      </c>
      <c r="C2054" s="18" t="s">
        <v>269</v>
      </c>
      <c r="D2054" s="18" t="s">
        <v>271</v>
      </c>
      <c r="E2054" s="26" t="s">
        <v>283</v>
      </c>
      <c r="F2054" s="26" t="s">
        <v>158</v>
      </c>
      <c r="G2054" s="108">
        <v>1000000</v>
      </c>
      <c r="H2054" s="15">
        <v>2027</v>
      </c>
    </row>
    <row r="2055" spans="2:8" ht="33.75" hidden="1">
      <c r="B2055" s="94" t="s">
        <v>159</v>
      </c>
      <c r="C2055" s="18" t="s">
        <v>269</v>
      </c>
      <c r="D2055" s="18" t="s">
        <v>271</v>
      </c>
      <c r="E2055" s="26" t="s">
        <v>283</v>
      </c>
      <c r="F2055" s="26" t="s">
        <v>160</v>
      </c>
      <c r="G2055" s="108">
        <v>1000000</v>
      </c>
      <c r="H2055" s="15">
        <v>2027</v>
      </c>
    </row>
    <row r="2056" spans="2:8" ht="56.25" hidden="1">
      <c r="B2056" s="94" t="s">
        <v>284</v>
      </c>
      <c r="C2056" s="18" t="s">
        <v>269</v>
      </c>
      <c r="D2056" s="18" t="s">
        <v>271</v>
      </c>
      <c r="E2056" s="26" t="s">
        <v>285</v>
      </c>
      <c r="F2056" s="26"/>
      <c r="G2056" s="108">
        <v>300000</v>
      </c>
      <c r="H2056" s="15">
        <v>2027</v>
      </c>
    </row>
    <row r="2057" spans="2:8" ht="45" hidden="1">
      <c r="B2057" s="94" t="s">
        <v>286</v>
      </c>
      <c r="C2057" s="18" t="s">
        <v>269</v>
      </c>
      <c r="D2057" s="18" t="s">
        <v>271</v>
      </c>
      <c r="E2057" s="26" t="s">
        <v>287</v>
      </c>
      <c r="F2057" s="27"/>
      <c r="G2057" s="108">
        <v>300000</v>
      </c>
      <c r="H2057" s="15">
        <v>2027</v>
      </c>
    </row>
    <row r="2058" spans="2:8" ht="45" hidden="1">
      <c r="B2058" s="94" t="s">
        <v>288</v>
      </c>
      <c r="C2058" s="18" t="s">
        <v>269</v>
      </c>
      <c r="D2058" s="18" t="s">
        <v>271</v>
      </c>
      <c r="E2058" s="26" t="s">
        <v>289</v>
      </c>
      <c r="F2058" s="27"/>
      <c r="G2058" s="108">
        <v>300000</v>
      </c>
      <c r="H2058" s="15">
        <v>2027</v>
      </c>
    </row>
    <row r="2059" spans="2:8" ht="33.75" hidden="1">
      <c r="B2059" s="94" t="s">
        <v>157</v>
      </c>
      <c r="C2059" s="18" t="s">
        <v>269</v>
      </c>
      <c r="D2059" s="18" t="s">
        <v>271</v>
      </c>
      <c r="E2059" s="26" t="s">
        <v>289</v>
      </c>
      <c r="F2059" s="26" t="s">
        <v>158</v>
      </c>
      <c r="G2059" s="108">
        <v>200000</v>
      </c>
      <c r="H2059" s="15">
        <v>2027</v>
      </c>
    </row>
    <row r="2060" spans="2:8" ht="33.75" hidden="1">
      <c r="B2060" s="94" t="s">
        <v>159</v>
      </c>
      <c r="C2060" s="18" t="s">
        <v>269</v>
      </c>
      <c r="D2060" s="18" t="s">
        <v>271</v>
      </c>
      <c r="E2060" s="26" t="s">
        <v>289</v>
      </c>
      <c r="F2060" s="26" t="s">
        <v>160</v>
      </c>
      <c r="G2060" s="108">
        <v>200000</v>
      </c>
      <c r="H2060" s="15">
        <v>2027</v>
      </c>
    </row>
    <row r="2061" spans="2:8" ht="33.75" hidden="1">
      <c r="B2061" s="94" t="s">
        <v>234</v>
      </c>
      <c r="C2061" s="18" t="s">
        <v>269</v>
      </c>
      <c r="D2061" s="18" t="s">
        <v>271</v>
      </c>
      <c r="E2061" s="26" t="s">
        <v>289</v>
      </c>
      <c r="F2061" s="26" t="s">
        <v>235</v>
      </c>
      <c r="G2061" s="108">
        <v>100000</v>
      </c>
      <c r="H2061" s="15">
        <v>2027</v>
      </c>
    </row>
    <row r="2062" spans="2:8" hidden="1">
      <c r="B2062" s="94" t="s">
        <v>236</v>
      </c>
      <c r="C2062" s="18" t="s">
        <v>269</v>
      </c>
      <c r="D2062" s="18" t="s">
        <v>271</v>
      </c>
      <c r="E2062" s="26" t="s">
        <v>289</v>
      </c>
      <c r="F2062" s="26" t="s">
        <v>237</v>
      </c>
      <c r="G2062" s="108">
        <v>100000</v>
      </c>
      <c r="H2062" s="15">
        <v>2027</v>
      </c>
    </row>
    <row r="2063" spans="2:8" ht="45" hidden="1">
      <c r="B2063" s="94" t="s">
        <v>290</v>
      </c>
      <c r="C2063" s="18" t="s">
        <v>269</v>
      </c>
      <c r="D2063" s="18" t="s">
        <v>291</v>
      </c>
      <c r="E2063" s="26"/>
      <c r="F2063" s="19"/>
      <c r="G2063" s="108">
        <v>94995000</v>
      </c>
      <c r="H2063" s="15">
        <v>2027</v>
      </c>
    </row>
    <row r="2064" spans="2:8" ht="33.75" hidden="1">
      <c r="B2064" s="94" t="s">
        <v>272</v>
      </c>
      <c r="C2064" s="18" t="s">
        <v>269</v>
      </c>
      <c r="D2064" s="18" t="s">
        <v>291</v>
      </c>
      <c r="E2064" s="26" t="s">
        <v>273</v>
      </c>
      <c r="F2064" s="18"/>
      <c r="G2064" s="108">
        <v>94995000</v>
      </c>
      <c r="H2064" s="15">
        <v>2027</v>
      </c>
    </row>
    <row r="2065" spans="2:8" ht="33.75" hidden="1">
      <c r="B2065" s="94" t="s">
        <v>292</v>
      </c>
      <c r="C2065" s="18" t="s">
        <v>269</v>
      </c>
      <c r="D2065" s="18" t="s">
        <v>291</v>
      </c>
      <c r="E2065" s="26" t="s">
        <v>293</v>
      </c>
      <c r="F2065" s="26"/>
      <c r="G2065" s="108">
        <v>1300000</v>
      </c>
      <c r="H2065" s="15">
        <v>2027</v>
      </c>
    </row>
    <row r="2066" spans="2:8" ht="56.25" hidden="1">
      <c r="B2066" s="94" t="s">
        <v>294</v>
      </c>
      <c r="C2066" s="18" t="s">
        <v>269</v>
      </c>
      <c r="D2066" s="18" t="s">
        <v>291</v>
      </c>
      <c r="E2066" s="26" t="s">
        <v>295</v>
      </c>
      <c r="F2066" s="27"/>
      <c r="G2066" s="108">
        <v>1300000</v>
      </c>
      <c r="H2066" s="15">
        <v>2027</v>
      </c>
    </row>
    <row r="2067" spans="2:8" ht="33.75" hidden="1">
      <c r="B2067" s="94" t="s">
        <v>296</v>
      </c>
      <c r="C2067" s="18" t="s">
        <v>269</v>
      </c>
      <c r="D2067" s="18" t="s">
        <v>291</v>
      </c>
      <c r="E2067" s="26" t="s">
        <v>297</v>
      </c>
      <c r="F2067" s="27"/>
      <c r="G2067" s="108">
        <v>1300000</v>
      </c>
      <c r="H2067" s="15">
        <v>2027</v>
      </c>
    </row>
    <row r="2068" spans="2:8" ht="33.75" hidden="1">
      <c r="B2068" s="94" t="s">
        <v>157</v>
      </c>
      <c r="C2068" s="18" t="s">
        <v>269</v>
      </c>
      <c r="D2068" s="18" t="s">
        <v>291</v>
      </c>
      <c r="E2068" s="26" t="s">
        <v>297</v>
      </c>
      <c r="F2068" s="26" t="s">
        <v>158</v>
      </c>
      <c r="G2068" s="108">
        <v>1300000</v>
      </c>
      <c r="H2068" s="15">
        <v>2027</v>
      </c>
    </row>
    <row r="2069" spans="2:8" ht="33.75" hidden="1">
      <c r="B2069" s="94" t="s">
        <v>159</v>
      </c>
      <c r="C2069" s="18" t="s">
        <v>269</v>
      </c>
      <c r="D2069" s="18" t="s">
        <v>291</v>
      </c>
      <c r="E2069" s="26" t="s">
        <v>297</v>
      </c>
      <c r="F2069" s="26" t="s">
        <v>160</v>
      </c>
      <c r="G2069" s="108">
        <v>1300000</v>
      </c>
      <c r="H2069" s="15">
        <v>2027</v>
      </c>
    </row>
    <row r="2070" spans="2:8" ht="45" hidden="1">
      <c r="B2070" s="94" t="s">
        <v>298</v>
      </c>
      <c r="C2070" s="18" t="s">
        <v>269</v>
      </c>
      <c r="D2070" s="18" t="s">
        <v>291</v>
      </c>
      <c r="E2070" s="26" t="s">
        <v>299</v>
      </c>
      <c r="F2070" s="26"/>
      <c r="G2070" s="108">
        <v>1000000</v>
      </c>
      <c r="H2070" s="15">
        <v>2027</v>
      </c>
    </row>
    <row r="2071" spans="2:8" ht="45" hidden="1">
      <c r="B2071" s="94" t="s">
        <v>300</v>
      </c>
      <c r="C2071" s="18" t="s">
        <v>269</v>
      </c>
      <c r="D2071" s="18" t="s">
        <v>291</v>
      </c>
      <c r="E2071" s="26" t="s">
        <v>301</v>
      </c>
      <c r="F2071" s="27"/>
      <c r="G2071" s="108">
        <v>1000000</v>
      </c>
      <c r="H2071" s="15">
        <v>2027</v>
      </c>
    </row>
    <row r="2072" spans="2:8" ht="33.75" hidden="1">
      <c r="B2072" s="94" t="s">
        <v>302</v>
      </c>
      <c r="C2072" s="18" t="s">
        <v>269</v>
      </c>
      <c r="D2072" s="18" t="s">
        <v>291</v>
      </c>
      <c r="E2072" s="26" t="s">
        <v>303</v>
      </c>
      <c r="F2072" s="27"/>
      <c r="G2072" s="108">
        <v>1000000</v>
      </c>
      <c r="H2072" s="15">
        <v>2027</v>
      </c>
    </row>
    <row r="2073" spans="2:8" ht="33.75" hidden="1">
      <c r="B2073" s="94" t="s">
        <v>157</v>
      </c>
      <c r="C2073" s="18" t="s">
        <v>269</v>
      </c>
      <c r="D2073" s="18" t="s">
        <v>291</v>
      </c>
      <c r="E2073" s="26" t="s">
        <v>303</v>
      </c>
      <c r="F2073" s="26" t="s">
        <v>158</v>
      </c>
      <c r="G2073" s="108">
        <v>1000000</v>
      </c>
      <c r="H2073" s="15">
        <v>2027</v>
      </c>
    </row>
    <row r="2074" spans="2:8" ht="33.75" hidden="1">
      <c r="B2074" s="94" t="s">
        <v>159</v>
      </c>
      <c r="C2074" s="18" t="s">
        <v>269</v>
      </c>
      <c r="D2074" s="18" t="s">
        <v>291</v>
      </c>
      <c r="E2074" s="26" t="s">
        <v>303</v>
      </c>
      <c r="F2074" s="26" t="s">
        <v>160</v>
      </c>
      <c r="G2074" s="108">
        <v>1000000</v>
      </c>
      <c r="H2074" s="15">
        <v>2027</v>
      </c>
    </row>
    <row r="2075" spans="2:8" ht="78.75" hidden="1">
      <c r="B2075" s="94" t="s">
        <v>304</v>
      </c>
      <c r="C2075" s="18" t="s">
        <v>269</v>
      </c>
      <c r="D2075" s="18" t="s">
        <v>291</v>
      </c>
      <c r="E2075" s="26" t="s">
        <v>305</v>
      </c>
      <c r="F2075" s="27"/>
      <c r="G2075" s="108">
        <v>0</v>
      </c>
      <c r="H2075" s="15">
        <v>2027</v>
      </c>
    </row>
    <row r="2076" spans="2:8" ht="33.75" hidden="1">
      <c r="B2076" s="94" t="s">
        <v>306</v>
      </c>
      <c r="C2076" s="18" t="s">
        <v>269</v>
      </c>
      <c r="D2076" s="18" t="s">
        <v>291</v>
      </c>
      <c r="E2076" s="26" t="s">
        <v>305</v>
      </c>
      <c r="F2076" s="26" t="s">
        <v>307</v>
      </c>
      <c r="G2076" s="108">
        <v>0</v>
      </c>
      <c r="H2076" s="15">
        <v>2027</v>
      </c>
    </row>
    <row r="2077" spans="2:8" hidden="1">
      <c r="B2077" s="94" t="s">
        <v>308</v>
      </c>
      <c r="C2077" s="18" t="s">
        <v>269</v>
      </c>
      <c r="D2077" s="18" t="s">
        <v>291</v>
      </c>
      <c r="E2077" s="26" t="s">
        <v>305</v>
      </c>
      <c r="F2077" s="26" t="s">
        <v>309</v>
      </c>
      <c r="G2077" s="108">
        <v>0</v>
      </c>
      <c r="H2077" s="15">
        <v>2027</v>
      </c>
    </row>
    <row r="2078" spans="2:8" hidden="1">
      <c r="B2078" s="94" t="s">
        <v>138</v>
      </c>
      <c r="C2078" s="18" t="s">
        <v>269</v>
      </c>
      <c r="D2078" s="18" t="s">
        <v>291</v>
      </c>
      <c r="E2078" s="26" t="s">
        <v>310</v>
      </c>
      <c r="F2078" s="26"/>
      <c r="G2078" s="108">
        <v>92695000</v>
      </c>
      <c r="H2078" s="15">
        <v>2027</v>
      </c>
    </row>
    <row r="2079" spans="2:8" ht="33.75" hidden="1">
      <c r="B2079" s="94" t="s">
        <v>140</v>
      </c>
      <c r="C2079" s="18" t="s">
        <v>269</v>
      </c>
      <c r="D2079" s="18" t="s">
        <v>291</v>
      </c>
      <c r="E2079" s="26" t="s">
        <v>311</v>
      </c>
      <c r="F2079" s="27"/>
      <c r="G2079" s="108">
        <v>92695000</v>
      </c>
      <c r="H2079" s="15">
        <v>2027</v>
      </c>
    </row>
    <row r="2080" spans="2:8" ht="22.5" hidden="1">
      <c r="B2080" s="94" t="s">
        <v>312</v>
      </c>
      <c r="C2080" s="18" t="s">
        <v>269</v>
      </c>
      <c r="D2080" s="18" t="s">
        <v>291</v>
      </c>
      <c r="E2080" s="26" t="s">
        <v>313</v>
      </c>
      <c r="F2080" s="27"/>
      <c r="G2080" s="108">
        <v>92695000</v>
      </c>
      <c r="H2080" s="15">
        <v>2027</v>
      </c>
    </row>
    <row r="2081" spans="2:8" ht="67.5" hidden="1">
      <c r="B2081" s="94" t="s">
        <v>144</v>
      </c>
      <c r="C2081" s="18" t="s">
        <v>269</v>
      </c>
      <c r="D2081" s="18" t="s">
        <v>291</v>
      </c>
      <c r="E2081" s="26" t="s">
        <v>313</v>
      </c>
      <c r="F2081" s="26" t="s">
        <v>145</v>
      </c>
      <c r="G2081" s="108">
        <v>86613700</v>
      </c>
      <c r="H2081" s="15">
        <v>2027</v>
      </c>
    </row>
    <row r="2082" spans="2:8" ht="22.5" hidden="1">
      <c r="B2082" s="94" t="s">
        <v>203</v>
      </c>
      <c r="C2082" s="18" t="s">
        <v>269</v>
      </c>
      <c r="D2082" s="18" t="s">
        <v>291</v>
      </c>
      <c r="E2082" s="26" t="s">
        <v>313</v>
      </c>
      <c r="F2082" s="26" t="s">
        <v>204</v>
      </c>
      <c r="G2082" s="108">
        <v>86613700</v>
      </c>
      <c r="H2082" s="15">
        <v>2027</v>
      </c>
    </row>
    <row r="2083" spans="2:8" ht="33.75" hidden="1">
      <c r="B2083" s="94" t="s">
        <v>157</v>
      </c>
      <c r="C2083" s="18" t="s">
        <v>269</v>
      </c>
      <c r="D2083" s="18" t="s">
        <v>291</v>
      </c>
      <c r="E2083" s="26" t="s">
        <v>313</v>
      </c>
      <c r="F2083" s="26" t="s">
        <v>158</v>
      </c>
      <c r="G2083" s="108">
        <v>6033300</v>
      </c>
      <c r="H2083" s="15">
        <v>2027</v>
      </c>
    </row>
    <row r="2084" spans="2:8" ht="33.75" hidden="1">
      <c r="B2084" s="94" t="s">
        <v>159</v>
      </c>
      <c r="C2084" s="18" t="s">
        <v>269</v>
      </c>
      <c r="D2084" s="18" t="s">
        <v>291</v>
      </c>
      <c r="E2084" s="26" t="s">
        <v>313</v>
      </c>
      <c r="F2084" s="26" t="s">
        <v>160</v>
      </c>
      <c r="G2084" s="108">
        <v>6033300</v>
      </c>
      <c r="H2084" s="15">
        <v>2027</v>
      </c>
    </row>
    <row r="2085" spans="2:8" hidden="1">
      <c r="B2085" s="94" t="s">
        <v>211</v>
      </c>
      <c r="C2085" s="18" t="s">
        <v>269</v>
      </c>
      <c r="D2085" s="18" t="s">
        <v>291</v>
      </c>
      <c r="E2085" s="26" t="s">
        <v>313</v>
      </c>
      <c r="F2085" s="26" t="s">
        <v>212</v>
      </c>
      <c r="G2085" s="108">
        <v>48000</v>
      </c>
      <c r="H2085" s="15">
        <v>2027</v>
      </c>
    </row>
    <row r="2086" spans="2:8" hidden="1">
      <c r="B2086" s="94" t="s">
        <v>213</v>
      </c>
      <c r="C2086" s="18" t="s">
        <v>269</v>
      </c>
      <c r="D2086" s="18" t="s">
        <v>291</v>
      </c>
      <c r="E2086" s="26" t="s">
        <v>313</v>
      </c>
      <c r="F2086" s="26" t="s">
        <v>214</v>
      </c>
      <c r="G2086" s="108">
        <v>48000</v>
      </c>
      <c r="H2086" s="15">
        <v>2027</v>
      </c>
    </row>
    <row r="2087" spans="2:8" ht="33.75" hidden="1">
      <c r="B2087" s="94" t="s">
        <v>314</v>
      </c>
      <c r="C2087" s="18" t="s">
        <v>269</v>
      </c>
      <c r="D2087" s="18" t="s">
        <v>315</v>
      </c>
      <c r="E2087" s="26"/>
      <c r="F2087" s="19"/>
      <c r="G2087" s="108">
        <v>42325000</v>
      </c>
      <c r="H2087" s="15">
        <v>2027</v>
      </c>
    </row>
    <row r="2088" spans="2:8" ht="33.75" hidden="1">
      <c r="B2088" s="94" t="s">
        <v>272</v>
      </c>
      <c r="C2088" s="18" t="s">
        <v>269</v>
      </c>
      <c r="D2088" s="18" t="s">
        <v>315</v>
      </c>
      <c r="E2088" s="26" t="s">
        <v>273</v>
      </c>
      <c r="F2088" s="18"/>
      <c r="G2088" s="108">
        <v>42325000</v>
      </c>
      <c r="H2088" s="15">
        <v>2027</v>
      </c>
    </row>
    <row r="2089" spans="2:8" ht="22.5" hidden="1">
      <c r="B2089" s="94" t="s">
        <v>316</v>
      </c>
      <c r="C2089" s="18" t="s">
        <v>269</v>
      </c>
      <c r="D2089" s="18" t="s">
        <v>315</v>
      </c>
      <c r="E2089" s="26" t="s">
        <v>317</v>
      </c>
      <c r="F2089" s="26"/>
      <c r="G2089" s="108">
        <v>42325000</v>
      </c>
      <c r="H2089" s="15">
        <v>2027</v>
      </c>
    </row>
    <row r="2090" spans="2:8" ht="67.5" hidden="1">
      <c r="B2090" s="94" t="s">
        <v>318</v>
      </c>
      <c r="C2090" s="18" t="s">
        <v>269</v>
      </c>
      <c r="D2090" s="18" t="s">
        <v>315</v>
      </c>
      <c r="E2090" s="26" t="s">
        <v>319</v>
      </c>
      <c r="F2090" s="27"/>
      <c r="G2090" s="108">
        <v>1650000</v>
      </c>
      <c r="H2090" s="15">
        <v>2027</v>
      </c>
    </row>
    <row r="2091" spans="2:8" ht="56.25" hidden="1">
      <c r="B2091" s="94" t="s">
        <v>320</v>
      </c>
      <c r="C2091" s="18" t="s">
        <v>269</v>
      </c>
      <c r="D2091" s="18" t="s">
        <v>315</v>
      </c>
      <c r="E2091" s="26" t="s">
        <v>321</v>
      </c>
      <c r="F2091" s="27"/>
      <c r="G2091" s="108">
        <v>200000</v>
      </c>
      <c r="H2091" s="15">
        <v>2027</v>
      </c>
    </row>
    <row r="2092" spans="2:8" ht="33.75" hidden="1">
      <c r="B2092" s="94" t="s">
        <v>157</v>
      </c>
      <c r="C2092" s="18" t="s">
        <v>269</v>
      </c>
      <c r="D2092" s="18" t="s">
        <v>315</v>
      </c>
      <c r="E2092" s="26" t="s">
        <v>321</v>
      </c>
      <c r="F2092" s="26" t="s">
        <v>158</v>
      </c>
      <c r="G2092" s="108">
        <v>50000</v>
      </c>
      <c r="H2092" s="15">
        <v>2027</v>
      </c>
    </row>
    <row r="2093" spans="2:8" ht="33.75" hidden="1">
      <c r="B2093" s="94" t="s">
        <v>159</v>
      </c>
      <c r="C2093" s="18" t="s">
        <v>269</v>
      </c>
      <c r="D2093" s="18" t="s">
        <v>315</v>
      </c>
      <c r="E2093" s="26" t="s">
        <v>321</v>
      </c>
      <c r="F2093" s="26" t="s">
        <v>160</v>
      </c>
      <c r="G2093" s="108">
        <v>50000</v>
      </c>
      <c r="H2093" s="15">
        <v>2027</v>
      </c>
    </row>
    <row r="2094" spans="2:8" ht="33.75" hidden="1">
      <c r="B2094" s="94" t="s">
        <v>234</v>
      </c>
      <c r="C2094" s="18" t="s">
        <v>269</v>
      </c>
      <c r="D2094" s="18" t="s">
        <v>315</v>
      </c>
      <c r="E2094" s="26" t="s">
        <v>321</v>
      </c>
      <c r="F2094" s="26" t="s">
        <v>235</v>
      </c>
      <c r="G2094" s="108">
        <v>150000</v>
      </c>
      <c r="H2094" s="15">
        <v>2027</v>
      </c>
    </row>
    <row r="2095" spans="2:8" hidden="1">
      <c r="B2095" s="94" t="s">
        <v>236</v>
      </c>
      <c r="C2095" s="18" t="s">
        <v>269</v>
      </c>
      <c r="D2095" s="18" t="s">
        <v>315</v>
      </c>
      <c r="E2095" s="26" t="s">
        <v>321</v>
      </c>
      <c r="F2095" s="26" t="s">
        <v>237</v>
      </c>
      <c r="G2095" s="108">
        <v>150000</v>
      </c>
      <c r="H2095" s="15">
        <v>2027</v>
      </c>
    </row>
    <row r="2096" spans="2:8" ht="56.25" hidden="1">
      <c r="B2096" s="94" t="s">
        <v>322</v>
      </c>
      <c r="C2096" s="18" t="s">
        <v>269</v>
      </c>
      <c r="D2096" s="18" t="s">
        <v>315</v>
      </c>
      <c r="E2096" s="26" t="s">
        <v>323</v>
      </c>
      <c r="F2096" s="27"/>
      <c r="G2096" s="108">
        <v>50000</v>
      </c>
      <c r="H2096" s="15">
        <v>2027</v>
      </c>
    </row>
    <row r="2097" spans="2:8" ht="33.75" hidden="1">
      <c r="B2097" s="94" t="s">
        <v>157</v>
      </c>
      <c r="C2097" s="18" t="s">
        <v>269</v>
      </c>
      <c r="D2097" s="18" t="s">
        <v>315</v>
      </c>
      <c r="E2097" s="26" t="s">
        <v>323</v>
      </c>
      <c r="F2097" s="26" t="s">
        <v>158</v>
      </c>
      <c r="G2097" s="108">
        <v>50000</v>
      </c>
      <c r="H2097" s="15">
        <v>2027</v>
      </c>
    </row>
    <row r="2098" spans="2:8" ht="33.75" hidden="1">
      <c r="B2098" s="94" t="s">
        <v>159</v>
      </c>
      <c r="C2098" s="18" t="s">
        <v>269</v>
      </c>
      <c r="D2098" s="18" t="s">
        <v>315</v>
      </c>
      <c r="E2098" s="26" t="s">
        <v>323</v>
      </c>
      <c r="F2098" s="26" t="s">
        <v>160</v>
      </c>
      <c r="G2098" s="108">
        <v>50000</v>
      </c>
      <c r="H2098" s="15">
        <v>2027</v>
      </c>
    </row>
    <row r="2099" spans="2:8" ht="123.75" hidden="1">
      <c r="B2099" s="94" t="s">
        <v>324</v>
      </c>
      <c r="C2099" s="18" t="s">
        <v>269</v>
      </c>
      <c r="D2099" s="18" t="s">
        <v>315</v>
      </c>
      <c r="E2099" s="26" t="s">
        <v>325</v>
      </c>
      <c r="F2099" s="27"/>
      <c r="G2099" s="108">
        <v>1400000</v>
      </c>
      <c r="H2099" s="15">
        <v>2027</v>
      </c>
    </row>
    <row r="2100" spans="2:8" ht="33.75" hidden="1">
      <c r="B2100" s="94" t="s">
        <v>157</v>
      </c>
      <c r="C2100" s="18" t="s">
        <v>269</v>
      </c>
      <c r="D2100" s="18" t="s">
        <v>315</v>
      </c>
      <c r="E2100" s="26" t="s">
        <v>325</v>
      </c>
      <c r="F2100" s="26" t="s">
        <v>158</v>
      </c>
      <c r="G2100" s="108">
        <v>500000</v>
      </c>
      <c r="H2100" s="15">
        <v>2027</v>
      </c>
    </row>
    <row r="2101" spans="2:8" ht="33.75" hidden="1">
      <c r="B2101" s="94" t="s">
        <v>159</v>
      </c>
      <c r="C2101" s="18" t="s">
        <v>269</v>
      </c>
      <c r="D2101" s="18" t="s">
        <v>315</v>
      </c>
      <c r="E2101" s="26" t="s">
        <v>325</v>
      </c>
      <c r="F2101" s="26" t="s">
        <v>160</v>
      </c>
      <c r="G2101" s="108">
        <v>500000</v>
      </c>
      <c r="H2101" s="15">
        <v>2027</v>
      </c>
    </row>
    <row r="2102" spans="2:8" ht="33.75" hidden="1">
      <c r="B2102" s="94" t="s">
        <v>234</v>
      </c>
      <c r="C2102" s="18" t="s">
        <v>269</v>
      </c>
      <c r="D2102" s="18" t="s">
        <v>315</v>
      </c>
      <c r="E2102" s="26" t="s">
        <v>325</v>
      </c>
      <c r="F2102" s="26" t="s">
        <v>235</v>
      </c>
      <c r="G2102" s="108">
        <v>900000</v>
      </c>
      <c r="H2102" s="15">
        <v>2027</v>
      </c>
    </row>
    <row r="2103" spans="2:8" hidden="1">
      <c r="B2103" s="94" t="s">
        <v>236</v>
      </c>
      <c r="C2103" s="18" t="s">
        <v>269</v>
      </c>
      <c r="D2103" s="18" t="s">
        <v>315</v>
      </c>
      <c r="E2103" s="26" t="s">
        <v>325</v>
      </c>
      <c r="F2103" s="26" t="s">
        <v>237</v>
      </c>
      <c r="G2103" s="108">
        <v>900000</v>
      </c>
      <c r="H2103" s="15">
        <v>2027</v>
      </c>
    </row>
    <row r="2104" spans="2:8" ht="45" hidden="1">
      <c r="B2104" s="94" t="s">
        <v>326</v>
      </c>
      <c r="C2104" s="18" t="s">
        <v>269</v>
      </c>
      <c r="D2104" s="18" t="s">
        <v>315</v>
      </c>
      <c r="E2104" s="26" t="s">
        <v>327</v>
      </c>
      <c r="F2104" s="27"/>
      <c r="G2104" s="108">
        <v>3401000</v>
      </c>
      <c r="H2104" s="15">
        <v>2027</v>
      </c>
    </row>
    <row r="2105" spans="2:8" ht="56.25" hidden="1">
      <c r="B2105" s="94" t="s">
        <v>328</v>
      </c>
      <c r="C2105" s="18" t="s">
        <v>269</v>
      </c>
      <c r="D2105" s="18" t="s">
        <v>315</v>
      </c>
      <c r="E2105" s="26" t="s">
        <v>329</v>
      </c>
      <c r="F2105" s="27"/>
      <c r="G2105" s="108">
        <v>3401000</v>
      </c>
      <c r="H2105" s="15">
        <v>2027</v>
      </c>
    </row>
    <row r="2106" spans="2:8" ht="67.5" hidden="1">
      <c r="B2106" s="94" t="s">
        <v>144</v>
      </c>
      <c r="C2106" s="18" t="s">
        <v>269</v>
      </c>
      <c r="D2106" s="18" t="s">
        <v>315</v>
      </c>
      <c r="E2106" s="26" t="s">
        <v>329</v>
      </c>
      <c r="F2106" s="26" t="s">
        <v>145</v>
      </c>
      <c r="G2106" s="108">
        <v>3401000</v>
      </c>
      <c r="H2106" s="15">
        <v>2027</v>
      </c>
    </row>
    <row r="2107" spans="2:8" ht="33.75" hidden="1">
      <c r="B2107" s="94" t="s">
        <v>146</v>
      </c>
      <c r="C2107" s="18" t="s">
        <v>269</v>
      </c>
      <c r="D2107" s="18" t="s">
        <v>315</v>
      </c>
      <c r="E2107" s="26" t="s">
        <v>329</v>
      </c>
      <c r="F2107" s="26" t="s">
        <v>147</v>
      </c>
      <c r="G2107" s="108">
        <v>3401000</v>
      </c>
      <c r="H2107" s="15">
        <v>2027</v>
      </c>
    </row>
    <row r="2108" spans="2:8" ht="56.25" hidden="1">
      <c r="B2108" s="94" t="s">
        <v>330</v>
      </c>
      <c r="C2108" s="18" t="s">
        <v>269</v>
      </c>
      <c r="D2108" s="18" t="s">
        <v>315</v>
      </c>
      <c r="E2108" s="26" t="s">
        <v>331</v>
      </c>
      <c r="F2108" s="27"/>
      <c r="G2108" s="108">
        <v>100000</v>
      </c>
      <c r="H2108" s="15">
        <v>2027</v>
      </c>
    </row>
    <row r="2109" spans="2:8" ht="56.25" hidden="1">
      <c r="B2109" s="94" t="s">
        <v>320</v>
      </c>
      <c r="C2109" s="18" t="s">
        <v>269</v>
      </c>
      <c r="D2109" s="18" t="s">
        <v>315</v>
      </c>
      <c r="E2109" s="26" t="s">
        <v>332</v>
      </c>
      <c r="F2109" s="27"/>
      <c r="G2109" s="108">
        <v>50000</v>
      </c>
      <c r="H2109" s="15">
        <v>2027</v>
      </c>
    </row>
    <row r="2110" spans="2:8" ht="33.75" hidden="1">
      <c r="B2110" s="94" t="s">
        <v>157</v>
      </c>
      <c r="C2110" s="18" t="s">
        <v>269</v>
      </c>
      <c r="D2110" s="18" t="s">
        <v>315</v>
      </c>
      <c r="E2110" s="26" t="s">
        <v>332</v>
      </c>
      <c r="F2110" s="26" t="s">
        <v>158</v>
      </c>
      <c r="G2110" s="108">
        <v>50000</v>
      </c>
      <c r="H2110" s="15">
        <v>2027</v>
      </c>
    </row>
    <row r="2111" spans="2:8" ht="33.75" hidden="1">
      <c r="B2111" s="94" t="s">
        <v>159</v>
      </c>
      <c r="C2111" s="18" t="s">
        <v>269</v>
      </c>
      <c r="D2111" s="18" t="s">
        <v>315</v>
      </c>
      <c r="E2111" s="26" t="s">
        <v>332</v>
      </c>
      <c r="F2111" s="26" t="s">
        <v>160</v>
      </c>
      <c r="G2111" s="108">
        <v>50000</v>
      </c>
      <c r="H2111" s="15">
        <v>2027</v>
      </c>
    </row>
    <row r="2112" spans="2:8" ht="33.75" hidden="1">
      <c r="B2112" s="94" t="s">
        <v>333</v>
      </c>
      <c r="C2112" s="18" t="s">
        <v>269</v>
      </c>
      <c r="D2112" s="18" t="s">
        <v>315</v>
      </c>
      <c r="E2112" s="26" t="s">
        <v>334</v>
      </c>
      <c r="F2112" s="27"/>
      <c r="G2112" s="108">
        <v>50000</v>
      </c>
      <c r="H2112" s="15">
        <v>2027</v>
      </c>
    </row>
    <row r="2113" spans="2:8" ht="33.75" hidden="1">
      <c r="B2113" s="94" t="s">
        <v>157</v>
      </c>
      <c r="C2113" s="18" t="s">
        <v>269</v>
      </c>
      <c r="D2113" s="18" t="s">
        <v>315</v>
      </c>
      <c r="E2113" s="26" t="s">
        <v>334</v>
      </c>
      <c r="F2113" s="26" t="s">
        <v>158</v>
      </c>
      <c r="G2113" s="108">
        <v>50000</v>
      </c>
      <c r="H2113" s="15">
        <v>2027</v>
      </c>
    </row>
    <row r="2114" spans="2:8" ht="33.75" hidden="1">
      <c r="B2114" s="94" t="s">
        <v>159</v>
      </c>
      <c r="C2114" s="18" t="s">
        <v>269</v>
      </c>
      <c r="D2114" s="18" t="s">
        <v>315</v>
      </c>
      <c r="E2114" s="26" t="s">
        <v>334</v>
      </c>
      <c r="F2114" s="26" t="s">
        <v>160</v>
      </c>
      <c r="G2114" s="108">
        <v>50000</v>
      </c>
      <c r="H2114" s="15">
        <v>2027</v>
      </c>
    </row>
    <row r="2115" spans="2:8" ht="56.25" hidden="1">
      <c r="B2115" s="94" t="s">
        <v>335</v>
      </c>
      <c r="C2115" s="18" t="s">
        <v>269</v>
      </c>
      <c r="D2115" s="18" t="s">
        <v>315</v>
      </c>
      <c r="E2115" s="26" t="s">
        <v>336</v>
      </c>
      <c r="F2115" s="27"/>
      <c r="G2115" s="108">
        <v>37024000</v>
      </c>
      <c r="H2115" s="15">
        <v>2027</v>
      </c>
    </row>
    <row r="2116" spans="2:8" ht="22.5" hidden="1">
      <c r="B2116" s="94" t="s">
        <v>337</v>
      </c>
      <c r="C2116" s="18" t="s">
        <v>269</v>
      </c>
      <c r="D2116" s="18" t="s">
        <v>315</v>
      </c>
      <c r="E2116" s="26" t="s">
        <v>338</v>
      </c>
      <c r="F2116" s="27"/>
      <c r="G2116" s="108">
        <v>37024000</v>
      </c>
      <c r="H2116" s="15">
        <v>2027</v>
      </c>
    </row>
    <row r="2117" spans="2:8" ht="33.75" hidden="1">
      <c r="B2117" s="94" t="s">
        <v>157</v>
      </c>
      <c r="C2117" s="18" t="s">
        <v>269</v>
      </c>
      <c r="D2117" s="18" t="s">
        <v>315</v>
      </c>
      <c r="E2117" s="26" t="s">
        <v>338</v>
      </c>
      <c r="F2117" s="26" t="s">
        <v>158</v>
      </c>
      <c r="G2117" s="108">
        <v>37024000</v>
      </c>
      <c r="H2117" s="15">
        <v>2027</v>
      </c>
    </row>
    <row r="2118" spans="2:8" ht="33.75" hidden="1">
      <c r="B2118" s="94" t="s">
        <v>159</v>
      </c>
      <c r="C2118" s="18" t="s">
        <v>269</v>
      </c>
      <c r="D2118" s="18" t="s">
        <v>315</v>
      </c>
      <c r="E2118" s="26" t="s">
        <v>338</v>
      </c>
      <c r="F2118" s="26" t="s">
        <v>160</v>
      </c>
      <c r="G2118" s="108">
        <v>37024000</v>
      </c>
      <c r="H2118" s="15">
        <v>2027</v>
      </c>
    </row>
    <row r="2119" spans="2:8" ht="123.75" hidden="1">
      <c r="B2119" s="94" t="s">
        <v>339</v>
      </c>
      <c r="C2119" s="18" t="s">
        <v>269</v>
      </c>
      <c r="D2119" s="18" t="s">
        <v>315</v>
      </c>
      <c r="E2119" s="26" t="s">
        <v>340</v>
      </c>
      <c r="F2119" s="27"/>
      <c r="G2119" s="108">
        <v>150000</v>
      </c>
      <c r="H2119" s="15">
        <v>2027</v>
      </c>
    </row>
    <row r="2120" spans="2:8" ht="101.25" hidden="1">
      <c r="B2120" s="94" t="s">
        <v>341</v>
      </c>
      <c r="C2120" s="18" t="s">
        <v>269</v>
      </c>
      <c r="D2120" s="18" t="s">
        <v>315</v>
      </c>
      <c r="E2120" s="26" t="s">
        <v>342</v>
      </c>
      <c r="F2120" s="27"/>
      <c r="G2120" s="108">
        <v>150000</v>
      </c>
      <c r="H2120" s="15">
        <v>2027</v>
      </c>
    </row>
    <row r="2121" spans="2:8" ht="33.75" hidden="1">
      <c r="B2121" s="94" t="s">
        <v>157</v>
      </c>
      <c r="C2121" s="18" t="s">
        <v>269</v>
      </c>
      <c r="D2121" s="18" t="s">
        <v>315</v>
      </c>
      <c r="E2121" s="26" t="s">
        <v>342</v>
      </c>
      <c r="F2121" s="26" t="s">
        <v>158</v>
      </c>
      <c r="G2121" s="108">
        <v>150000</v>
      </c>
      <c r="H2121" s="15">
        <v>2027</v>
      </c>
    </row>
    <row r="2122" spans="2:8" ht="33.75" hidden="1">
      <c r="B2122" s="94" t="s">
        <v>159</v>
      </c>
      <c r="C2122" s="18" t="s">
        <v>269</v>
      </c>
      <c r="D2122" s="18" t="s">
        <v>315</v>
      </c>
      <c r="E2122" s="26" t="s">
        <v>342</v>
      </c>
      <c r="F2122" s="26" t="s">
        <v>160</v>
      </c>
      <c r="G2122" s="108">
        <v>150000</v>
      </c>
      <c r="H2122" s="15">
        <v>2027</v>
      </c>
    </row>
    <row r="2123" spans="2:8">
      <c r="B2123" s="94" t="s">
        <v>343</v>
      </c>
      <c r="C2123" s="18" t="s">
        <v>149</v>
      </c>
      <c r="D2123" s="18"/>
      <c r="E2123" s="26"/>
      <c r="F2123" s="28"/>
      <c r="G2123" s="109">
        <v>831694185</v>
      </c>
      <c r="H2123" s="15">
        <v>2027</v>
      </c>
    </row>
    <row r="2124" spans="2:8" hidden="1">
      <c r="B2124" s="94" t="s">
        <v>344</v>
      </c>
      <c r="C2124" s="18" t="s">
        <v>149</v>
      </c>
      <c r="D2124" s="18" t="s">
        <v>345</v>
      </c>
      <c r="E2124" s="26"/>
      <c r="F2124" s="19"/>
      <c r="G2124" s="108">
        <v>6510000</v>
      </c>
      <c r="H2124" s="15">
        <v>2027</v>
      </c>
    </row>
    <row r="2125" spans="2:8" ht="22.5" hidden="1">
      <c r="B2125" s="94" t="s">
        <v>161</v>
      </c>
      <c r="C2125" s="18" t="s">
        <v>149</v>
      </c>
      <c r="D2125" s="18" t="s">
        <v>345</v>
      </c>
      <c r="E2125" s="26" t="s">
        <v>162</v>
      </c>
      <c r="F2125" s="18"/>
      <c r="G2125" s="108">
        <v>6510000</v>
      </c>
      <c r="H2125" s="15">
        <v>2027</v>
      </c>
    </row>
    <row r="2126" spans="2:8" ht="45" hidden="1">
      <c r="B2126" s="94" t="s">
        <v>163</v>
      </c>
      <c r="C2126" s="18" t="s">
        <v>149</v>
      </c>
      <c r="D2126" s="18" t="s">
        <v>345</v>
      </c>
      <c r="E2126" s="26" t="s">
        <v>164</v>
      </c>
      <c r="F2126" s="26"/>
      <c r="G2126" s="108">
        <v>6510000</v>
      </c>
      <c r="H2126" s="15">
        <v>2027</v>
      </c>
    </row>
    <row r="2127" spans="2:8" ht="22.5" hidden="1">
      <c r="B2127" s="94" t="s">
        <v>165</v>
      </c>
      <c r="C2127" s="18" t="s">
        <v>149</v>
      </c>
      <c r="D2127" s="18" t="s">
        <v>345</v>
      </c>
      <c r="E2127" s="26" t="s">
        <v>166</v>
      </c>
      <c r="F2127" s="27"/>
      <c r="G2127" s="108">
        <v>6510000</v>
      </c>
      <c r="H2127" s="15">
        <v>2027</v>
      </c>
    </row>
    <row r="2128" spans="2:8" ht="56.25" hidden="1">
      <c r="B2128" s="94" t="s">
        <v>167</v>
      </c>
      <c r="C2128" s="18" t="s">
        <v>149</v>
      </c>
      <c r="D2128" s="18" t="s">
        <v>345</v>
      </c>
      <c r="E2128" s="26" t="s">
        <v>168</v>
      </c>
      <c r="F2128" s="27"/>
      <c r="G2128" s="108">
        <v>6510000</v>
      </c>
      <c r="H2128" s="15">
        <v>2027</v>
      </c>
    </row>
    <row r="2129" spans="2:8" ht="33.75" hidden="1">
      <c r="B2129" s="94" t="s">
        <v>157</v>
      </c>
      <c r="C2129" s="18" t="s">
        <v>149</v>
      </c>
      <c r="D2129" s="18" t="s">
        <v>345</v>
      </c>
      <c r="E2129" s="26" t="s">
        <v>168</v>
      </c>
      <c r="F2129" s="26" t="s">
        <v>158</v>
      </c>
      <c r="G2129" s="108">
        <v>6510000</v>
      </c>
      <c r="H2129" s="15">
        <v>2027</v>
      </c>
    </row>
    <row r="2130" spans="2:8" ht="33.75" hidden="1">
      <c r="B2130" s="94" t="s">
        <v>159</v>
      </c>
      <c r="C2130" s="18" t="s">
        <v>149</v>
      </c>
      <c r="D2130" s="18" t="s">
        <v>345</v>
      </c>
      <c r="E2130" s="26" t="s">
        <v>168</v>
      </c>
      <c r="F2130" s="26" t="s">
        <v>160</v>
      </c>
      <c r="G2130" s="108">
        <v>6510000</v>
      </c>
      <c r="H2130" s="15">
        <v>2027</v>
      </c>
    </row>
    <row r="2131" spans="2:8" hidden="1">
      <c r="B2131" s="94" t="s">
        <v>346</v>
      </c>
      <c r="C2131" s="18" t="s">
        <v>149</v>
      </c>
      <c r="D2131" s="18" t="s">
        <v>347</v>
      </c>
      <c r="E2131" s="26"/>
      <c r="F2131" s="19"/>
      <c r="G2131" s="108">
        <v>1859770</v>
      </c>
      <c r="H2131" s="15">
        <v>2027</v>
      </c>
    </row>
    <row r="2132" spans="2:8" ht="22.5" hidden="1">
      <c r="B2132" s="94" t="s">
        <v>169</v>
      </c>
      <c r="C2132" s="18" t="s">
        <v>149</v>
      </c>
      <c r="D2132" s="18" t="s">
        <v>347</v>
      </c>
      <c r="E2132" s="26" t="s">
        <v>170</v>
      </c>
      <c r="F2132" s="18"/>
      <c r="G2132" s="108">
        <v>1859770</v>
      </c>
      <c r="H2132" s="15">
        <v>2027</v>
      </c>
    </row>
    <row r="2133" spans="2:8" ht="22.5" hidden="1">
      <c r="B2133" s="94" t="s">
        <v>348</v>
      </c>
      <c r="C2133" s="18" t="s">
        <v>149</v>
      </c>
      <c r="D2133" s="18" t="s">
        <v>347</v>
      </c>
      <c r="E2133" s="26" t="s">
        <v>349</v>
      </c>
      <c r="F2133" s="26"/>
      <c r="G2133" s="108">
        <v>1859770</v>
      </c>
      <c r="H2133" s="15">
        <v>2027</v>
      </c>
    </row>
    <row r="2134" spans="2:8" ht="45" hidden="1">
      <c r="B2134" s="94" t="s">
        <v>350</v>
      </c>
      <c r="C2134" s="18" t="s">
        <v>149</v>
      </c>
      <c r="D2134" s="18" t="s">
        <v>347</v>
      </c>
      <c r="E2134" s="26" t="s">
        <v>351</v>
      </c>
      <c r="F2134" s="27"/>
      <c r="G2134" s="108">
        <v>599970</v>
      </c>
      <c r="H2134" s="15">
        <v>2027</v>
      </c>
    </row>
    <row r="2135" spans="2:8" ht="78.75" hidden="1">
      <c r="B2135" s="94" t="s">
        <v>352</v>
      </c>
      <c r="C2135" s="18" t="s">
        <v>149</v>
      </c>
      <c r="D2135" s="18" t="s">
        <v>347</v>
      </c>
      <c r="E2135" s="26" t="s">
        <v>353</v>
      </c>
      <c r="F2135" s="27"/>
      <c r="G2135" s="108">
        <v>599970</v>
      </c>
      <c r="H2135" s="15">
        <v>2027</v>
      </c>
    </row>
    <row r="2136" spans="2:8" ht="33.75" hidden="1">
      <c r="B2136" s="94" t="s">
        <v>157</v>
      </c>
      <c r="C2136" s="18" t="s">
        <v>149</v>
      </c>
      <c r="D2136" s="18" t="s">
        <v>347</v>
      </c>
      <c r="E2136" s="26" t="s">
        <v>353</v>
      </c>
      <c r="F2136" s="26" t="s">
        <v>158</v>
      </c>
      <c r="G2136" s="108">
        <v>599970</v>
      </c>
      <c r="H2136" s="15">
        <v>2027</v>
      </c>
    </row>
    <row r="2137" spans="2:8" ht="33.75" hidden="1">
      <c r="B2137" s="94" t="s">
        <v>159</v>
      </c>
      <c r="C2137" s="18" t="s">
        <v>149</v>
      </c>
      <c r="D2137" s="18" t="s">
        <v>347</v>
      </c>
      <c r="E2137" s="26" t="s">
        <v>353</v>
      </c>
      <c r="F2137" s="26" t="s">
        <v>160</v>
      </c>
      <c r="G2137" s="108">
        <v>599970</v>
      </c>
      <c r="H2137" s="15">
        <v>2027</v>
      </c>
    </row>
    <row r="2138" spans="2:8" ht="33.75" hidden="1">
      <c r="B2138" s="94" t="s">
        <v>354</v>
      </c>
      <c r="C2138" s="18" t="s">
        <v>149</v>
      </c>
      <c r="D2138" s="18" t="s">
        <v>347</v>
      </c>
      <c r="E2138" s="26" t="s">
        <v>355</v>
      </c>
      <c r="F2138" s="27"/>
      <c r="G2138" s="108">
        <v>1259800</v>
      </c>
      <c r="H2138" s="15">
        <v>2027</v>
      </c>
    </row>
    <row r="2139" spans="2:8" ht="22.5" hidden="1">
      <c r="B2139" s="94" t="s">
        <v>356</v>
      </c>
      <c r="C2139" s="18" t="s">
        <v>149</v>
      </c>
      <c r="D2139" s="18" t="s">
        <v>347</v>
      </c>
      <c r="E2139" s="26" t="s">
        <v>357</v>
      </c>
      <c r="F2139" s="27"/>
      <c r="G2139" s="108">
        <v>1259800</v>
      </c>
      <c r="H2139" s="15">
        <v>2027</v>
      </c>
    </row>
    <row r="2140" spans="2:8" ht="33.75" hidden="1">
      <c r="B2140" s="94" t="s">
        <v>157</v>
      </c>
      <c r="C2140" s="18" t="s">
        <v>149</v>
      </c>
      <c r="D2140" s="18" t="s">
        <v>347</v>
      </c>
      <c r="E2140" s="26" t="s">
        <v>357</v>
      </c>
      <c r="F2140" s="26" t="s">
        <v>158</v>
      </c>
      <c r="G2140" s="108">
        <v>1259800</v>
      </c>
      <c r="H2140" s="15">
        <v>2027</v>
      </c>
    </row>
    <row r="2141" spans="2:8" ht="33.75" hidden="1">
      <c r="B2141" s="94" t="s">
        <v>159</v>
      </c>
      <c r="C2141" s="18" t="s">
        <v>149</v>
      </c>
      <c r="D2141" s="18" t="s">
        <v>347</v>
      </c>
      <c r="E2141" s="26" t="s">
        <v>357</v>
      </c>
      <c r="F2141" s="26" t="s">
        <v>160</v>
      </c>
      <c r="G2141" s="108">
        <v>1259800</v>
      </c>
      <c r="H2141" s="15">
        <v>2027</v>
      </c>
    </row>
    <row r="2142" spans="2:8" hidden="1">
      <c r="B2142" s="94" t="s">
        <v>358</v>
      </c>
      <c r="C2142" s="18" t="s">
        <v>149</v>
      </c>
      <c r="D2142" s="18" t="s">
        <v>359</v>
      </c>
      <c r="E2142" s="26"/>
      <c r="F2142" s="19"/>
      <c r="G2142" s="108">
        <v>5000000</v>
      </c>
      <c r="H2142" s="15">
        <v>2027</v>
      </c>
    </row>
    <row r="2143" spans="2:8" ht="33.75" hidden="1">
      <c r="B2143" s="94" t="s">
        <v>360</v>
      </c>
      <c r="C2143" s="18" t="s">
        <v>149</v>
      </c>
      <c r="D2143" s="18" t="s">
        <v>359</v>
      </c>
      <c r="E2143" s="26" t="s">
        <v>361</v>
      </c>
      <c r="F2143" s="18"/>
      <c r="G2143" s="108">
        <v>5000000</v>
      </c>
      <c r="H2143" s="15">
        <v>2027</v>
      </c>
    </row>
    <row r="2144" spans="2:8" ht="22.5" hidden="1">
      <c r="B2144" s="94" t="s">
        <v>362</v>
      </c>
      <c r="C2144" s="18" t="s">
        <v>149</v>
      </c>
      <c r="D2144" s="18" t="s">
        <v>359</v>
      </c>
      <c r="E2144" s="26" t="s">
        <v>363</v>
      </c>
      <c r="F2144" s="26"/>
      <c r="G2144" s="108">
        <v>5000000</v>
      </c>
      <c r="H2144" s="15">
        <v>2027</v>
      </c>
    </row>
    <row r="2145" spans="2:8" ht="22.5" hidden="1">
      <c r="B2145" s="94" t="s">
        <v>364</v>
      </c>
      <c r="C2145" s="18" t="s">
        <v>149</v>
      </c>
      <c r="D2145" s="18" t="s">
        <v>359</v>
      </c>
      <c r="E2145" s="26" t="s">
        <v>365</v>
      </c>
      <c r="F2145" s="27"/>
      <c r="G2145" s="108">
        <v>5000000</v>
      </c>
      <c r="H2145" s="15">
        <v>2027</v>
      </c>
    </row>
    <row r="2146" spans="2:8" ht="67.5" hidden="1">
      <c r="B2146" s="94" t="s">
        <v>366</v>
      </c>
      <c r="C2146" s="18" t="s">
        <v>149</v>
      </c>
      <c r="D2146" s="18" t="s">
        <v>359</v>
      </c>
      <c r="E2146" s="26" t="s">
        <v>367</v>
      </c>
      <c r="F2146" s="27"/>
      <c r="G2146" s="108">
        <v>5000000</v>
      </c>
      <c r="H2146" s="15">
        <v>2027</v>
      </c>
    </row>
    <row r="2147" spans="2:8" ht="33.75" hidden="1">
      <c r="B2147" s="94" t="s">
        <v>157</v>
      </c>
      <c r="C2147" s="18" t="s">
        <v>149</v>
      </c>
      <c r="D2147" s="18" t="s">
        <v>359</v>
      </c>
      <c r="E2147" s="26" t="s">
        <v>367</v>
      </c>
      <c r="F2147" s="26" t="s">
        <v>158</v>
      </c>
      <c r="G2147" s="108">
        <v>5000000</v>
      </c>
      <c r="H2147" s="15">
        <v>2027</v>
      </c>
    </row>
    <row r="2148" spans="2:8" ht="33.75" hidden="1">
      <c r="B2148" s="94" t="s">
        <v>159</v>
      </c>
      <c r="C2148" s="18" t="s">
        <v>149</v>
      </c>
      <c r="D2148" s="18" t="s">
        <v>359</v>
      </c>
      <c r="E2148" s="26" t="s">
        <v>367</v>
      </c>
      <c r="F2148" s="26" t="s">
        <v>160</v>
      </c>
      <c r="G2148" s="108">
        <v>5000000</v>
      </c>
      <c r="H2148" s="15">
        <v>2027</v>
      </c>
    </row>
    <row r="2149" spans="2:8" ht="67.5" hidden="1">
      <c r="B2149" s="94" t="s">
        <v>368</v>
      </c>
      <c r="C2149" s="18" t="s">
        <v>149</v>
      </c>
      <c r="D2149" s="18" t="s">
        <v>359</v>
      </c>
      <c r="E2149" s="26" t="s">
        <v>369</v>
      </c>
      <c r="F2149" s="27"/>
      <c r="G2149" s="108">
        <v>0</v>
      </c>
      <c r="H2149" s="15">
        <v>2027</v>
      </c>
    </row>
    <row r="2150" spans="2:8" ht="33.75" hidden="1">
      <c r="B2150" s="94" t="s">
        <v>157</v>
      </c>
      <c r="C2150" s="18" t="s">
        <v>149</v>
      </c>
      <c r="D2150" s="18" t="s">
        <v>359</v>
      </c>
      <c r="E2150" s="26" t="s">
        <v>369</v>
      </c>
      <c r="F2150" s="26" t="s">
        <v>158</v>
      </c>
      <c r="G2150" s="108">
        <v>0</v>
      </c>
      <c r="H2150" s="15">
        <v>2027</v>
      </c>
    </row>
    <row r="2151" spans="2:8" ht="33.75" hidden="1">
      <c r="B2151" s="94" t="s">
        <v>159</v>
      </c>
      <c r="C2151" s="18" t="s">
        <v>149</v>
      </c>
      <c r="D2151" s="18" t="s">
        <v>359</v>
      </c>
      <c r="E2151" s="26" t="s">
        <v>369</v>
      </c>
      <c r="F2151" s="26" t="s">
        <v>160</v>
      </c>
      <c r="G2151" s="108">
        <v>0</v>
      </c>
      <c r="H2151" s="15">
        <v>2027</v>
      </c>
    </row>
    <row r="2152" spans="2:8" hidden="1">
      <c r="B2152" s="94" t="s">
        <v>370</v>
      </c>
      <c r="C2152" s="18" t="s">
        <v>149</v>
      </c>
      <c r="D2152" s="18" t="s">
        <v>271</v>
      </c>
      <c r="E2152" s="26"/>
      <c r="F2152" s="19"/>
      <c r="G2152" s="108">
        <v>797521000</v>
      </c>
      <c r="H2152" s="15">
        <v>2027</v>
      </c>
    </row>
    <row r="2153" spans="2:8" ht="33.75" hidden="1">
      <c r="B2153" s="94" t="s">
        <v>360</v>
      </c>
      <c r="C2153" s="18" t="s">
        <v>149</v>
      </c>
      <c r="D2153" s="18" t="s">
        <v>271</v>
      </c>
      <c r="E2153" s="26" t="s">
        <v>361</v>
      </c>
      <c r="F2153" s="18"/>
      <c r="G2153" s="108">
        <v>748809000</v>
      </c>
      <c r="H2153" s="15">
        <v>2027</v>
      </c>
    </row>
    <row r="2154" spans="2:8" hidden="1">
      <c r="B2154" s="94" t="s">
        <v>371</v>
      </c>
      <c r="C2154" s="18" t="s">
        <v>149</v>
      </c>
      <c r="D2154" s="18" t="s">
        <v>271</v>
      </c>
      <c r="E2154" s="26" t="s">
        <v>372</v>
      </c>
      <c r="F2154" s="26"/>
      <c r="G2154" s="108">
        <v>743809000</v>
      </c>
      <c r="H2154" s="15">
        <v>2027</v>
      </c>
    </row>
    <row r="2155" spans="2:8" ht="22.5" hidden="1">
      <c r="B2155" s="94" t="s">
        <v>373</v>
      </c>
      <c r="C2155" s="18" t="s">
        <v>149</v>
      </c>
      <c r="D2155" s="18" t="s">
        <v>271</v>
      </c>
      <c r="E2155" s="26" t="s">
        <v>374</v>
      </c>
      <c r="F2155" s="27"/>
      <c r="G2155" s="108">
        <v>415000000</v>
      </c>
      <c r="H2155" s="15">
        <v>2027</v>
      </c>
    </row>
    <row r="2156" spans="2:8" ht="56.25" hidden="1">
      <c r="B2156" s="94" t="s">
        <v>375</v>
      </c>
      <c r="C2156" s="18" t="s">
        <v>149</v>
      </c>
      <c r="D2156" s="18" t="s">
        <v>271</v>
      </c>
      <c r="E2156" s="26" t="s">
        <v>376</v>
      </c>
      <c r="F2156" s="27"/>
      <c r="G2156" s="108">
        <v>415000000</v>
      </c>
      <c r="H2156" s="15">
        <v>2027</v>
      </c>
    </row>
    <row r="2157" spans="2:8" ht="33.75" hidden="1">
      <c r="B2157" s="94" t="s">
        <v>157</v>
      </c>
      <c r="C2157" s="18" t="s">
        <v>149</v>
      </c>
      <c r="D2157" s="18" t="s">
        <v>271</v>
      </c>
      <c r="E2157" s="26" t="s">
        <v>376</v>
      </c>
      <c r="F2157" s="26" t="s">
        <v>158</v>
      </c>
      <c r="G2157" s="108">
        <v>275000000</v>
      </c>
      <c r="H2157" s="15">
        <v>2027</v>
      </c>
    </row>
    <row r="2158" spans="2:8" ht="33.75" hidden="1">
      <c r="B2158" s="94" t="s">
        <v>159</v>
      </c>
      <c r="C2158" s="18" t="s">
        <v>149</v>
      </c>
      <c r="D2158" s="18" t="s">
        <v>271</v>
      </c>
      <c r="E2158" s="26" t="s">
        <v>376</v>
      </c>
      <c r="F2158" s="26" t="s">
        <v>160</v>
      </c>
      <c r="G2158" s="108">
        <v>275000000</v>
      </c>
      <c r="H2158" s="15">
        <v>2027</v>
      </c>
    </row>
    <row r="2159" spans="2:8" ht="33.75" hidden="1">
      <c r="B2159" s="94" t="s">
        <v>234</v>
      </c>
      <c r="C2159" s="18" t="s">
        <v>149</v>
      </c>
      <c r="D2159" s="18" t="s">
        <v>271</v>
      </c>
      <c r="E2159" s="26" t="s">
        <v>376</v>
      </c>
      <c r="F2159" s="26" t="s">
        <v>235</v>
      </c>
      <c r="G2159" s="108">
        <v>140000000</v>
      </c>
      <c r="H2159" s="15">
        <v>2027</v>
      </c>
    </row>
    <row r="2160" spans="2:8" hidden="1">
      <c r="B2160" s="94" t="s">
        <v>377</v>
      </c>
      <c r="C2160" s="18" t="s">
        <v>149</v>
      </c>
      <c r="D2160" s="18" t="s">
        <v>271</v>
      </c>
      <c r="E2160" s="26" t="s">
        <v>376</v>
      </c>
      <c r="F2160" s="26" t="s">
        <v>378</v>
      </c>
      <c r="G2160" s="108">
        <v>140000000</v>
      </c>
      <c r="H2160" s="15">
        <v>2027</v>
      </c>
    </row>
    <row r="2161" spans="2:8" ht="45" hidden="1">
      <c r="B2161" s="94" t="s">
        <v>379</v>
      </c>
      <c r="C2161" s="18" t="s">
        <v>149</v>
      </c>
      <c r="D2161" s="18" t="s">
        <v>271</v>
      </c>
      <c r="E2161" s="26" t="s">
        <v>380</v>
      </c>
      <c r="F2161" s="27"/>
      <c r="G2161" s="108">
        <v>328809000</v>
      </c>
      <c r="H2161" s="15">
        <v>2027</v>
      </c>
    </row>
    <row r="2162" spans="2:8" ht="56.25" hidden="1">
      <c r="B2162" s="94" t="s">
        <v>381</v>
      </c>
      <c r="C2162" s="18" t="s">
        <v>149</v>
      </c>
      <c r="D2162" s="18" t="s">
        <v>271</v>
      </c>
      <c r="E2162" s="26" t="s">
        <v>382</v>
      </c>
      <c r="F2162" s="27"/>
      <c r="G2162" s="108">
        <v>325809000</v>
      </c>
      <c r="H2162" s="15">
        <v>2027</v>
      </c>
    </row>
    <row r="2163" spans="2:8" ht="33.75" hidden="1">
      <c r="B2163" s="94" t="s">
        <v>157</v>
      </c>
      <c r="C2163" s="18" t="s">
        <v>149</v>
      </c>
      <c r="D2163" s="18" t="s">
        <v>271</v>
      </c>
      <c r="E2163" s="26" t="s">
        <v>382</v>
      </c>
      <c r="F2163" s="26" t="s">
        <v>158</v>
      </c>
      <c r="G2163" s="108">
        <v>325809000</v>
      </c>
      <c r="H2163" s="15">
        <v>2027</v>
      </c>
    </row>
    <row r="2164" spans="2:8" ht="33.75" hidden="1">
      <c r="B2164" s="94" t="s">
        <v>159</v>
      </c>
      <c r="C2164" s="18" t="s">
        <v>149</v>
      </c>
      <c r="D2164" s="18" t="s">
        <v>271</v>
      </c>
      <c r="E2164" s="26" t="s">
        <v>382</v>
      </c>
      <c r="F2164" s="26" t="s">
        <v>160</v>
      </c>
      <c r="G2164" s="108">
        <v>325809000</v>
      </c>
      <c r="H2164" s="15">
        <v>2027</v>
      </c>
    </row>
    <row r="2165" spans="2:8" hidden="1">
      <c r="B2165" s="94" t="s">
        <v>383</v>
      </c>
      <c r="C2165" s="18" t="s">
        <v>149</v>
      </c>
      <c r="D2165" s="18" t="s">
        <v>271</v>
      </c>
      <c r="E2165" s="26" t="s">
        <v>384</v>
      </c>
      <c r="F2165" s="27"/>
      <c r="G2165" s="108">
        <v>3000000</v>
      </c>
      <c r="H2165" s="15">
        <v>2027</v>
      </c>
    </row>
    <row r="2166" spans="2:8" ht="33.75" hidden="1">
      <c r="B2166" s="94" t="s">
        <v>157</v>
      </c>
      <c r="C2166" s="18" t="s">
        <v>149</v>
      </c>
      <c r="D2166" s="18" t="s">
        <v>271</v>
      </c>
      <c r="E2166" s="26" t="s">
        <v>384</v>
      </c>
      <c r="F2166" s="26" t="s">
        <v>158</v>
      </c>
      <c r="G2166" s="108">
        <v>3000000</v>
      </c>
      <c r="H2166" s="15">
        <v>2027</v>
      </c>
    </row>
    <row r="2167" spans="2:8" ht="33.75" hidden="1">
      <c r="B2167" s="94" t="s">
        <v>159</v>
      </c>
      <c r="C2167" s="18" t="s">
        <v>149</v>
      </c>
      <c r="D2167" s="18" t="s">
        <v>271</v>
      </c>
      <c r="E2167" s="26" t="s">
        <v>384</v>
      </c>
      <c r="F2167" s="26" t="s">
        <v>160</v>
      </c>
      <c r="G2167" s="108">
        <v>3000000</v>
      </c>
      <c r="H2167" s="15">
        <v>2027</v>
      </c>
    </row>
    <row r="2168" spans="2:8" ht="22.5" hidden="1">
      <c r="B2168" s="94" t="s">
        <v>385</v>
      </c>
      <c r="C2168" s="18" t="s">
        <v>149</v>
      </c>
      <c r="D2168" s="18" t="s">
        <v>271</v>
      </c>
      <c r="E2168" s="26" t="s">
        <v>386</v>
      </c>
      <c r="F2168" s="26"/>
      <c r="G2168" s="108">
        <v>5000000</v>
      </c>
      <c r="H2168" s="15">
        <v>2027</v>
      </c>
    </row>
    <row r="2169" spans="2:8" ht="22.5" hidden="1">
      <c r="B2169" s="94" t="s">
        <v>387</v>
      </c>
      <c r="C2169" s="18" t="s">
        <v>149</v>
      </c>
      <c r="D2169" s="18" t="s">
        <v>271</v>
      </c>
      <c r="E2169" s="26" t="s">
        <v>388</v>
      </c>
      <c r="F2169" s="27"/>
      <c r="G2169" s="108">
        <v>5000000</v>
      </c>
      <c r="H2169" s="15">
        <v>2027</v>
      </c>
    </row>
    <row r="2170" spans="2:8" ht="22.5" hidden="1">
      <c r="B2170" s="94" t="s">
        <v>389</v>
      </c>
      <c r="C2170" s="18" t="s">
        <v>149</v>
      </c>
      <c r="D2170" s="18" t="s">
        <v>271</v>
      </c>
      <c r="E2170" s="26" t="s">
        <v>390</v>
      </c>
      <c r="F2170" s="27"/>
      <c r="G2170" s="108">
        <v>5000000</v>
      </c>
      <c r="H2170" s="15">
        <v>2027</v>
      </c>
    </row>
    <row r="2171" spans="2:8" ht="33.75" hidden="1">
      <c r="B2171" s="94" t="s">
        <v>157</v>
      </c>
      <c r="C2171" s="18" t="s">
        <v>149</v>
      </c>
      <c r="D2171" s="18" t="s">
        <v>271</v>
      </c>
      <c r="E2171" s="26" t="s">
        <v>390</v>
      </c>
      <c r="F2171" s="26" t="s">
        <v>158</v>
      </c>
      <c r="G2171" s="108">
        <v>5000000</v>
      </c>
      <c r="H2171" s="15">
        <v>2027</v>
      </c>
    </row>
    <row r="2172" spans="2:8" ht="33.75" hidden="1">
      <c r="B2172" s="94" t="s">
        <v>159</v>
      </c>
      <c r="C2172" s="18" t="s">
        <v>149</v>
      </c>
      <c r="D2172" s="18" t="s">
        <v>271</v>
      </c>
      <c r="E2172" s="26" t="s">
        <v>390</v>
      </c>
      <c r="F2172" s="26" t="s">
        <v>160</v>
      </c>
      <c r="G2172" s="108">
        <v>5000000</v>
      </c>
      <c r="H2172" s="15">
        <v>2027</v>
      </c>
    </row>
    <row r="2173" spans="2:8" ht="33.75" hidden="1">
      <c r="B2173" s="94" t="s">
        <v>185</v>
      </c>
      <c r="C2173" s="18" t="s">
        <v>149</v>
      </c>
      <c r="D2173" s="18" t="s">
        <v>271</v>
      </c>
      <c r="E2173" s="26" t="s">
        <v>186</v>
      </c>
      <c r="F2173" s="18"/>
      <c r="G2173" s="108">
        <v>48712000</v>
      </c>
      <c r="H2173" s="15">
        <v>2027</v>
      </c>
    </row>
    <row r="2174" spans="2:8" ht="56.25" hidden="1">
      <c r="B2174" s="94" t="s">
        <v>187</v>
      </c>
      <c r="C2174" s="18" t="s">
        <v>149</v>
      </c>
      <c r="D2174" s="18" t="s">
        <v>271</v>
      </c>
      <c r="E2174" s="26" t="s">
        <v>188</v>
      </c>
      <c r="F2174" s="26"/>
      <c r="G2174" s="108">
        <v>48712000</v>
      </c>
      <c r="H2174" s="15">
        <v>2027</v>
      </c>
    </row>
    <row r="2175" spans="2:8" ht="45" hidden="1">
      <c r="B2175" s="94" t="s">
        <v>189</v>
      </c>
      <c r="C2175" s="18" t="s">
        <v>149</v>
      </c>
      <c r="D2175" s="18" t="s">
        <v>271</v>
      </c>
      <c r="E2175" s="26" t="s">
        <v>190</v>
      </c>
      <c r="F2175" s="27"/>
      <c r="G2175" s="108">
        <v>48712000</v>
      </c>
      <c r="H2175" s="15">
        <v>2027</v>
      </c>
    </row>
    <row r="2176" spans="2:8" ht="22.5" hidden="1">
      <c r="B2176" s="94" t="s">
        <v>391</v>
      </c>
      <c r="C2176" s="18" t="s">
        <v>149</v>
      </c>
      <c r="D2176" s="18" t="s">
        <v>271</v>
      </c>
      <c r="E2176" s="26" t="s">
        <v>392</v>
      </c>
      <c r="F2176" s="27"/>
      <c r="G2176" s="108">
        <v>48712000</v>
      </c>
      <c r="H2176" s="15">
        <v>2027</v>
      </c>
    </row>
    <row r="2177" spans="2:8" ht="33.75" hidden="1">
      <c r="B2177" s="94" t="s">
        <v>234</v>
      </c>
      <c r="C2177" s="18" t="s">
        <v>149</v>
      </c>
      <c r="D2177" s="18" t="s">
        <v>271</v>
      </c>
      <c r="E2177" s="26" t="s">
        <v>392</v>
      </c>
      <c r="F2177" s="26" t="s">
        <v>235</v>
      </c>
      <c r="G2177" s="108">
        <v>48712000</v>
      </c>
      <c r="H2177" s="15">
        <v>2027</v>
      </c>
    </row>
    <row r="2178" spans="2:8" hidden="1">
      <c r="B2178" s="94" t="s">
        <v>377</v>
      </c>
      <c r="C2178" s="18" t="s">
        <v>149</v>
      </c>
      <c r="D2178" s="18" t="s">
        <v>271</v>
      </c>
      <c r="E2178" s="26" t="s">
        <v>392</v>
      </c>
      <c r="F2178" s="26" t="s">
        <v>378</v>
      </c>
      <c r="G2178" s="108">
        <v>48712000</v>
      </c>
      <c r="H2178" s="15">
        <v>2027</v>
      </c>
    </row>
    <row r="2179" spans="2:8" ht="22.5" hidden="1">
      <c r="B2179" s="94" t="s">
        <v>393</v>
      </c>
      <c r="C2179" s="18" t="s">
        <v>149</v>
      </c>
      <c r="D2179" s="18" t="s">
        <v>394</v>
      </c>
      <c r="E2179" s="26"/>
      <c r="F2179" s="19"/>
      <c r="G2179" s="108">
        <v>20803415</v>
      </c>
      <c r="H2179" s="15">
        <v>2027</v>
      </c>
    </row>
    <row r="2180" spans="2:8" ht="33.75" hidden="1">
      <c r="B2180" s="94" t="s">
        <v>272</v>
      </c>
      <c r="C2180" s="18" t="s">
        <v>149</v>
      </c>
      <c r="D2180" s="18" t="s">
        <v>394</v>
      </c>
      <c r="E2180" s="26" t="s">
        <v>273</v>
      </c>
      <c r="F2180" s="18"/>
      <c r="G2180" s="108">
        <v>20803415</v>
      </c>
      <c r="H2180" s="15">
        <v>2027</v>
      </c>
    </row>
    <row r="2181" spans="2:8" ht="22.5" hidden="1">
      <c r="B2181" s="94" t="s">
        <v>316</v>
      </c>
      <c r="C2181" s="18" t="s">
        <v>149</v>
      </c>
      <c r="D2181" s="18" t="s">
        <v>394</v>
      </c>
      <c r="E2181" s="26" t="s">
        <v>317</v>
      </c>
      <c r="F2181" s="26"/>
      <c r="G2181" s="108">
        <v>20803415</v>
      </c>
      <c r="H2181" s="15">
        <v>2027</v>
      </c>
    </row>
    <row r="2182" spans="2:8" ht="22.5" hidden="1">
      <c r="B2182" s="94" t="s">
        <v>395</v>
      </c>
      <c r="C2182" s="18" t="s">
        <v>149</v>
      </c>
      <c r="D2182" s="18" t="s">
        <v>394</v>
      </c>
      <c r="E2182" s="26" t="s">
        <v>396</v>
      </c>
      <c r="F2182" s="27"/>
      <c r="G2182" s="108">
        <v>20803415</v>
      </c>
      <c r="H2182" s="15">
        <v>2027</v>
      </c>
    </row>
    <row r="2183" spans="2:8" ht="33.75" hidden="1">
      <c r="B2183" s="94" t="s">
        <v>397</v>
      </c>
      <c r="C2183" s="18" t="s">
        <v>149</v>
      </c>
      <c r="D2183" s="18" t="s">
        <v>394</v>
      </c>
      <c r="E2183" s="26" t="s">
        <v>398</v>
      </c>
      <c r="F2183" s="27"/>
      <c r="G2183" s="108">
        <v>17466415</v>
      </c>
      <c r="H2183" s="15">
        <v>2027</v>
      </c>
    </row>
    <row r="2184" spans="2:8" ht="67.5" hidden="1">
      <c r="B2184" s="94" t="s">
        <v>144</v>
      </c>
      <c r="C2184" s="18" t="s">
        <v>149</v>
      </c>
      <c r="D2184" s="18" t="s">
        <v>394</v>
      </c>
      <c r="E2184" s="26" t="s">
        <v>398</v>
      </c>
      <c r="F2184" s="26" t="s">
        <v>145</v>
      </c>
      <c r="G2184" s="108">
        <v>15499222</v>
      </c>
      <c r="H2184" s="15">
        <v>2027</v>
      </c>
    </row>
    <row r="2185" spans="2:8" ht="22.5" hidden="1">
      <c r="B2185" s="94" t="s">
        <v>203</v>
      </c>
      <c r="C2185" s="18" t="s">
        <v>149</v>
      </c>
      <c r="D2185" s="18" t="s">
        <v>394</v>
      </c>
      <c r="E2185" s="26" t="s">
        <v>398</v>
      </c>
      <c r="F2185" s="26" t="s">
        <v>204</v>
      </c>
      <c r="G2185" s="108">
        <v>15499222</v>
      </c>
      <c r="H2185" s="15">
        <v>2027</v>
      </c>
    </row>
    <row r="2186" spans="2:8" ht="33.75" hidden="1">
      <c r="B2186" s="94" t="s">
        <v>157</v>
      </c>
      <c r="C2186" s="18" t="s">
        <v>149</v>
      </c>
      <c r="D2186" s="18" t="s">
        <v>394</v>
      </c>
      <c r="E2186" s="26" t="s">
        <v>398</v>
      </c>
      <c r="F2186" s="26" t="s">
        <v>158</v>
      </c>
      <c r="G2186" s="108">
        <v>1813000</v>
      </c>
      <c r="H2186" s="15">
        <v>2027</v>
      </c>
    </row>
    <row r="2187" spans="2:8" ht="33.75" hidden="1">
      <c r="B2187" s="94" t="s">
        <v>159</v>
      </c>
      <c r="C2187" s="18" t="s">
        <v>149</v>
      </c>
      <c r="D2187" s="18" t="s">
        <v>394</v>
      </c>
      <c r="E2187" s="26" t="s">
        <v>398</v>
      </c>
      <c r="F2187" s="26" t="s">
        <v>160</v>
      </c>
      <c r="G2187" s="108">
        <v>1813000</v>
      </c>
      <c r="H2187" s="15">
        <v>2027</v>
      </c>
    </row>
    <row r="2188" spans="2:8" hidden="1">
      <c r="B2188" s="94" t="s">
        <v>211</v>
      </c>
      <c r="C2188" s="18" t="s">
        <v>149</v>
      </c>
      <c r="D2188" s="18" t="s">
        <v>394</v>
      </c>
      <c r="E2188" s="26" t="s">
        <v>398</v>
      </c>
      <c r="F2188" s="26" t="s">
        <v>212</v>
      </c>
      <c r="G2188" s="108">
        <v>154193</v>
      </c>
      <c r="H2188" s="15">
        <v>2027</v>
      </c>
    </row>
    <row r="2189" spans="2:8" hidden="1">
      <c r="B2189" s="94" t="s">
        <v>213</v>
      </c>
      <c r="C2189" s="18" t="s">
        <v>149</v>
      </c>
      <c r="D2189" s="18" t="s">
        <v>394</v>
      </c>
      <c r="E2189" s="26" t="s">
        <v>398</v>
      </c>
      <c r="F2189" s="26" t="s">
        <v>214</v>
      </c>
      <c r="G2189" s="108">
        <v>154193</v>
      </c>
      <c r="H2189" s="15">
        <v>2027</v>
      </c>
    </row>
    <row r="2190" spans="2:8" ht="78.75" hidden="1">
      <c r="B2190" s="94" t="s">
        <v>399</v>
      </c>
      <c r="C2190" s="18" t="s">
        <v>149</v>
      </c>
      <c r="D2190" s="18" t="s">
        <v>394</v>
      </c>
      <c r="E2190" s="26" t="s">
        <v>400</v>
      </c>
      <c r="F2190" s="27"/>
      <c r="G2190" s="108">
        <v>3337000</v>
      </c>
      <c r="H2190" s="15">
        <v>2027</v>
      </c>
    </row>
    <row r="2191" spans="2:8" ht="33.75" hidden="1">
      <c r="B2191" s="94" t="s">
        <v>157</v>
      </c>
      <c r="C2191" s="18" t="s">
        <v>149</v>
      </c>
      <c r="D2191" s="18" t="s">
        <v>394</v>
      </c>
      <c r="E2191" s="26" t="s">
        <v>400</v>
      </c>
      <c r="F2191" s="26" t="s">
        <v>158</v>
      </c>
      <c r="G2191" s="108">
        <v>3337000</v>
      </c>
      <c r="H2191" s="15">
        <v>2027</v>
      </c>
    </row>
    <row r="2192" spans="2:8" ht="33.75" hidden="1">
      <c r="B2192" s="94" t="s">
        <v>159</v>
      </c>
      <c r="C2192" s="18" t="s">
        <v>149</v>
      </c>
      <c r="D2192" s="18" t="s">
        <v>394</v>
      </c>
      <c r="E2192" s="26" t="s">
        <v>400</v>
      </c>
      <c r="F2192" s="26" t="s">
        <v>160</v>
      </c>
      <c r="G2192" s="108">
        <v>3337000</v>
      </c>
      <c r="H2192" s="15">
        <v>2027</v>
      </c>
    </row>
    <row r="2193" spans="2:8" ht="22.5" hidden="1">
      <c r="B2193" s="94" t="s">
        <v>401</v>
      </c>
      <c r="C2193" s="18" t="s">
        <v>149</v>
      </c>
      <c r="D2193" s="18" t="s">
        <v>394</v>
      </c>
      <c r="E2193" s="26" t="s">
        <v>402</v>
      </c>
      <c r="F2193" s="18"/>
      <c r="G2193" s="108">
        <v>0</v>
      </c>
      <c r="H2193" s="15">
        <v>2027</v>
      </c>
    </row>
    <row r="2194" spans="2:8" ht="45" hidden="1">
      <c r="B2194" s="94" t="s">
        <v>403</v>
      </c>
      <c r="C2194" s="18" t="s">
        <v>149</v>
      </c>
      <c r="D2194" s="18" t="s">
        <v>394</v>
      </c>
      <c r="E2194" s="26" t="s">
        <v>404</v>
      </c>
      <c r="F2194" s="26"/>
      <c r="G2194" s="108">
        <v>0</v>
      </c>
      <c r="H2194" s="15">
        <v>2027</v>
      </c>
    </row>
    <row r="2195" spans="2:8" ht="45" hidden="1">
      <c r="B2195" s="94" t="s">
        <v>405</v>
      </c>
      <c r="C2195" s="18" t="s">
        <v>149</v>
      </c>
      <c r="D2195" s="18" t="s">
        <v>394</v>
      </c>
      <c r="E2195" s="26" t="s">
        <v>406</v>
      </c>
      <c r="F2195" s="27"/>
      <c r="G2195" s="108">
        <v>0</v>
      </c>
      <c r="H2195" s="15">
        <v>2027</v>
      </c>
    </row>
    <row r="2196" spans="2:8" ht="56.25" hidden="1">
      <c r="B2196" s="94" t="s">
        <v>407</v>
      </c>
      <c r="C2196" s="18" t="s">
        <v>149</v>
      </c>
      <c r="D2196" s="18" t="s">
        <v>394</v>
      </c>
      <c r="E2196" s="26" t="s">
        <v>408</v>
      </c>
      <c r="F2196" s="27"/>
      <c r="G2196" s="108">
        <v>0</v>
      </c>
      <c r="H2196" s="15">
        <v>2027</v>
      </c>
    </row>
    <row r="2197" spans="2:8" ht="33.75" hidden="1">
      <c r="B2197" s="94" t="s">
        <v>157</v>
      </c>
      <c r="C2197" s="18" t="s">
        <v>149</v>
      </c>
      <c r="D2197" s="18" t="s">
        <v>394</v>
      </c>
      <c r="E2197" s="26" t="s">
        <v>408</v>
      </c>
      <c r="F2197" s="26" t="s">
        <v>158</v>
      </c>
      <c r="G2197" s="108">
        <v>0</v>
      </c>
      <c r="H2197" s="15">
        <v>2027</v>
      </c>
    </row>
    <row r="2198" spans="2:8" ht="33.75" hidden="1">
      <c r="B2198" s="94" t="s">
        <v>159</v>
      </c>
      <c r="C2198" s="18" t="s">
        <v>149</v>
      </c>
      <c r="D2198" s="18" t="s">
        <v>394</v>
      </c>
      <c r="E2198" s="26" t="s">
        <v>408</v>
      </c>
      <c r="F2198" s="26" t="s">
        <v>160</v>
      </c>
      <c r="G2198" s="108">
        <v>0</v>
      </c>
      <c r="H2198" s="15">
        <v>2027</v>
      </c>
    </row>
    <row r="2199" spans="2:8">
      <c r="B2199" s="94" t="s">
        <v>409</v>
      </c>
      <c r="C2199" s="18" t="s">
        <v>345</v>
      </c>
      <c r="D2199" s="18"/>
      <c r="E2199" s="26"/>
      <c r="F2199" s="28"/>
      <c r="G2199" s="109">
        <v>3083009805</v>
      </c>
      <c r="H2199" s="15">
        <v>2027</v>
      </c>
    </row>
    <row r="2200" spans="2:8" hidden="1">
      <c r="B2200" s="94" t="s">
        <v>410</v>
      </c>
      <c r="C2200" s="18" t="s">
        <v>345</v>
      </c>
      <c r="D2200" s="18" t="s">
        <v>133</v>
      </c>
      <c r="E2200" s="26"/>
      <c r="F2200" s="19"/>
      <c r="G2200" s="108">
        <v>185466640</v>
      </c>
      <c r="H2200" s="15">
        <v>2027</v>
      </c>
    </row>
    <row r="2201" spans="2:8" ht="33.75" hidden="1">
      <c r="B2201" s="94" t="s">
        <v>136</v>
      </c>
      <c r="C2201" s="18" t="s">
        <v>345</v>
      </c>
      <c r="D2201" s="18" t="s">
        <v>133</v>
      </c>
      <c r="E2201" s="26" t="s">
        <v>137</v>
      </c>
      <c r="F2201" s="18"/>
      <c r="G2201" s="108">
        <v>0</v>
      </c>
      <c r="H2201" s="15">
        <v>2027</v>
      </c>
    </row>
    <row r="2202" spans="2:8" ht="22.5" hidden="1">
      <c r="B2202" s="94" t="s">
        <v>177</v>
      </c>
      <c r="C2202" s="18" t="s">
        <v>345</v>
      </c>
      <c r="D2202" s="18" t="s">
        <v>133</v>
      </c>
      <c r="E2202" s="26" t="s">
        <v>178</v>
      </c>
      <c r="F2202" s="26"/>
      <c r="G2202" s="108">
        <v>0</v>
      </c>
      <c r="H2202" s="15">
        <v>2027</v>
      </c>
    </row>
    <row r="2203" spans="2:8" ht="45" hidden="1">
      <c r="B2203" s="94" t="s">
        <v>205</v>
      </c>
      <c r="C2203" s="18" t="s">
        <v>345</v>
      </c>
      <c r="D2203" s="18" t="s">
        <v>133</v>
      </c>
      <c r="E2203" s="26" t="s">
        <v>206</v>
      </c>
      <c r="F2203" s="27"/>
      <c r="G2203" s="108">
        <v>0</v>
      </c>
      <c r="H2203" s="15">
        <v>2027</v>
      </c>
    </row>
    <row r="2204" spans="2:8" ht="22.5" hidden="1">
      <c r="B2204" s="94" t="s">
        <v>411</v>
      </c>
      <c r="C2204" s="18" t="s">
        <v>345</v>
      </c>
      <c r="D2204" s="18" t="s">
        <v>133</v>
      </c>
      <c r="E2204" s="26" t="s">
        <v>412</v>
      </c>
      <c r="F2204" s="27"/>
      <c r="G2204" s="108">
        <v>0</v>
      </c>
      <c r="H2204" s="15">
        <v>2027</v>
      </c>
    </row>
    <row r="2205" spans="2:8" ht="33.75" hidden="1">
      <c r="B2205" s="94" t="s">
        <v>157</v>
      </c>
      <c r="C2205" s="18" t="s">
        <v>345</v>
      </c>
      <c r="D2205" s="18" t="s">
        <v>133</v>
      </c>
      <c r="E2205" s="26" t="s">
        <v>412</v>
      </c>
      <c r="F2205" s="26" t="s">
        <v>158</v>
      </c>
      <c r="G2205" s="108">
        <v>0</v>
      </c>
      <c r="H2205" s="15">
        <v>2027</v>
      </c>
    </row>
    <row r="2206" spans="2:8" ht="33.75" hidden="1">
      <c r="B2206" s="94" t="s">
        <v>159</v>
      </c>
      <c r="C2206" s="18" t="s">
        <v>345</v>
      </c>
      <c r="D2206" s="18" t="s">
        <v>133</v>
      </c>
      <c r="E2206" s="26" t="s">
        <v>412</v>
      </c>
      <c r="F2206" s="26" t="s">
        <v>160</v>
      </c>
      <c r="G2206" s="108">
        <v>0</v>
      </c>
      <c r="H2206" s="15">
        <v>2027</v>
      </c>
    </row>
    <row r="2207" spans="2:8" ht="33.75" hidden="1">
      <c r="B2207" s="94" t="s">
        <v>185</v>
      </c>
      <c r="C2207" s="18" t="s">
        <v>345</v>
      </c>
      <c r="D2207" s="18" t="s">
        <v>133</v>
      </c>
      <c r="E2207" s="26" t="s">
        <v>186</v>
      </c>
      <c r="F2207" s="18"/>
      <c r="G2207" s="108">
        <v>0</v>
      </c>
      <c r="H2207" s="15">
        <v>2027</v>
      </c>
    </row>
    <row r="2208" spans="2:8" ht="56.25" hidden="1">
      <c r="B2208" s="94" t="s">
        <v>187</v>
      </c>
      <c r="C2208" s="18" t="s">
        <v>345</v>
      </c>
      <c r="D2208" s="18" t="s">
        <v>133</v>
      </c>
      <c r="E2208" s="26" t="s">
        <v>188</v>
      </c>
      <c r="F2208" s="26"/>
      <c r="G2208" s="108">
        <v>0</v>
      </c>
      <c r="H2208" s="15">
        <v>2027</v>
      </c>
    </row>
    <row r="2209" spans="2:8" ht="33.75" hidden="1">
      <c r="B2209" s="94" t="s">
        <v>413</v>
      </c>
      <c r="C2209" s="18" t="s">
        <v>345</v>
      </c>
      <c r="D2209" s="18" t="s">
        <v>133</v>
      </c>
      <c r="E2209" s="26" t="s">
        <v>414</v>
      </c>
      <c r="F2209" s="27"/>
      <c r="G2209" s="108">
        <v>0</v>
      </c>
      <c r="H2209" s="15">
        <v>2027</v>
      </c>
    </row>
    <row r="2210" spans="2:8" ht="22.5" hidden="1">
      <c r="B2210" s="94" t="s">
        <v>415</v>
      </c>
      <c r="C2210" s="18" t="s">
        <v>345</v>
      </c>
      <c r="D2210" s="18" t="s">
        <v>133</v>
      </c>
      <c r="E2210" s="26" t="s">
        <v>416</v>
      </c>
      <c r="F2210" s="27"/>
      <c r="G2210" s="108">
        <v>0</v>
      </c>
      <c r="H2210" s="15">
        <v>2027</v>
      </c>
    </row>
    <row r="2211" spans="2:8" hidden="1">
      <c r="B2211" s="94" t="s">
        <v>211</v>
      </c>
      <c r="C2211" s="18" t="s">
        <v>345</v>
      </c>
      <c r="D2211" s="18" t="s">
        <v>133</v>
      </c>
      <c r="E2211" s="26" t="s">
        <v>416</v>
      </c>
      <c r="F2211" s="26" t="s">
        <v>212</v>
      </c>
      <c r="G2211" s="108">
        <v>0</v>
      </c>
      <c r="H2211" s="15">
        <v>2027</v>
      </c>
    </row>
    <row r="2212" spans="2:8" ht="56.25" hidden="1">
      <c r="B2212" s="94" t="s">
        <v>417</v>
      </c>
      <c r="C2212" s="18" t="s">
        <v>345</v>
      </c>
      <c r="D2212" s="18" t="s">
        <v>133</v>
      </c>
      <c r="E2212" s="26" t="s">
        <v>416</v>
      </c>
      <c r="F2212" s="26" t="s">
        <v>418</v>
      </c>
      <c r="G2212" s="108">
        <v>0</v>
      </c>
      <c r="H2212" s="15">
        <v>2027</v>
      </c>
    </row>
    <row r="2213" spans="2:8" ht="22.5" hidden="1">
      <c r="B2213" s="94" t="s">
        <v>419</v>
      </c>
      <c r="C2213" s="18" t="s">
        <v>345</v>
      </c>
      <c r="D2213" s="18" t="s">
        <v>133</v>
      </c>
      <c r="E2213" s="26" t="s">
        <v>420</v>
      </c>
      <c r="F2213" s="18"/>
      <c r="G2213" s="108">
        <v>185466640</v>
      </c>
      <c r="H2213" s="15">
        <v>2027</v>
      </c>
    </row>
    <row r="2214" spans="2:8" ht="56.25" hidden="1">
      <c r="B2214" s="94" t="s">
        <v>421</v>
      </c>
      <c r="C2214" s="18" t="s">
        <v>345</v>
      </c>
      <c r="D2214" s="18" t="s">
        <v>133</v>
      </c>
      <c r="E2214" s="26" t="s">
        <v>422</v>
      </c>
      <c r="F2214" s="26"/>
      <c r="G2214" s="108">
        <v>185466640</v>
      </c>
      <c r="H2214" s="15">
        <v>2027</v>
      </c>
    </row>
    <row r="2215" spans="2:8" ht="45" hidden="1">
      <c r="B2215" s="94" t="s">
        <v>423</v>
      </c>
      <c r="C2215" s="18" t="s">
        <v>345</v>
      </c>
      <c r="D2215" s="18" t="s">
        <v>133</v>
      </c>
      <c r="E2215" s="26" t="s">
        <v>424</v>
      </c>
      <c r="F2215" s="27"/>
      <c r="G2215" s="108">
        <v>185466640</v>
      </c>
      <c r="H2215" s="15">
        <v>2027</v>
      </c>
    </row>
    <row r="2216" spans="2:8" ht="56.25" hidden="1">
      <c r="B2216" s="94" t="s">
        <v>425</v>
      </c>
      <c r="C2216" s="18" t="s">
        <v>345</v>
      </c>
      <c r="D2216" s="18" t="s">
        <v>133</v>
      </c>
      <c r="E2216" s="26" t="s">
        <v>426</v>
      </c>
      <c r="F2216" s="27"/>
      <c r="G2216" s="108">
        <v>0</v>
      </c>
      <c r="H2216" s="15">
        <v>2027</v>
      </c>
    </row>
    <row r="2217" spans="2:8" ht="33.75" hidden="1">
      <c r="B2217" s="94" t="s">
        <v>306</v>
      </c>
      <c r="C2217" s="18" t="s">
        <v>345</v>
      </c>
      <c r="D2217" s="18" t="s">
        <v>133</v>
      </c>
      <c r="E2217" s="26" t="s">
        <v>426</v>
      </c>
      <c r="F2217" s="26" t="s">
        <v>307</v>
      </c>
      <c r="G2217" s="108">
        <v>0</v>
      </c>
      <c r="H2217" s="15">
        <v>2027</v>
      </c>
    </row>
    <row r="2218" spans="2:8" hidden="1">
      <c r="B2218" s="94" t="s">
        <v>308</v>
      </c>
      <c r="C2218" s="18" t="s">
        <v>345</v>
      </c>
      <c r="D2218" s="18" t="s">
        <v>133</v>
      </c>
      <c r="E2218" s="26" t="s">
        <v>426</v>
      </c>
      <c r="F2218" s="26" t="s">
        <v>309</v>
      </c>
      <c r="G2218" s="108">
        <v>0</v>
      </c>
      <c r="H2218" s="15">
        <v>2027</v>
      </c>
    </row>
    <row r="2219" spans="2:8" ht="45" hidden="1">
      <c r="B2219" s="94" t="s">
        <v>427</v>
      </c>
      <c r="C2219" s="18" t="s">
        <v>345</v>
      </c>
      <c r="D2219" s="18" t="s">
        <v>133</v>
      </c>
      <c r="E2219" s="26" t="s">
        <v>428</v>
      </c>
      <c r="F2219" s="27"/>
      <c r="G2219" s="108">
        <v>185466640</v>
      </c>
      <c r="H2219" s="15">
        <v>2027</v>
      </c>
    </row>
    <row r="2220" spans="2:8" ht="33.75" hidden="1">
      <c r="B2220" s="94" t="s">
        <v>306</v>
      </c>
      <c r="C2220" s="18" t="s">
        <v>345</v>
      </c>
      <c r="D2220" s="18" t="s">
        <v>133</v>
      </c>
      <c r="E2220" s="26" t="s">
        <v>428</v>
      </c>
      <c r="F2220" s="26" t="s">
        <v>307</v>
      </c>
      <c r="G2220" s="108">
        <v>185466640</v>
      </c>
      <c r="H2220" s="15">
        <v>2027</v>
      </c>
    </row>
    <row r="2221" spans="2:8" hidden="1">
      <c r="B2221" s="94" t="s">
        <v>308</v>
      </c>
      <c r="C2221" s="18" t="s">
        <v>345</v>
      </c>
      <c r="D2221" s="18" t="s">
        <v>133</v>
      </c>
      <c r="E2221" s="26" t="s">
        <v>428</v>
      </c>
      <c r="F2221" s="26" t="s">
        <v>309</v>
      </c>
      <c r="G2221" s="108">
        <v>185466640</v>
      </c>
      <c r="H2221" s="15">
        <v>2027</v>
      </c>
    </row>
    <row r="2222" spans="2:8" hidden="1">
      <c r="B2222" s="94" t="s">
        <v>429</v>
      </c>
      <c r="C2222" s="18" t="s">
        <v>345</v>
      </c>
      <c r="D2222" s="18" t="s">
        <v>135</v>
      </c>
      <c r="E2222" s="26"/>
      <c r="F2222" s="19"/>
      <c r="G2222" s="108">
        <v>285959580</v>
      </c>
      <c r="H2222" s="15">
        <v>2027</v>
      </c>
    </row>
    <row r="2223" spans="2:8" ht="45" hidden="1">
      <c r="B2223" s="94" t="s">
        <v>430</v>
      </c>
      <c r="C2223" s="18" t="s">
        <v>345</v>
      </c>
      <c r="D2223" s="18" t="s">
        <v>135</v>
      </c>
      <c r="E2223" s="26" t="s">
        <v>431</v>
      </c>
      <c r="F2223" s="18"/>
      <c r="G2223" s="108">
        <v>285959580</v>
      </c>
      <c r="H2223" s="15">
        <v>2027</v>
      </c>
    </row>
    <row r="2224" spans="2:8" hidden="1">
      <c r="B2224" s="94" t="s">
        <v>432</v>
      </c>
      <c r="C2224" s="18" t="s">
        <v>345</v>
      </c>
      <c r="D2224" s="18" t="s">
        <v>135</v>
      </c>
      <c r="E2224" s="26" t="s">
        <v>433</v>
      </c>
      <c r="F2224" s="26"/>
      <c r="G2224" s="108">
        <v>21913590</v>
      </c>
      <c r="H2224" s="15">
        <v>2027</v>
      </c>
    </row>
    <row r="2225" spans="2:8" ht="67.5" hidden="1">
      <c r="B2225" s="94" t="s">
        <v>434</v>
      </c>
      <c r="C2225" s="18" t="s">
        <v>345</v>
      </c>
      <c r="D2225" s="18" t="s">
        <v>135</v>
      </c>
      <c r="E2225" s="26" t="s">
        <v>435</v>
      </c>
      <c r="F2225" s="27"/>
      <c r="G2225" s="108">
        <v>21913590</v>
      </c>
      <c r="H2225" s="15">
        <v>2027</v>
      </c>
    </row>
    <row r="2226" spans="2:8" ht="56.25" hidden="1">
      <c r="B2226" s="94" t="s">
        <v>436</v>
      </c>
      <c r="C2226" s="18" t="s">
        <v>345</v>
      </c>
      <c r="D2226" s="18" t="s">
        <v>135</v>
      </c>
      <c r="E2226" s="26" t="s">
        <v>437</v>
      </c>
      <c r="F2226" s="27"/>
      <c r="G2226" s="108">
        <v>1500000</v>
      </c>
      <c r="H2226" s="15">
        <v>2027</v>
      </c>
    </row>
    <row r="2227" spans="2:8" ht="33.75" hidden="1">
      <c r="B2227" s="94" t="s">
        <v>157</v>
      </c>
      <c r="C2227" s="18" t="s">
        <v>345</v>
      </c>
      <c r="D2227" s="18" t="s">
        <v>135</v>
      </c>
      <c r="E2227" s="26" t="s">
        <v>437</v>
      </c>
      <c r="F2227" s="26" t="s">
        <v>158</v>
      </c>
      <c r="G2227" s="108">
        <v>1500000</v>
      </c>
      <c r="H2227" s="15">
        <v>2027</v>
      </c>
    </row>
    <row r="2228" spans="2:8" ht="33.75" hidden="1">
      <c r="B2228" s="94" t="s">
        <v>159</v>
      </c>
      <c r="C2228" s="18" t="s">
        <v>345</v>
      </c>
      <c r="D2228" s="18" t="s">
        <v>135</v>
      </c>
      <c r="E2228" s="26" t="s">
        <v>437</v>
      </c>
      <c r="F2228" s="26" t="s">
        <v>160</v>
      </c>
      <c r="G2228" s="108">
        <v>1500000</v>
      </c>
      <c r="H2228" s="15">
        <v>2027</v>
      </c>
    </row>
    <row r="2229" spans="2:8" hidden="1">
      <c r="B2229" s="94" t="s">
        <v>438</v>
      </c>
      <c r="C2229" s="18" t="s">
        <v>345</v>
      </c>
      <c r="D2229" s="18" t="s">
        <v>135</v>
      </c>
      <c r="E2229" s="26" t="s">
        <v>439</v>
      </c>
      <c r="F2229" s="27"/>
      <c r="G2229" s="108">
        <v>3000000</v>
      </c>
      <c r="H2229" s="15">
        <v>2027</v>
      </c>
    </row>
    <row r="2230" spans="2:8" ht="33.75" hidden="1">
      <c r="B2230" s="94" t="s">
        <v>157</v>
      </c>
      <c r="C2230" s="18" t="s">
        <v>345</v>
      </c>
      <c r="D2230" s="18" t="s">
        <v>135</v>
      </c>
      <c r="E2230" s="26" t="s">
        <v>439</v>
      </c>
      <c r="F2230" s="26" t="s">
        <v>158</v>
      </c>
      <c r="G2230" s="108">
        <v>3000000</v>
      </c>
      <c r="H2230" s="15">
        <v>2027</v>
      </c>
    </row>
    <row r="2231" spans="2:8" ht="33.75" hidden="1">
      <c r="B2231" s="94" t="s">
        <v>159</v>
      </c>
      <c r="C2231" s="18" t="s">
        <v>345</v>
      </c>
      <c r="D2231" s="18" t="s">
        <v>135</v>
      </c>
      <c r="E2231" s="26" t="s">
        <v>439</v>
      </c>
      <c r="F2231" s="26" t="s">
        <v>160</v>
      </c>
      <c r="G2231" s="108">
        <v>3000000</v>
      </c>
      <c r="H2231" s="15">
        <v>2027</v>
      </c>
    </row>
    <row r="2232" spans="2:8" ht="33.75" hidden="1">
      <c r="B2232" s="94" t="s">
        <v>440</v>
      </c>
      <c r="C2232" s="18" t="s">
        <v>345</v>
      </c>
      <c r="D2232" s="18" t="s">
        <v>135</v>
      </c>
      <c r="E2232" s="26" t="s">
        <v>441</v>
      </c>
      <c r="F2232" s="27"/>
      <c r="G2232" s="108">
        <v>17413590</v>
      </c>
      <c r="H2232" s="15">
        <v>2027</v>
      </c>
    </row>
    <row r="2233" spans="2:8" ht="33.75" hidden="1">
      <c r="B2233" s="94" t="s">
        <v>157</v>
      </c>
      <c r="C2233" s="18" t="s">
        <v>345</v>
      </c>
      <c r="D2233" s="18" t="s">
        <v>135</v>
      </c>
      <c r="E2233" s="26" t="s">
        <v>441</v>
      </c>
      <c r="F2233" s="26" t="s">
        <v>158</v>
      </c>
      <c r="G2233" s="108">
        <v>17413590</v>
      </c>
      <c r="H2233" s="15">
        <v>2027</v>
      </c>
    </row>
    <row r="2234" spans="2:8" ht="33.75" hidden="1">
      <c r="B2234" s="94" t="s">
        <v>159</v>
      </c>
      <c r="C2234" s="18" t="s">
        <v>345</v>
      </c>
      <c r="D2234" s="18" t="s">
        <v>135</v>
      </c>
      <c r="E2234" s="26" t="s">
        <v>441</v>
      </c>
      <c r="F2234" s="26" t="s">
        <v>160</v>
      </c>
      <c r="G2234" s="108">
        <v>17413590</v>
      </c>
      <c r="H2234" s="15">
        <v>2027</v>
      </c>
    </row>
    <row r="2235" spans="2:8" hidden="1">
      <c r="B2235" s="94" t="s">
        <v>442</v>
      </c>
      <c r="C2235" s="18" t="s">
        <v>345</v>
      </c>
      <c r="D2235" s="18" t="s">
        <v>135</v>
      </c>
      <c r="E2235" s="26" t="s">
        <v>443</v>
      </c>
      <c r="F2235" s="26"/>
      <c r="G2235" s="108">
        <v>58694000</v>
      </c>
      <c r="H2235" s="15">
        <v>2027</v>
      </c>
    </row>
    <row r="2236" spans="2:8" ht="67.5" hidden="1">
      <c r="B2236" s="94" t="s">
        <v>444</v>
      </c>
      <c r="C2236" s="18" t="s">
        <v>345</v>
      </c>
      <c r="D2236" s="18" t="s">
        <v>135</v>
      </c>
      <c r="E2236" s="26" t="s">
        <v>445</v>
      </c>
      <c r="F2236" s="27"/>
      <c r="G2236" s="108">
        <v>58694000</v>
      </c>
      <c r="H2236" s="15">
        <v>2027</v>
      </c>
    </row>
    <row r="2237" spans="2:8" ht="56.25" hidden="1">
      <c r="B2237" s="94" t="s">
        <v>446</v>
      </c>
      <c r="C2237" s="18" t="s">
        <v>345</v>
      </c>
      <c r="D2237" s="18" t="s">
        <v>135</v>
      </c>
      <c r="E2237" s="26" t="s">
        <v>447</v>
      </c>
      <c r="F2237" s="27"/>
      <c r="G2237" s="108">
        <v>58694000</v>
      </c>
      <c r="H2237" s="15">
        <v>2027</v>
      </c>
    </row>
    <row r="2238" spans="2:8" ht="33.75" hidden="1">
      <c r="B2238" s="94" t="s">
        <v>306</v>
      </c>
      <c r="C2238" s="18" t="s">
        <v>345</v>
      </c>
      <c r="D2238" s="18" t="s">
        <v>135</v>
      </c>
      <c r="E2238" s="26" t="s">
        <v>447</v>
      </c>
      <c r="F2238" s="26" t="s">
        <v>307</v>
      </c>
      <c r="G2238" s="108">
        <v>58694000</v>
      </c>
      <c r="H2238" s="15">
        <v>2027</v>
      </c>
    </row>
    <row r="2239" spans="2:8" hidden="1">
      <c r="B2239" s="94" t="s">
        <v>308</v>
      </c>
      <c r="C2239" s="18" t="s">
        <v>345</v>
      </c>
      <c r="D2239" s="18" t="s">
        <v>135</v>
      </c>
      <c r="E2239" s="26" t="s">
        <v>447</v>
      </c>
      <c r="F2239" s="26" t="s">
        <v>309</v>
      </c>
      <c r="G2239" s="108">
        <v>58694000</v>
      </c>
      <c r="H2239" s="15">
        <v>2027</v>
      </c>
    </row>
    <row r="2240" spans="2:8" ht="22.5" hidden="1">
      <c r="B2240" s="94" t="s">
        <v>448</v>
      </c>
      <c r="C2240" s="18" t="s">
        <v>345</v>
      </c>
      <c r="D2240" s="18" t="s">
        <v>135</v>
      </c>
      <c r="E2240" s="26" t="s">
        <v>449</v>
      </c>
      <c r="F2240" s="26"/>
      <c r="G2240" s="108">
        <v>204651990</v>
      </c>
      <c r="H2240" s="15">
        <v>2027</v>
      </c>
    </row>
    <row r="2241" spans="2:8" ht="56.25" hidden="1">
      <c r="B2241" s="94" t="s">
        <v>450</v>
      </c>
      <c r="C2241" s="18" t="s">
        <v>345</v>
      </c>
      <c r="D2241" s="18" t="s">
        <v>135</v>
      </c>
      <c r="E2241" s="26" t="s">
        <v>451</v>
      </c>
      <c r="F2241" s="27"/>
      <c r="G2241" s="108">
        <v>0</v>
      </c>
      <c r="H2241" s="15">
        <v>2027</v>
      </c>
    </row>
    <row r="2242" spans="2:8" ht="45" hidden="1">
      <c r="B2242" s="94" t="s">
        <v>452</v>
      </c>
      <c r="C2242" s="18" t="s">
        <v>345</v>
      </c>
      <c r="D2242" s="18" t="s">
        <v>135</v>
      </c>
      <c r="E2242" s="26" t="s">
        <v>453</v>
      </c>
      <c r="F2242" s="27"/>
      <c r="G2242" s="108">
        <v>0</v>
      </c>
      <c r="H2242" s="15">
        <v>2027</v>
      </c>
    </row>
    <row r="2243" spans="2:8" ht="33.75" hidden="1">
      <c r="B2243" s="94" t="s">
        <v>306</v>
      </c>
      <c r="C2243" s="18" t="s">
        <v>345</v>
      </c>
      <c r="D2243" s="18" t="s">
        <v>135</v>
      </c>
      <c r="E2243" s="26" t="s">
        <v>453</v>
      </c>
      <c r="F2243" s="26" t="s">
        <v>307</v>
      </c>
      <c r="G2243" s="108">
        <v>0</v>
      </c>
      <c r="H2243" s="15">
        <v>2027</v>
      </c>
    </row>
    <row r="2244" spans="2:8" hidden="1">
      <c r="B2244" s="94" t="s">
        <v>308</v>
      </c>
      <c r="C2244" s="18" t="s">
        <v>345</v>
      </c>
      <c r="D2244" s="18" t="s">
        <v>135</v>
      </c>
      <c r="E2244" s="26" t="s">
        <v>453</v>
      </c>
      <c r="F2244" s="26" t="s">
        <v>309</v>
      </c>
      <c r="G2244" s="108">
        <v>0</v>
      </c>
      <c r="H2244" s="15">
        <v>2027</v>
      </c>
    </row>
    <row r="2245" spans="2:8" ht="123.75" hidden="1">
      <c r="B2245" s="94" t="s">
        <v>454</v>
      </c>
      <c r="C2245" s="18" t="s">
        <v>345</v>
      </c>
      <c r="D2245" s="18" t="s">
        <v>135</v>
      </c>
      <c r="E2245" s="26" t="s">
        <v>453</v>
      </c>
      <c r="F2245" s="26" t="s">
        <v>455</v>
      </c>
      <c r="G2245" s="108">
        <v>0</v>
      </c>
      <c r="H2245" s="15">
        <v>2027</v>
      </c>
    </row>
    <row r="2246" spans="2:8" ht="33.75" hidden="1">
      <c r="B2246" s="94" t="s">
        <v>456</v>
      </c>
      <c r="C2246" s="18" t="s">
        <v>345</v>
      </c>
      <c r="D2246" s="18" t="s">
        <v>135</v>
      </c>
      <c r="E2246" s="26" t="s">
        <v>457</v>
      </c>
      <c r="F2246" s="27"/>
      <c r="G2246" s="108">
        <v>0</v>
      </c>
      <c r="H2246" s="15">
        <v>2027</v>
      </c>
    </row>
    <row r="2247" spans="2:8" hidden="1">
      <c r="B2247" s="94" t="s">
        <v>211</v>
      </c>
      <c r="C2247" s="18" t="s">
        <v>345</v>
      </c>
      <c r="D2247" s="18" t="s">
        <v>135</v>
      </c>
      <c r="E2247" s="26" t="s">
        <v>457</v>
      </c>
      <c r="F2247" s="26" t="s">
        <v>212</v>
      </c>
      <c r="G2247" s="108">
        <v>0</v>
      </c>
      <c r="H2247" s="15">
        <v>2027</v>
      </c>
    </row>
    <row r="2248" spans="2:8" ht="56.25" hidden="1">
      <c r="B2248" s="94" t="s">
        <v>417</v>
      </c>
      <c r="C2248" s="18" t="s">
        <v>345</v>
      </c>
      <c r="D2248" s="18" t="s">
        <v>135</v>
      </c>
      <c r="E2248" s="26" t="s">
        <v>457</v>
      </c>
      <c r="F2248" s="26" t="s">
        <v>418</v>
      </c>
      <c r="G2248" s="108">
        <v>0</v>
      </c>
      <c r="H2248" s="15">
        <v>2027</v>
      </c>
    </row>
    <row r="2249" spans="2:8" ht="56.25" hidden="1">
      <c r="B2249" s="94" t="s">
        <v>458</v>
      </c>
      <c r="C2249" s="18" t="s">
        <v>345</v>
      </c>
      <c r="D2249" s="18" t="s">
        <v>135</v>
      </c>
      <c r="E2249" s="26" t="s">
        <v>459</v>
      </c>
      <c r="F2249" s="27"/>
      <c r="G2249" s="108">
        <v>0</v>
      </c>
      <c r="H2249" s="15">
        <v>2027</v>
      </c>
    </row>
    <row r="2250" spans="2:8" hidden="1">
      <c r="B2250" s="94" t="s">
        <v>211</v>
      </c>
      <c r="C2250" s="18" t="s">
        <v>345</v>
      </c>
      <c r="D2250" s="18" t="s">
        <v>135</v>
      </c>
      <c r="E2250" s="26" t="s">
        <v>459</v>
      </c>
      <c r="F2250" s="26" t="s">
        <v>212</v>
      </c>
      <c r="G2250" s="108">
        <v>0</v>
      </c>
      <c r="H2250" s="15">
        <v>2027</v>
      </c>
    </row>
    <row r="2251" spans="2:8" ht="56.25" hidden="1">
      <c r="B2251" s="94" t="s">
        <v>417</v>
      </c>
      <c r="C2251" s="18" t="s">
        <v>345</v>
      </c>
      <c r="D2251" s="18" t="s">
        <v>135</v>
      </c>
      <c r="E2251" s="26" t="s">
        <v>459</v>
      </c>
      <c r="F2251" s="26" t="s">
        <v>418</v>
      </c>
      <c r="G2251" s="108">
        <v>0</v>
      </c>
      <c r="H2251" s="15">
        <v>2027</v>
      </c>
    </row>
    <row r="2252" spans="2:8" ht="67.5" hidden="1">
      <c r="B2252" s="94" t="s">
        <v>460</v>
      </c>
      <c r="C2252" s="18" t="s">
        <v>345</v>
      </c>
      <c r="D2252" s="18" t="s">
        <v>135</v>
      </c>
      <c r="E2252" s="26" t="s">
        <v>461</v>
      </c>
      <c r="F2252" s="27"/>
      <c r="G2252" s="108">
        <v>0</v>
      </c>
      <c r="H2252" s="15">
        <v>2027</v>
      </c>
    </row>
    <row r="2253" spans="2:8" hidden="1">
      <c r="B2253" s="94" t="s">
        <v>211</v>
      </c>
      <c r="C2253" s="18" t="s">
        <v>345</v>
      </c>
      <c r="D2253" s="18" t="s">
        <v>135</v>
      </c>
      <c r="E2253" s="26" t="s">
        <v>461</v>
      </c>
      <c r="F2253" s="26" t="s">
        <v>212</v>
      </c>
      <c r="G2253" s="108">
        <v>0</v>
      </c>
      <c r="H2253" s="15">
        <v>2027</v>
      </c>
    </row>
    <row r="2254" spans="2:8" ht="56.25" hidden="1">
      <c r="B2254" s="94" t="s">
        <v>417</v>
      </c>
      <c r="C2254" s="18" t="s">
        <v>345</v>
      </c>
      <c r="D2254" s="18" t="s">
        <v>135</v>
      </c>
      <c r="E2254" s="26" t="s">
        <v>461</v>
      </c>
      <c r="F2254" s="26" t="s">
        <v>418</v>
      </c>
      <c r="G2254" s="108">
        <v>0</v>
      </c>
      <c r="H2254" s="15">
        <v>2027</v>
      </c>
    </row>
    <row r="2255" spans="2:8" ht="56.25" hidden="1">
      <c r="B2255" s="94" t="s">
        <v>462</v>
      </c>
      <c r="C2255" s="18" t="s">
        <v>345</v>
      </c>
      <c r="D2255" s="18" t="s">
        <v>135</v>
      </c>
      <c r="E2255" s="26" t="s">
        <v>463</v>
      </c>
      <c r="F2255" s="27"/>
      <c r="G2255" s="108">
        <v>0</v>
      </c>
      <c r="H2255" s="15">
        <v>2027</v>
      </c>
    </row>
    <row r="2256" spans="2:8" ht="33.75" hidden="1">
      <c r="B2256" s="94" t="s">
        <v>306</v>
      </c>
      <c r="C2256" s="18" t="s">
        <v>345</v>
      </c>
      <c r="D2256" s="18" t="s">
        <v>135</v>
      </c>
      <c r="E2256" s="26" t="s">
        <v>463</v>
      </c>
      <c r="F2256" s="26" t="s">
        <v>307</v>
      </c>
      <c r="G2256" s="108">
        <v>0</v>
      </c>
      <c r="H2256" s="15">
        <v>2027</v>
      </c>
    </row>
    <row r="2257" spans="2:8" hidden="1">
      <c r="B2257" s="94" t="s">
        <v>308</v>
      </c>
      <c r="C2257" s="18" t="s">
        <v>345</v>
      </c>
      <c r="D2257" s="18" t="s">
        <v>135</v>
      </c>
      <c r="E2257" s="26" t="s">
        <v>463</v>
      </c>
      <c r="F2257" s="26" t="s">
        <v>309</v>
      </c>
      <c r="G2257" s="108">
        <v>0</v>
      </c>
      <c r="H2257" s="15">
        <v>2027</v>
      </c>
    </row>
    <row r="2258" spans="2:8" ht="67.5" hidden="1">
      <c r="B2258" s="94" t="s">
        <v>464</v>
      </c>
      <c r="C2258" s="18" t="s">
        <v>345</v>
      </c>
      <c r="D2258" s="18" t="s">
        <v>135</v>
      </c>
      <c r="E2258" s="26" t="s">
        <v>465</v>
      </c>
      <c r="F2258" s="27"/>
      <c r="G2258" s="108">
        <v>195489990</v>
      </c>
      <c r="H2258" s="15">
        <v>2027</v>
      </c>
    </row>
    <row r="2259" spans="2:8" ht="33.75" hidden="1">
      <c r="B2259" s="94" t="s">
        <v>466</v>
      </c>
      <c r="C2259" s="18" t="s">
        <v>345</v>
      </c>
      <c r="D2259" s="18" t="s">
        <v>135</v>
      </c>
      <c r="E2259" s="26" t="s">
        <v>467</v>
      </c>
      <c r="F2259" s="27"/>
      <c r="G2259" s="108">
        <v>145523640</v>
      </c>
      <c r="H2259" s="15">
        <v>2027</v>
      </c>
    </row>
    <row r="2260" spans="2:8" ht="33.75" hidden="1">
      <c r="B2260" s="94" t="s">
        <v>306</v>
      </c>
      <c r="C2260" s="18" t="s">
        <v>345</v>
      </c>
      <c r="D2260" s="18" t="s">
        <v>135</v>
      </c>
      <c r="E2260" s="26" t="s">
        <v>467</v>
      </c>
      <c r="F2260" s="26" t="s">
        <v>307</v>
      </c>
      <c r="G2260" s="108">
        <v>145523640</v>
      </c>
      <c r="H2260" s="15">
        <v>2027</v>
      </c>
    </row>
    <row r="2261" spans="2:8" hidden="1">
      <c r="B2261" s="94" t="s">
        <v>308</v>
      </c>
      <c r="C2261" s="18" t="s">
        <v>345</v>
      </c>
      <c r="D2261" s="18" t="s">
        <v>135</v>
      </c>
      <c r="E2261" s="26" t="s">
        <v>467</v>
      </c>
      <c r="F2261" s="26" t="s">
        <v>309</v>
      </c>
      <c r="G2261" s="108">
        <v>145523640</v>
      </c>
      <c r="H2261" s="15">
        <v>2027</v>
      </c>
    </row>
    <row r="2262" spans="2:8" ht="45" hidden="1">
      <c r="B2262" s="94" t="s">
        <v>468</v>
      </c>
      <c r="C2262" s="18" t="s">
        <v>345</v>
      </c>
      <c r="D2262" s="18" t="s">
        <v>135</v>
      </c>
      <c r="E2262" s="26" t="s">
        <v>469</v>
      </c>
      <c r="F2262" s="27"/>
      <c r="G2262" s="108">
        <v>0</v>
      </c>
      <c r="H2262" s="15">
        <v>2027</v>
      </c>
    </row>
    <row r="2263" spans="2:8" ht="33.75" hidden="1">
      <c r="B2263" s="94" t="s">
        <v>157</v>
      </c>
      <c r="C2263" s="18" t="s">
        <v>345</v>
      </c>
      <c r="D2263" s="18" t="s">
        <v>135</v>
      </c>
      <c r="E2263" s="26" t="s">
        <v>469</v>
      </c>
      <c r="F2263" s="26" t="s">
        <v>158</v>
      </c>
      <c r="G2263" s="108">
        <v>0</v>
      </c>
      <c r="H2263" s="15">
        <v>2027</v>
      </c>
    </row>
    <row r="2264" spans="2:8" ht="33.75" hidden="1">
      <c r="B2264" s="94" t="s">
        <v>159</v>
      </c>
      <c r="C2264" s="18" t="s">
        <v>345</v>
      </c>
      <c r="D2264" s="18" t="s">
        <v>135</v>
      </c>
      <c r="E2264" s="26" t="s">
        <v>469</v>
      </c>
      <c r="F2264" s="26" t="s">
        <v>160</v>
      </c>
      <c r="G2264" s="108">
        <v>0</v>
      </c>
      <c r="H2264" s="15">
        <v>2027</v>
      </c>
    </row>
    <row r="2265" spans="2:8" ht="45" hidden="1">
      <c r="B2265" s="94" t="s">
        <v>470</v>
      </c>
      <c r="C2265" s="18" t="s">
        <v>345</v>
      </c>
      <c r="D2265" s="18" t="s">
        <v>135</v>
      </c>
      <c r="E2265" s="26" t="s">
        <v>471</v>
      </c>
      <c r="F2265" s="27"/>
      <c r="G2265" s="108">
        <v>49966350</v>
      </c>
      <c r="H2265" s="15">
        <v>2027</v>
      </c>
    </row>
    <row r="2266" spans="2:8" ht="33.75" hidden="1">
      <c r="B2266" s="94" t="s">
        <v>157</v>
      </c>
      <c r="C2266" s="18" t="s">
        <v>345</v>
      </c>
      <c r="D2266" s="18" t="s">
        <v>135</v>
      </c>
      <c r="E2266" s="26" t="s">
        <v>471</v>
      </c>
      <c r="F2266" s="26" t="s">
        <v>158</v>
      </c>
      <c r="G2266" s="108">
        <v>49966350</v>
      </c>
      <c r="H2266" s="15">
        <v>2027</v>
      </c>
    </row>
    <row r="2267" spans="2:8" ht="33.75" hidden="1">
      <c r="B2267" s="94" t="s">
        <v>159</v>
      </c>
      <c r="C2267" s="18" t="s">
        <v>345</v>
      </c>
      <c r="D2267" s="18" t="s">
        <v>135</v>
      </c>
      <c r="E2267" s="26" t="s">
        <v>471</v>
      </c>
      <c r="F2267" s="26" t="s">
        <v>160</v>
      </c>
      <c r="G2267" s="108">
        <v>49966350</v>
      </c>
      <c r="H2267" s="15">
        <v>2027</v>
      </c>
    </row>
    <row r="2268" spans="2:8" ht="78.75" hidden="1">
      <c r="B2268" s="94" t="s">
        <v>472</v>
      </c>
      <c r="C2268" s="18" t="s">
        <v>345</v>
      </c>
      <c r="D2268" s="18" t="s">
        <v>135</v>
      </c>
      <c r="E2268" s="26" t="s">
        <v>473</v>
      </c>
      <c r="F2268" s="27"/>
      <c r="G2268" s="108">
        <v>9162000</v>
      </c>
      <c r="H2268" s="15">
        <v>2027</v>
      </c>
    </row>
    <row r="2269" spans="2:8" ht="56.25" hidden="1">
      <c r="B2269" s="94" t="s">
        <v>436</v>
      </c>
      <c r="C2269" s="18" t="s">
        <v>345</v>
      </c>
      <c r="D2269" s="18" t="s">
        <v>135</v>
      </c>
      <c r="E2269" s="26" t="s">
        <v>474</v>
      </c>
      <c r="F2269" s="27"/>
      <c r="G2269" s="108">
        <v>9162000</v>
      </c>
      <c r="H2269" s="15">
        <v>2027</v>
      </c>
    </row>
    <row r="2270" spans="2:8" ht="33.75" hidden="1">
      <c r="B2270" s="94" t="s">
        <v>157</v>
      </c>
      <c r="C2270" s="18" t="s">
        <v>345</v>
      </c>
      <c r="D2270" s="18" t="s">
        <v>135</v>
      </c>
      <c r="E2270" s="26" t="s">
        <v>474</v>
      </c>
      <c r="F2270" s="26" t="s">
        <v>158</v>
      </c>
      <c r="G2270" s="108">
        <v>9162000</v>
      </c>
      <c r="H2270" s="15">
        <v>2027</v>
      </c>
    </row>
    <row r="2271" spans="2:8" ht="33.75" hidden="1">
      <c r="B2271" s="94" t="s">
        <v>159</v>
      </c>
      <c r="C2271" s="18" t="s">
        <v>345</v>
      </c>
      <c r="D2271" s="18" t="s">
        <v>135</v>
      </c>
      <c r="E2271" s="26" t="s">
        <v>474</v>
      </c>
      <c r="F2271" s="26" t="s">
        <v>160</v>
      </c>
      <c r="G2271" s="108">
        <v>9162000</v>
      </c>
      <c r="H2271" s="15">
        <v>2027</v>
      </c>
    </row>
    <row r="2272" spans="2:8" ht="22.5" hidden="1">
      <c r="B2272" s="94" t="s">
        <v>475</v>
      </c>
      <c r="C2272" s="18" t="s">
        <v>345</v>
      </c>
      <c r="D2272" s="18" t="s">
        <v>135</v>
      </c>
      <c r="E2272" s="26" t="s">
        <v>476</v>
      </c>
      <c r="F2272" s="27"/>
      <c r="G2272" s="108">
        <v>0</v>
      </c>
      <c r="H2272" s="15">
        <v>2027</v>
      </c>
    </row>
    <row r="2273" spans="2:8" ht="33.75" hidden="1">
      <c r="B2273" s="94" t="s">
        <v>477</v>
      </c>
      <c r="C2273" s="18" t="s">
        <v>345</v>
      </c>
      <c r="D2273" s="18" t="s">
        <v>135</v>
      </c>
      <c r="E2273" s="26" t="s">
        <v>478</v>
      </c>
      <c r="F2273" s="27"/>
      <c r="G2273" s="108">
        <v>0</v>
      </c>
      <c r="H2273" s="15">
        <v>2027</v>
      </c>
    </row>
    <row r="2274" spans="2:8" hidden="1">
      <c r="B2274" s="94" t="s">
        <v>211</v>
      </c>
      <c r="C2274" s="18" t="s">
        <v>345</v>
      </c>
      <c r="D2274" s="18" t="s">
        <v>135</v>
      </c>
      <c r="E2274" s="26" t="s">
        <v>478</v>
      </c>
      <c r="F2274" s="26" t="s">
        <v>212</v>
      </c>
      <c r="G2274" s="108">
        <v>0</v>
      </c>
      <c r="H2274" s="15">
        <v>2027</v>
      </c>
    </row>
    <row r="2275" spans="2:8" ht="56.25" hidden="1">
      <c r="B2275" s="94" t="s">
        <v>417</v>
      </c>
      <c r="C2275" s="18" t="s">
        <v>345</v>
      </c>
      <c r="D2275" s="18" t="s">
        <v>135</v>
      </c>
      <c r="E2275" s="26" t="s">
        <v>478</v>
      </c>
      <c r="F2275" s="26" t="s">
        <v>418</v>
      </c>
      <c r="G2275" s="108">
        <v>0</v>
      </c>
      <c r="H2275" s="15">
        <v>2027</v>
      </c>
    </row>
    <row r="2276" spans="2:8" ht="33.75" hidden="1">
      <c r="B2276" s="94" t="s">
        <v>479</v>
      </c>
      <c r="C2276" s="18" t="s">
        <v>345</v>
      </c>
      <c r="D2276" s="18" t="s">
        <v>135</v>
      </c>
      <c r="E2276" s="26" t="s">
        <v>480</v>
      </c>
      <c r="F2276" s="26"/>
      <c r="G2276" s="108">
        <v>700000</v>
      </c>
      <c r="H2276" s="15">
        <v>2027</v>
      </c>
    </row>
    <row r="2277" spans="2:8" ht="33.75" hidden="1">
      <c r="B2277" s="94" t="s">
        <v>481</v>
      </c>
      <c r="C2277" s="18" t="s">
        <v>345</v>
      </c>
      <c r="D2277" s="18" t="s">
        <v>135</v>
      </c>
      <c r="E2277" s="26" t="s">
        <v>482</v>
      </c>
      <c r="F2277" s="27"/>
      <c r="G2277" s="108">
        <v>700000</v>
      </c>
      <c r="H2277" s="15">
        <v>2027</v>
      </c>
    </row>
    <row r="2278" spans="2:8" ht="45" hidden="1">
      <c r="B2278" s="94" t="s">
        <v>483</v>
      </c>
      <c r="C2278" s="18" t="s">
        <v>345</v>
      </c>
      <c r="D2278" s="18" t="s">
        <v>135</v>
      </c>
      <c r="E2278" s="26" t="s">
        <v>484</v>
      </c>
      <c r="F2278" s="27"/>
      <c r="G2278" s="108">
        <v>200000</v>
      </c>
      <c r="H2278" s="15">
        <v>2027</v>
      </c>
    </row>
    <row r="2279" spans="2:8" ht="33.75" hidden="1">
      <c r="B2279" s="94" t="s">
        <v>157</v>
      </c>
      <c r="C2279" s="18" t="s">
        <v>345</v>
      </c>
      <c r="D2279" s="18" t="s">
        <v>135</v>
      </c>
      <c r="E2279" s="26" t="s">
        <v>484</v>
      </c>
      <c r="F2279" s="26" t="s">
        <v>158</v>
      </c>
      <c r="G2279" s="108">
        <v>200000</v>
      </c>
      <c r="H2279" s="15">
        <v>2027</v>
      </c>
    </row>
    <row r="2280" spans="2:8" ht="33.75" hidden="1">
      <c r="B2280" s="94" t="s">
        <v>159</v>
      </c>
      <c r="C2280" s="18" t="s">
        <v>345</v>
      </c>
      <c r="D2280" s="18" t="s">
        <v>135</v>
      </c>
      <c r="E2280" s="26" t="s">
        <v>484</v>
      </c>
      <c r="F2280" s="26" t="s">
        <v>160</v>
      </c>
      <c r="G2280" s="108">
        <v>200000</v>
      </c>
      <c r="H2280" s="15">
        <v>2027</v>
      </c>
    </row>
    <row r="2281" spans="2:8" ht="56.25" hidden="1">
      <c r="B2281" s="94" t="s">
        <v>485</v>
      </c>
      <c r="C2281" s="18" t="s">
        <v>345</v>
      </c>
      <c r="D2281" s="18" t="s">
        <v>135</v>
      </c>
      <c r="E2281" s="26" t="s">
        <v>486</v>
      </c>
      <c r="F2281" s="27"/>
      <c r="G2281" s="108">
        <v>500000</v>
      </c>
      <c r="H2281" s="15">
        <v>2027</v>
      </c>
    </row>
    <row r="2282" spans="2:8" ht="33.75" hidden="1">
      <c r="B2282" s="94" t="s">
        <v>157</v>
      </c>
      <c r="C2282" s="18" t="s">
        <v>345</v>
      </c>
      <c r="D2282" s="18" t="s">
        <v>135</v>
      </c>
      <c r="E2282" s="26" t="s">
        <v>486</v>
      </c>
      <c r="F2282" s="26" t="s">
        <v>158</v>
      </c>
      <c r="G2282" s="108">
        <v>500000</v>
      </c>
      <c r="H2282" s="15">
        <v>2027</v>
      </c>
    </row>
    <row r="2283" spans="2:8" ht="33.75" hidden="1">
      <c r="B2283" s="94" t="s">
        <v>159</v>
      </c>
      <c r="C2283" s="18" t="s">
        <v>345</v>
      </c>
      <c r="D2283" s="18" t="s">
        <v>135</v>
      </c>
      <c r="E2283" s="26" t="s">
        <v>486</v>
      </c>
      <c r="F2283" s="26" t="s">
        <v>160</v>
      </c>
      <c r="G2283" s="108">
        <v>500000</v>
      </c>
      <c r="H2283" s="15">
        <v>2027</v>
      </c>
    </row>
    <row r="2284" spans="2:8" ht="33.75" hidden="1">
      <c r="B2284" s="94" t="s">
        <v>487</v>
      </c>
      <c r="C2284" s="18" t="s">
        <v>345</v>
      </c>
      <c r="D2284" s="18" t="s">
        <v>135</v>
      </c>
      <c r="E2284" s="26" t="s">
        <v>488</v>
      </c>
      <c r="F2284" s="26"/>
      <c r="G2284" s="108">
        <v>0</v>
      </c>
      <c r="H2284" s="15">
        <v>2027</v>
      </c>
    </row>
    <row r="2285" spans="2:8" ht="56.25" hidden="1">
      <c r="B2285" s="94" t="s">
        <v>489</v>
      </c>
      <c r="C2285" s="18" t="s">
        <v>345</v>
      </c>
      <c r="D2285" s="18" t="s">
        <v>135</v>
      </c>
      <c r="E2285" s="26" t="s">
        <v>490</v>
      </c>
      <c r="F2285" s="27"/>
      <c r="G2285" s="108">
        <v>0</v>
      </c>
      <c r="H2285" s="15">
        <v>2027</v>
      </c>
    </row>
    <row r="2286" spans="2:8" ht="33.75" hidden="1">
      <c r="B2286" s="94" t="s">
        <v>491</v>
      </c>
      <c r="C2286" s="18" t="s">
        <v>345</v>
      </c>
      <c r="D2286" s="18" t="s">
        <v>135</v>
      </c>
      <c r="E2286" s="26" t="s">
        <v>492</v>
      </c>
      <c r="F2286" s="27"/>
      <c r="G2286" s="108">
        <v>0</v>
      </c>
      <c r="H2286" s="15">
        <v>2027</v>
      </c>
    </row>
    <row r="2287" spans="2:8" hidden="1">
      <c r="B2287" s="94" t="s">
        <v>211</v>
      </c>
      <c r="C2287" s="18" t="s">
        <v>345</v>
      </c>
      <c r="D2287" s="18" t="s">
        <v>135</v>
      </c>
      <c r="E2287" s="26" t="s">
        <v>492</v>
      </c>
      <c r="F2287" s="26" t="s">
        <v>212</v>
      </c>
      <c r="G2287" s="108">
        <v>0</v>
      </c>
      <c r="H2287" s="15">
        <v>2027</v>
      </c>
    </row>
    <row r="2288" spans="2:8" ht="56.25" hidden="1">
      <c r="B2288" s="94" t="s">
        <v>417</v>
      </c>
      <c r="C2288" s="18" t="s">
        <v>345</v>
      </c>
      <c r="D2288" s="18" t="s">
        <v>135</v>
      </c>
      <c r="E2288" s="26" t="s">
        <v>492</v>
      </c>
      <c r="F2288" s="26" t="s">
        <v>418</v>
      </c>
      <c r="G2288" s="108">
        <v>0</v>
      </c>
      <c r="H2288" s="15">
        <v>2027</v>
      </c>
    </row>
    <row r="2289" spans="2:8" ht="33.75" hidden="1">
      <c r="B2289" s="94" t="s">
        <v>493</v>
      </c>
      <c r="C2289" s="18" t="s">
        <v>345</v>
      </c>
      <c r="D2289" s="18" t="s">
        <v>135</v>
      </c>
      <c r="E2289" s="26" t="s">
        <v>494</v>
      </c>
      <c r="F2289" s="27"/>
      <c r="G2289" s="108">
        <v>0</v>
      </c>
      <c r="H2289" s="15">
        <v>2027</v>
      </c>
    </row>
    <row r="2290" spans="2:8" hidden="1">
      <c r="B2290" s="94" t="s">
        <v>211</v>
      </c>
      <c r="C2290" s="18" t="s">
        <v>345</v>
      </c>
      <c r="D2290" s="18" t="s">
        <v>135</v>
      </c>
      <c r="E2290" s="26" t="s">
        <v>494</v>
      </c>
      <c r="F2290" s="26" t="s">
        <v>212</v>
      </c>
      <c r="G2290" s="108">
        <v>0</v>
      </c>
      <c r="H2290" s="15">
        <v>2027</v>
      </c>
    </row>
    <row r="2291" spans="2:8" ht="56.25" hidden="1">
      <c r="B2291" s="94" t="s">
        <v>417</v>
      </c>
      <c r="C2291" s="18" t="s">
        <v>345</v>
      </c>
      <c r="D2291" s="18" t="s">
        <v>135</v>
      </c>
      <c r="E2291" s="26" t="s">
        <v>494</v>
      </c>
      <c r="F2291" s="26" t="s">
        <v>418</v>
      </c>
      <c r="G2291" s="108">
        <v>0</v>
      </c>
      <c r="H2291" s="15">
        <v>2027</v>
      </c>
    </row>
    <row r="2292" spans="2:8" ht="22.5" hidden="1">
      <c r="B2292" s="94" t="s">
        <v>495</v>
      </c>
      <c r="C2292" s="18" t="s">
        <v>345</v>
      </c>
      <c r="D2292" s="18" t="s">
        <v>135</v>
      </c>
      <c r="E2292" s="26" t="s">
        <v>496</v>
      </c>
      <c r="F2292" s="27"/>
      <c r="G2292" s="108">
        <v>0</v>
      </c>
      <c r="H2292" s="15">
        <v>2027</v>
      </c>
    </row>
    <row r="2293" spans="2:8" hidden="1">
      <c r="B2293" s="94" t="s">
        <v>211</v>
      </c>
      <c r="C2293" s="18" t="s">
        <v>345</v>
      </c>
      <c r="D2293" s="18" t="s">
        <v>135</v>
      </c>
      <c r="E2293" s="26" t="s">
        <v>496</v>
      </c>
      <c r="F2293" s="26" t="s">
        <v>212</v>
      </c>
      <c r="G2293" s="108">
        <v>0</v>
      </c>
      <c r="H2293" s="15">
        <v>2027</v>
      </c>
    </row>
    <row r="2294" spans="2:8" ht="56.25" hidden="1">
      <c r="B2294" s="94" t="s">
        <v>417</v>
      </c>
      <c r="C2294" s="18" t="s">
        <v>345</v>
      </c>
      <c r="D2294" s="18" t="s">
        <v>135</v>
      </c>
      <c r="E2294" s="26" t="s">
        <v>496</v>
      </c>
      <c r="F2294" s="26" t="s">
        <v>418</v>
      </c>
      <c r="G2294" s="108">
        <v>0</v>
      </c>
      <c r="H2294" s="15">
        <v>2027</v>
      </c>
    </row>
    <row r="2295" spans="2:8" ht="22.5" hidden="1">
      <c r="B2295" s="94" t="s">
        <v>497</v>
      </c>
      <c r="C2295" s="18" t="s">
        <v>345</v>
      </c>
      <c r="D2295" s="18" t="s">
        <v>135</v>
      </c>
      <c r="E2295" s="26" t="s">
        <v>498</v>
      </c>
      <c r="F2295" s="27"/>
      <c r="G2295" s="108">
        <v>0</v>
      </c>
      <c r="H2295" s="15">
        <v>2027</v>
      </c>
    </row>
    <row r="2296" spans="2:8" ht="33.75" hidden="1">
      <c r="B2296" s="94" t="s">
        <v>306</v>
      </c>
      <c r="C2296" s="18" t="s">
        <v>345</v>
      </c>
      <c r="D2296" s="18" t="s">
        <v>135</v>
      </c>
      <c r="E2296" s="26" t="s">
        <v>498</v>
      </c>
      <c r="F2296" s="26" t="s">
        <v>307</v>
      </c>
      <c r="G2296" s="108">
        <v>0</v>
      </c>
      <c r="H2296" s="15">
        <v>2027</v>
      </c>
    </row>
    <row r="2297" spans="2:8" hidden="1">
      <c r="B2297" s="94" t="s">
        <v>308</v>
      </c>
      <c r="C2297" s="18" t="s">
        <v>345</v>
      </c>
      <c r="D2297" s="18" t="s">
        <v>135</v>
      </c>
      <c r="E2297" s="26" t="s">
        <v>498</v>
      </c>
      <c r="F2297" s="26" t="s">
        <v>309</v>
      </c>
      <c r="G2297" s="108">
        <v>0</v>
      </c>
      <c r="H2297" s="15">
        <v>2027</v>
      </c>
    </row>
    <row r="2298" spans="2:8" hidden="1">
      <c r="B2298" s="94" t="s">
        <v>499</v>
      </c>
      <c r="C2298" s="18" t="s">
        <v>345</v>
      </c>
      <c r="D2298" s="18" t="s">
        <v>269</v>
      </c>
      <c r="E2298" s="26"/>
      <c r="F2298" s="19"/>
      <c r="G2298" s="108">
        <v>2611583585</v>
      </c>
      <c r="H2298" s="15">
        <v>2027</v>
      </c>
    </row>
    <row r="2299" spans="2:8" ht="22.5" hidden="1">
      <c r="B2299" s="94" t="s">
        <v>161</v>
      </c>
      <c r="C2299" s="18" t="s">
        <v>345</v>
      </c>
      <c r="D2299" s="18" t="s">
        <v>269</v>
      </c>
      <c r="E2299" s="26" t="s">
        <v>162</v>
      </c>
      <c r="F2299" s="18"/>
      <c r="G2299" s="108">
        <v>2580000</v>
      </c>
      <c r="H2299" s="15">
        <v>2027</v>
      </c>
    </row>
    <row r="2300" spans="2:8" ht="33.75" hidden="1">
      <c r="B2300" s="94" t="s">
        <v>500</v>
      </c>
      <c r="C2300" s="18" t="s">
        <v>345</v>
      </c>
      <c r="D2300" s="18" t="s">
        <v>269</v>
      </c>
      <c r="E2300" s="26" t="s">
        <v>501</v>
      </c>
      <c r="F2300" s="26"/>
      <c r="G2300" s="108">
        <v>2580000</v>
      </c>
      <c r="H2300" s="15">
        <v>2027</v>
      </c>
    </row>
    <row r="2301" spans="2:8" ht="45" hidden="1">
      <c r="B2301" s="94" t="s">
        <v>502</v>
      </c>
      <c r="C2301" s="18" t="s">
        <v>345</v>
      </c>
      <c r="D2301" s="18" t="s">
        <v>269</v>
      </c>
      <c r="E2301" s="26" t="s">
        <v>503</v>
      </c>
      <c r="F2301" s="27"/>
      <c r="G2301" s="108">
        <v>2580000</v>
      </c>
      <c r="H2301" s="15">
        <v>2027</v>
      </c>
    </row>
    <row r="2302" spans="2:8" ht="22.5" hidden="1">
      <c r="B2302" s="94" t="s">
        <v>504</v>
      </c>
      <c r="C2302" s="18" t="s">
        <v>345</v>
      </c>
      <c r="D2302" s="18" t="s">
        <v>269</v>
      </c>
      <c r="E2302" s="26" t="s">
        <v>505</v>
      </c>
      <c r="F2302" s="27"/>
      <c r="G2302" s="108">
        <v>2580000</v>
      </c>
      <c r="H2302" s="15">
        <v>2027</v>
      </c>
    </row>
    <row r="2303" spans="2:8" ht="33.75" hidden="1">
      <c r="B2303" s="94" t="s">
        <v>157</v>
      </c>
      <c r="C2303" s="18" t="s">
        <v>345</v>
      </c>
      <c r="D2303" s="18" t="s">
        <v>269</v>
      </c>
      <c r="E2303" s="26" t="s">
        <v>505</v>
      </c>
      <c r="F2303" s="26" t="s">
        <v>158</v>
      </c>
      <c r="G2303" s="108">
        <v>2580000</v>
      </c>
      <c r="H2303" s="15">
        <v>2027</v>
      </c>
    </row>
    <row r="2304" spans="2:8" ht="33.75" hidden="1">
      <c r="B2304" s="94" t="s">
        <v>159</v>
      </c>
      <c r="C2304" s="18" t="s">
        <v>345</v>
      </c>
      <c r="D2304" s="18" t="s">
        <v>269</v>
      </c>
      <c r="E2304" s="26" t="s">
        <v>505</v>
      </c>
      <c r="F2304" s="26" t="s">
        <v>160</v>
      </c>
      <c r="G2304" s="108">
        <v>2580000</v>
      </c>
      <c r="H2304" s="15">
        <v>2027</v>
      </c>
    </row>
    <row r="2305" spans="2:8" ht="33.75" hidden="1">
      <c r="B2305" s="94" t="s">
        <v>272</v>
      </c>
      <c r="C2305" s="18" t="s">
        <v>345</v>
      </c>
      <c r="D2305" s="18" t="s">
        <v>269</v>
      </c>
      <c r="E2305" s="26" t="s">
        <v>273</v>
      </c>
      <c r="F2305" s="18"/>
      <c r="G2305" s="108">
        <v>11357585</v>
      </c>
      <c r="H2305" s="15">
        <v>2027</v>
      </c>
    </row>
    <row r="2306" spans="2:8" ht="22.5" hidden="1">
      <c r="B2306" s="94" t="s">
        <v>316</v>
      </c>
      <c r="C2306" s="18" t="s">
        <v>345</v>
      </c>
      <c r="D2306" s="18" t="s">
        <v>269</v>
      </c>
      <c r="E2306" s="26" t="s">
        <v>317</v>
      </c>
      <c r="F2306" s="26"/>
      <c r="G2306" s="108">
        <v>11357585</v>
      </c>
      <c r="H2306" s="15">
        <v>2027</v>
      </c>
    </row>
    <row r="2307" spans="2:8" ht="22.5" hidden="1">
      <c r="B2307" s="94" t="s">
        <v>395</v>
      </c>
      <c r="C2307" s="18" t="s">
        <v>345</v>
      </c>
      <c r="D2307" s="18" t="s">
        <v>269</v>
      </c>
      <c r="E2307" s="26" t="s">
        <v>396</v>
      </c>
      <c r="F2307" s="27"/>
      <c r="G2307" s="108">
        <v>11357585</v>
      </c>
      <c r="H2307" s="15">
        <v>2027</v>
      </c>
    </row>
    <row r="2308" spans="2:8" hidden="1">
      <c r="B2308" s="94" t="s">
        <v>506</v>
      </c>
      <c r="C2308" s="18" t="s">
        <v>345</v>
      </c>
      <c r="D2308" s="18" t="s">
        <v>269</v>
      </c>
      <c r="E2308" s="26" t="s">
        <v>507</v>
      </c>
      <c r="F2308" s="27"/>
      <c r="G2308" s="108">
        <v>11357585</v>
      </c>
      <c r="H2308" s="15">
        <v>2027</v>
      </c>
    </row>
    <row r="2309" spans="2:8" ht="33.75" hidden="1">
      <c r="B2309" s="94" t="s">
        <v>157</v>
      </c>
      <c r="C2309" s="18" t="s">
        <v>345</v>
      </c>
      <c r="D2309" s="18" t="s">
        <v>269</v>
      </c>
      <c r="E2309" s="26" t="s">
        <v>507</v>
      </c>
      <c r="F2309" s="26" t="s">
        <v>158</v>
      </c>
      <c r="G2309" s="108">
        <v>11357585</v>
      </c>
      <c r="H2309" s="15">
        <v>2027</v>
      </c>
    </row>
    <row r="2310" spans="2:8" ht="33.75" hidden="1">
      <c r="B2310" s="94" t="s">
        <v>159</v>
      </c>
      <c r="C2310" s="18" t="s">
        <v>345</v>
      </c>
      <c r="D2310" s="18" t="s">
        <v>269</v>
      </c>
      <c r="E2310" s="26" t="s">
        <v>507</v>
      </c>
      <c r="F2310" s="26" t="s">
        <v>160</v>
      </c>
      <c r="G2310" s="108">
        <v>11357585</v>
      </c>
      <c r="H2310" s="15">
        <v>2027</v>
      </c>
    </row>
    <row r="2311" spans="2:8" ht="22.5" hidden="1">
      <c r="B2311" s="94" t="s">
        <v>508</v>
      </c>
      <c r="C2311" s="18" t="s">
        <v>345</v>
      </c>
      <c r="D2311" s="18" t="s">
        <v>269</v>
      </c>
      <c r="E2311" s="26" t="s">
        <v>509</v>
      </c>
      <c r="F2311" s="27"/>
      <c r="G2311" s="108">
        <v>0</v>
      </c>
      <c r="H2311" s="15">
        <v>2027</v>
      </c>
    </row>
    <row r="2312" spans="2:8" ht="33.75" hidden="1">
      <c r="B2312" s="94" t="s">
        <v>157</v>
      </c>
      <c r="C2312" s="18" t="s">
        <v>345</v>
      </c>
      <c r="D2312" s="18" t="s">
        <v>269</v>
      </c>
      <c r="E2312" s="26" t="s">
        <v>509</v>
      </c>
      <c r="F2312" s="26" t="s">
        <v>158</v>
      </c>
      <c r="G2312" s="108">
        <v>0</v>
      </c>
      <c r="H2312" s="15">
        <v>2027</v>
      </c>
    </row>
    <row r="2313" spans="2:8" ht="33.75" hidden="1">
      <c r="B2313" s="94" t="s">
        <v>159</v>
      </c>
      <c r="C2313" s="18" t="s">
        <v>345</v>
      </c>
      <c r="D2313" s="18" t="s">
        <v>269</v>
      </c>
      <c r="E2313" s="26" t="s">
        <v>509</v>
      </c>
      <c r="F2313" s="26" t="s">
        <v>160</v>
      </c>
      <c r="G2313" s="108">
        <v>0</v>
      </c>
      <c r="H2313" s="15">
        <v>2027</v>
      </c>
    </row>
    <row r="2314" spans="2:8" ht="33.75" hidden="1">
      <c r="B2314" s="94" t="s">
        <v>185</v>
      </c>
      <c r="C2314" s="18" t="s">
        <v>345</v>
      </c>
      <c r="D2314" s="18" t="s">
        <v>269</v>
      </c>
      <c r="E2314" s="26" t="s">
        <v>186</v>
      </c>
      <c r="F2314" s="18"/>
      <c r="G2314" s="108">
        <v>2597646000</v>
      </c>
      <c r="H2314" s="15">
        <v>2027</v>
      </c>
    </row>
    <row r="2315" spans="2:8" ht="22.5" hidden="1">
      <c r="B2315" s="94" t="s">
        <v>510</v>
      </c>
      <c r="C2315" s="18" t="s">
        <v>345</v>
      </c>
      <c r="D2315" s="18" t="s">
        <v>269</v>
      </c>
      <c r="E2315" s="26" t="s">
        <v>511</v>
      </c>
      <c r="F2315" s="26"/>
      <c r="G2315" s="108">
        <v>571246000</v>
      </c>
      <c r="H2315" s="15">
        <v>2027</v>
      </c>
    </row>
    <row r="2316" spans="2:8" ht="45" hidden="1">
      <c r="B2316" s="94" t="s">
        <v>512</v>
      </c>
      <c r="C2316" s="18" t="s">
        <v>345</v>
      </c>
      <c r="D2316" s="18" t="s">
        <v>269</v>
      </c>
      <c r="E2316" s="26" t="s">
        <v>513</v>
      </c>
      <c r="F2316" s="27"/>
      <c r="G2316" s="108">
        <v>67922000</v>
      </c>
      <c r="H2316" s="15">
        <v>2027</v>
      </c>
    </row>
    <row r="2317" spans="2:8" ht="45" hidden="1">
      <c r="B2317" s="94" t="s">
        <v>514</v>
      </c>
      <c r="C2317" s="18" t="s">
        <v>345</v>
      </c>
      <c r="D2317" s="18" t="s">
        <v>269</v>
      </c>
      <c r="E2317" s="26" t="s">
        <v>515</v>
      </c>
      <c r="F2317" s="27"/>
      <c r="G2317" s="108">
        <v>32861000</v>
      </c>
      <c r="H2317" s="15">
        <v>2027</v>
      </c>
    </row>
    <row r="2318" spans="2:8" ht="33.75" hidden="1">
      <c r="B2318" s="94" t="s">
        <v>157</v>
      </c>
      <c r="C2318" s="18" t="s">
        <v>345</v>
      </c>
      <c r="D2318" s="18" t="s">
        <v>269</v>
      </c>
      <c r="E2318" s="26" t="s">
        <v>515</v>
      </c>
      <c r="F2318" s="26" t="s">
        <v>158</v>
      </c>
      <c r="G2318" s="108">
        <v>32861000</v>
      </c>
      <c r="H2318" s="15">
        <v>2027</v>
      </c>
    </row>
    <row r="2319" spans="2:8" ht="33.75" hidden="1">
      <c r="B2319" s="94" t="s">
        <v>159</v>
      </c>
      <c r="C2319" s="18" t="s">
        <v>345</v>
      </c>
      <c r="D2319" s="18" t="s">
        <v>269</v>
      </c>
      <c r="E2319" s="26" t="s">
        <v>515</v>
      </c>
      <c r="F2319" s="26" t="s">
        <v>160</v>
      </c>
      <c r="G2319" s="108">
        <v>32861000</v>
      </c>
      <c r="H2319" s="15">
        <v>2027</v>
      </c>
    </row>
    <row r="2320" spans="2:8" ht="33.75" hidden="1">
      <c r="B2320" s="94" t="s">
        <v>516</v>
      </c>
      <c r="C2320" s="18" t="s">
        <v>345</v>
      </c>
      <c r="D2320" s="18" t="s">
        <v>269</v>
      </c>
      <c r="E2320" s="26" t="s">
        <v>517</v>
      </c>
      <c r="F2320" s="27"/>
      <c r="G2320" s="108">
        <v>35061000</v>
      </c>
      <c r="H2320" s="15">
        <v>2027</v>
      </c>
    </row>
    <row r="2321" spans="2:8" ht="33.75" hidden="1">
      <c r="B2321" s="94" t="s">
        <v>157</v>
      </c>
      <c r="C2321" s="18" t="s">
        <v>345</v>
      </c>
      <c r="D2321" s="18" t="s">
        <v>269</v>
      </c>
      <c r="E2321" s="26" t="s">
        <v>517</v>
      </c>
      <c r="F2321" s="26" t="s">
        <v>158</v>
      </c>
      <c r="G2321" s="108">
        <v>35061000</v>
      </c>
      <c r="H2321" s="15">
        <v>2027</v>
      </c>
    </row>
    <row r="2322" spans="2:8" ht="33.75" hidden="1">
      <c r="B2322" s="94" t="s">
        <v>159</v>
      </c>
      <c r="C2322" s="18" t="s">
        <v>345</v>
      </c>
      <c r="D2322" s="18" t="s">
        <v>269</v>
      </c>
      <c r="E2322" s="26" t="s">
        <v>517</v>
      </c>
      <c r="F2322" s="26" t="s">
        <v>160</v>
      </c>
      <c r="G2322" s="108">
        <v>35061000</v>
      </c>
      <c r="H2322" s="15">
        <v>2027</v>
      </c>
    </row>
    <row r="2323" spans="2:8" hidden="1">
      <c r="B2323" s="94" t="s">
        <v>715</v>
      </c>
      <c r="C2323" s="18" t="s">
        <v>345</v>
      </c>
      <c r="D2323" s="18" t="s">
        <v>269</v>
      </c>
      <c r="E2323" s="26" t="s">
        <v>716</v>
      </c>
      <c r="F2323" s="27"/>
      <c r="G2323" s="108">
        <v>0</v>
      </c>
      <c r="H2323" s="15">
        <v>2027</v>
      </c>
    </row>
    <row r="2324" spans="2:8" ht="33.75" hidden="1">
      <c r="B2324" s="94" t="s">
        <v>234</v>
      </c>
      <c r="C2324" s="18" t="s">
        <v>345</v>
      </c>
      <c r="D2324" s="18" t="s">
        <v>269</v>
      </c>
      <c r="E2324" s="26" t="s">
        <v>716</v>
      </c>
      <c r="F2324" s="26" t="s">
        <v>235</v>
      </c>
      <c r="G2324" s="108">
        <v>0</v>
      </c>
      <c r="H2324" s="15">
        <v>2027</v>
      </c>
    </row>
    <row r="2325" spans="2:8" hidden="1">
      <c r="B2325" s="94" t="s">
        <v>236</v>
      </c>
      <c r="C2325" s="18" t="s">
        <v>345</v>
      </c>
      <c r="D2325" s="18" t="s">
        <v>269</v>
      </c>
      <c r="E2325" s="26" t="s">
        <v>716</v>
      </c>
      <c r="F2325" s="26" t="s">
        <v>237</v>
      </c>
      <c r="G2325" s="108">
        <v>0</v>
      </c>
      <c r="H2325" s="15">
        <v>2027</v>
      </c>
    </row>
    <row r="2326" spans="2:8" ht="22.5" hidden="1">
      <c r="B2326" s="94" t="s">
        <v>518</v>
      </c>
      <c r="C2326" s="18" t="s">
        <v>345</v>
      </c>
      <c r="D2326" s="18" t="s">
        <v>269</v>
      </c>
      <c r="E2326" s="26" t="s">
        <v>519</v>
      </c>
      <c r="F2326" s="27"/>
      <c r="G2326" s="108">
        <v>503324000</v>
      </c>
      <c r="H2326" s="15">
        <v>2027</v>
      </c>
    </row>
    <row r="2327" spans="2:8" ht="56.25" hidden="1">
      <c r="B2327" s="94" t="s">
        <v>520</v>
      </c>
      <c r="C2327" s="18" t="s">
        <v>345</v>
      </c>
      <c r="D2327" s="18" t="s">
        <v>269</v>
      </c>
      <c r="E2327" s="26" t="s">
        <v>521</v>
      </c>
      <c r="F2327" s="27"/>
      <c r="G2327" s="108">
        <v>0</v>
      </c>
      <c r="H2327" s="15">
        <v>2027</v>
      </c>
    </row>
    <row r="2328" spans="2:8" ht="33.75" hidden="1">
      <c r="B2328" s="94" t="s">
        <v>157</v>
      </c>
      <c r="C2328" s="18" t="s">
        <v>345</v>
      </c>
      <c r="D2328" s="18" t="s">
        <v>269</v>
      </c>
      <c r="E2328" s="26" t="s">
        <v>521</v>
      </c>
      <c r="F2328" s="26" t="s">
        <v>158</v>
      </c>
      <c r="G2328" s="108">
        <v>0</v>
      </c>
      <c r="H2328" s="15">
        <v>2027</v>
      </c>
    </row>
    <row r="2329" spans="2:8" ht="33.75" hidden="1">
      <c r="B2329" s="94" t="s">
        <v>159</v>
      </c>
      <c r="C2329" s="18" t="s">
        <v>345</v>
      </c>
      <c r="D2329" s="18" t="s">
        <v>269</v>
      </c>
      <c r="E2329" s="26" t="s">
        <v>521</v>
      </c>
      <c r="F2329" s="26" t="s">
        <v>160</v>
      </c>
      <c r="G2329" s="108">
        <v>0</v>
      </c>
      <c r="H2329" s="15">
        <v>2027</v>
      </c>
    </row>
    <row r="2330" spans="2:8" ht="56.25" hidden="1">
      <c r="B2330" s="94" t="s">
        <v>522</v>
      </c>
      <c r="C2330" s="18" t="s">
        <v>345</v>
      </c>
      <c r="D2330" s="18" t="s">
        <v>269</v>
      </c>
      <c r="E2330" s="26" t="s">
        <v>523</v>
      </c>
      <c r="F2330" s="27"/>
      <c r="G2330" s="108">
        <v>503324000</v>
      </c>
      <c r="H2330" s="15">
        <v>2027</v>
      </c>
    </row>
    <row r="2331" spans="2:8" ht="33.75" hidden="1">
      <c r="B2331" s="94" t="s">
        <v>157</v>
      </c>
      <c r="C2331" s="18" t="s">
        <v>345</v>
      </c>
      <c r="D2331" s="18" t="s">
        <v>269</v>
      </c>
      <c r="E2331" s="26" t="s">
        <v>523</v>
      </c>
      <c r="F2331" s="26" t="s">
        <v>158</v>
      </c>
      <c r="G2331" s="108">
        <v>503324000</v>
      </c>
      <c r="H2331" s="15">
        <v>2027</v>
      </c>
    </row>
    <row r="2332" spans="2:8" ht="33.75" hidden="1">
      <c r="B2332" s="94" t="s">
        <v>159</v>
      </c>
      <c r="C2332" s="18" t="s">
        <v>345</v>
      </c>
      <c r="D2332" s="18" t="s">
        <v>269</v>
      </c>
      <c r="E2332" s="26" t="s">
        <v>523</v>
      </c>
      <c r="F2332" s="26" t="s">
        <v>160</v>
      </c>
      <c r="G2332" s="108">
        <v>503324000</v>
      </c>
      <c r="H2332" s="15">
        <v>2027</v>
      </c>
    </row>
    <row r="2333" spans="2:8" ht="33.75" hidden="1">
      <c r="B2333" s="94" t="s">
        <v>234</v>
      </c>
      <c r="C2333" s="18" t="s">
        <v>345</v>
      </c>
      <c r="D2333" s="18" t="s">
        <v>269</v>
      </c>
      <c r="E2333" s="26" t="s">
        <v>523</v>
      </c>
      <c r="F2333" s="26" t="s">
        <v>235</v>
      </c>
      <c r="G2333" s="108">
        <v>0</v>
      </c>
      <c r="H2333" s="15">
        <v>2027</v>
      </c>
    </row>
    <row r="2334" spans="2:8" hidden="1">
      <c r="B2334" s="94" t="s">
        <v>236</v>
      </c>
      <c r="C2334" s="18" t="s">
        <v>345</v>
      </c>
      <c r="D2334" s="18" t="s">
        <v>269</v>
      </c>
      <c r="E2334" s="26" t="s">
        <v>523</v>
      </c>
      <c r="F2334" s="26" t="s">
        <v>237</v>
      </c>
      <c r="G2334" s="108">
        <v>0</v>
      </c>
      <c r="H2334" s="15">
        <v>2027</v>
      </c>
    </row>
    <row r="2335" spans="2:8" ht="56.25" hidden="1">
      <c r="B2335" s="94" t="s">
        <v>187</v>
      </c>
      <c r="C2335" s="18" t="s">
        <v>345</v>
      </c>
      <c r="D2335" s="18" t="s">
        <v>269</v>
      </c>
      <c r="E2335" s="26" t="s">
        <v>188</v>
      </c>
      <c r="F2335" s="26"/>
      <c r="G2335" s="108">
        <v>2026400000</v>
      </c>
      <c r="H2335" s="15">
        <v>2027</v>
      </c>
    </row>
    <row r="2336" spans="2:8" ht="45" hidden="1">
      <c r="B2336" s="94" t="s">
        <v>189</v>
      </c>
      <c r="C2336" s="18" t="s">
        <v>345</v>
      </c>
      <c r="D2336" s="18" t="s">
        <v>269</v>
      </c>
      <c r="E2336" s="26" t="s">
        <v>190</v>
      </c>
      <c r="F2336" s="27"/>
      <c r="G2336" s="108">
        <v>2026400000</v>
      </c>
      <c r="H2336" s="15">
        <v>2027</v>
      </c>
    </row>
    <row r="2337" spans="2:8" ht="22.5" hidden="1">
      <c r="B2337" s="94" t="s">
        <v>717</v>
      </c>
      <c r="C2337" s="18" t="s">
        <v>345</v>
      </c>
      <c r="D2337" s="18" t="s">
        <v>269</v>
      </c>
      <c r="E2337" s="26" t="s">
        <v>718</v>
      </c>
      <c r="F2337" s="27"/>
      <c r="G2337" s="108">
        <v>60000000</v>
      </c>
      <c r="H2337" s="15">
        <v>2027</v>
      </c>
    </row>
    <row r="2338" spans="2:8" ht="33.75" hidden="1">
      <c r="B2338" s="94" t="s">
        <v>234</v>
      </c>
      <c r="C2338" s="18" t="s">
        <v>345</v>
      </c>
      <c r="D2338" s="18" t="s">
        <v>269</v>
      </c>
      <c r="E2338" s="26" t="s">
        <v>718</v>
      </c>
      <c r="F2338" s="26" t="s">
        <v>235</v>
      </c>
      <c r="G2338" s="108">
        <v>60000000</v>
      </c>
      <c r="H2338" s="15">
        <v>2027</v>
      </c>
    </row>
    <row r="2339" spans="2:8" hidden="1">
      <c r="B2339" s="94" t="s">
        <v>236</v>
      </c>
      <c r="C2339" s="18" t="s">
        <v>345</v>
      </c>
      <c r="D2339" s="18" t="s">
        <v>269</v>
      </c>
      <c r="E2339" s="26" t="s">
        <v>718</v>
      </c>
      <c r="F2339" s="26" t="s">
        <v>237</v>
      </c>
      <c r="G2339" s="108">
        <v>60000000</v>
      </c>
      <c r="H2339" s="15">
        <v>2027</v>
      </c>
    </row>
    <row r="2340" spans="2:8" hidden="1">
      <c r="B2340" s="94" t="s">
        <v>524</v>
      </c>
      <c r="C2340" s="18" t="s">
        <v>345</v>
      </c>
      <c r="D2340" s="18" t="s">
        <v>269</v>
      </c>
      <c r="E2340" s="26" t="s">
        <v>525</v>
      </c>
      <c r="F2340" s="27"/>
      <c r="G2340" s="108">
        <v>278955000</v>
      </c>
      <c r="H2340" s="15">
        <v>2027</v>
      </c>
    </row>
    <row r="2341" spans="2:8" ht="33.75" hidden="1">
      <c r="B2341" s="94" t="s">
        <v>157</v>
      </c>
      <c r="C2341" s="18" t="s">
        <v>345</v>
      </c>
      <c r="D2341" s="18" t="s">
        <v>269</v>
      </c>
      <c r="E2341" s="26" t="s">
        <v>525</v>
      </c>
      <c r="F2341" s="26" t="s">
        <v>158</v>
      </c>
      <c r="G2341" s="108">
        <v>278955000</v>
      </c>
      <c r="H2341" s="15">
        <v>2027</v>
      </c>
    </row>
    <row r="2342" spans="2:8" ht="33.75" hidden="1">
      <c r="B2342" s="94" t="s">
        <v>159</v>
      </c>
      <c r="C2342" s="18" t="s">
        <v>345</v>
      </c>
      <c r="D2342" s="18" t="s">
        <v>269</v>
      </c>
      <c r="E2342" s="26" t="s">
        <v>525</v>
      </c>
      <c r="F2342" s="26" t="s">
        <v>160</v>
      </c>
      <c r="G2342" s="108">
        <v>278955000</v>
      </c>
      <c r="H2342" s="15">
        <v>2027</v>
      </c>
    </row>
    <row r="2343" spans="2:8" ht="22.5" hidden="1">
      <c r="B2343" s="94" t="s">
        <v>526</v>
      </c>
      <c r="C2343" s="18" t="s">
        <v>345</v>
      </c>
      <c r="D2343" s="18" t="s">
        <v>269</v>
      </c>
      <c r="E2343" s="26" t="s">
        <v>527</v>
      </c>
      <c r="F2343" s="27"/>
      <c r="G2343" s="108">
        <v>3596000</v>
      </c>
      <c r="H2343" s="15">
        <v>2027</v>
      </c>
    </row>
    <row r="2344" spans="2:8" ht="33.75" hidden="1">
      <c r="B2344" s="94" t="s">
        <v>157</v>
      </c>
      <c r="C2344" s="18" t="s">
        <v>345</v>
      </c>
      <c r="D2344" s="18" t="s">
        <v>269</v>
      </c>
      <c r="E2344" s="26" t="s">
        <v>527</v>
      </c>
      <c r="F2344" s="26" t="s">
        <v>158</v>
      </c>
      <c r="G2344" s="108">
        <v>3596000</v>
      </c>
      <c r="H2344" s="15">
        <v>2027</v>
      </c>
    </row>
    <row r="2345" spans="2:8" ht="33.75" hidden="1">
      <c r="B2345" s="94" t="s">
        <v>159</v>
      </c>
      <c r="C2345" s="18" t="s">
        <v>345</v>
      </c>
      <c r="D2345" s="18" t="s">
        <v>269</v>
      </c>
      <c r="E2345" s="26" t="s">
        <v>527</v>
      </c>
      <c r="F2345" s="26" t="s">
        <v>160</v>
      </c>
      <c r="G2345" s="108">
        <v>3596000</v>
      </c>
      <c r="H2345" s="15">
        <v>2027</v>
      </c>
    </row>
    <row r="2346" spans="2:8" ht="33.75" hidden="1">
      <c r="B2346" s="94" t="s">
        <v>528</v>
      </c>
      <c r="C2346" s="18" t="s">
        <v>345</v>
      </c>
      <c r="D2346" s="18" t="s">
        <v>269</v>
      </c>
      <c r="E2346" s="26" t="s">
        <v>529</v>
      </c>
      <c r="F2346" s="27"/>
      <c r="G2346" s="108">
        <v>51642000</v>
      </c>
      <c r="H2346" s="15">
        <v>2027</v>
      </c>
    </row>
    <row r="2347" spans="2:8" ht="33.75" hidden="1">
      <c r="B2347" s="94" t="s">
        <v>234</v>
      </c>
      <c r="C2347" s="18" t="s">
        <v>345</v>
      </c>
      <c r="D2347" s="18" t="s">
        <v>269</v>
      </c>
      <c r="E2347" s="26" t="s">
        <v>529</v>
      </c>
      <c r="F2347" s="26" t="s">
        <v>235</v>
      </c>
      <c r="G2347" s="108">
        <v>51642000</v>
      </c>
      <c r="H2347" s="15">
        <v>2027</v>
      </c>
    </row>
    <row r="2348" spans="2:8" hidden="1">
      <c r="B2348" s="94" t="s">
        <v>377</v>
      </c>
      <c r="C2348" s="18" t="s">
        <v>345</v>
      </c>
      <c r="D2348" s="18" t="s">
        <v>269</v>
      </c>
      <c r="E2348" s="26" t="s">
        <v>529</v>
      </c>
      <c r="F2348" s="26" t="s">
        <v>378</v>
      </c>
      <c r="G2348" s="108">
        <v>51642000</v>
      </c>
      <c r="H2348" s="15">
        <v>2027</v>
      </c>
    </row>
    <row r="2349" spans="2:8" ht="22.5" hidden="1">
      <c r="B2349" s="94" t="s">
        <v>530</v>
      </c>
      <c r="C2349" s="18" t="s">
        <v>345</v>
      </c>
      <c r="D2349" s="18" t="s">
        <v>269</v>
      </c>
      <c r="E2349" s="26" t="s">
        <v>531</v>
      </c>
      <c r="F2349" s="27"/>
      <c r="G2349" s="108">
        <v>99458000</v>
      </c>
      <c r="H2349" s="15">
        <v>2027</v>
      </c>
    </row>
    <row r="2350" spans="2:8" ht="33.75" hidden="1">
      <c r="B2350" s="94" t="s">
        <v>234</v>
      </c>
      <c r="C2350" s="18" t="s">
        <v>345</v>
      </c>
      <c r="D2350" s="18" t="s">
        <v>269</v>
      </c>
      <c r="E2350" s="26" t="s">
        <v>531</v>
      </c>
      <c r="F2350" s="26" t="s">
        <v>235</v>
      </c>
      <c r="G2350" s="108">
        <v>99458000</v>
      </c>
      <c r="H2350" s="15">
        <v>2027</v>
      </c>
    </row>
    <row r="2351" spans="2:8" hidden="1">
      <c r="B2351" s="94" t="s">
        <v>377</v>
      </c>
      <c r="C2351" s="18" t="s">
        <v>345</v>
      </c>
      <c r="D2351" s="18" t="s">
        <v>269</v>
      </c>
      <c r="E2351" s="26" t="s">
        <v>531</v>
      </c>
      <c r="F2351" s="26" t="s">
        <v>378</v>
      </c>
      <c r="G2351" s="108">
        <v>99458000</v>
      </c>
      <c r="H2351" s="15">
        <v>2027</v>
      </c>
    </row>
    <row r="2352" spans="2:8" ht="22.5" hidden="1">
      <c r="B2352" s="94" t="s">
        <v>532</v>
      </c>
      <c r="C2352" s="18" t="s">
        <v>345</v>
      </c>
      <c r="D2352" s="18" t="s">
        <v>269</v>
      </c>
      <c r="E2352" s="26" t="s">
        <v>533</v>
      </c>
      <c r="F2352" s="27"/>
      <c r="G2352" s="108">
        <v>13601000</v>
      </c>
      <c r="H2352" s="15">
        <v>2027</v>
      </c>
    </row>
    <row r="2353" spans="2:8" ht="33.75" hidden="1">
      <c r="B2353" s="94" t="s">
        <v>157</v>
      </c>
      <c r="C2353" s="18" t="s">
        <v>345</v>
      </c>
      <c r="D2353" s="18" t="s">
        <v>269</v>
      </c>
      <c r="E2353" s="26" t="s">
        <v>533</v>
      </c>
      <c r="F2353" s="26" t="s">
        <v>158</v>
      </c>
      <c r="G2353" s="108">
        <v>13601000</v>
      </c>
      <c r="H2353" s="15">
        <v>2027</v>
      </c>
    </row>
    <row r="2354" spans="2:8" ht="33.75" hidden="1">
      <c r="B2354" s="94" t="s">
        <v>159</v>
      </c>
      <c r="C2354" s="18" t="s">
        <v>345</v>
      </c>
      <c r="D2354" s="18" t="s">
        <v>269</v>
      </c>
      <c r="E2354" s="26" t="s">
        <v>533</v>
      </c>
      <c r="F2354" s="26" t="s">
        <v>160</v>
      </c>
      <c r="G2354" s="108">
        <v>13601000</v>
      </c>
      <c r="H2354" s="15">
        <v>2027</v>
      </c>
    </row>
    <row r="2355" spans="2:8" hidden="1">
      <c r="B2355" s="94" t="s">
        <v>534</v>
      </c>
      <c r="C2355" s="18" t="s">
        <v>345</v>
      </c>
      <c r="D2355" s="18" t="s">
        <v>269</v>
      </c>
      <c r="E2355" s="26" t="s">
        <v>535</v>
      </c>
      <c r="F2355" s="27"/>
      <c r="G2355" s="108">
        <v>187232000</v>
      </c>
      <c r="H2355" s="15">
        <v>2027</v>
      </c>
    </row>
    <row r="2356" spans="2:8" ht="33.75" hidden="1">
      <c r="B2356" s="94" t="s">
        <v>234</v>
      </c>
      <c r="C2356" s="18" t="s">
        <v>345</v>
      </c>
      <c r="D2356" s="18" t="s">
        <v>269</v>
      </c>
      <c r="E2356" s="26" t="s">
        <v>535</v>
      </c>
      <c r="F2356" s="26" t="s">
        <v>235</v>
      </c>
      <c r="G2356" s="108">
        <v>187232000</v>
      </c>
      <c r="H2356" s="15">
        <v>2027</v>
      </c>
    </row>
    <row r="2357" spans="2:8" hidden="1">
      <c r="B2357" s="94" t="s">
        <v>377</v>
      </c>
      <c r="C2357" s="18" t="s">
        <v>345</v>
      </c>
      <c r="D2357" s="18" t="s">
        <v>269</v>
      </c>
      <c r="E2357" s="26" t="s">
        <v>535</v>
      </c>
      <c r="F2357" s="26" t="s">
        <v>378</v>
      </c>
      <c r="G2357" s="108">
        <v>187232000</v>
      </c>
      <c r="H2357" s="15">
        <v>2027</v>
      </c>
    </row>
    <row r="2358" spans="2:8" ht="22.5" hidden="1">
      <c r="B2358" s="94" t="s">
        <v>536</v>
      </c>
      <c r="C2358" s="18" t="s">
        <v>345</v>
      </c>
      <c r="D2358" s="18" t="s">
        <v>269</v>
      </c>
      <c r="E2358" s="26" t="s">
        <v>537</v>
      </c>
      <c r="F2358" s="27"/>
      <c r="G2358" s="108">
        <v>0</v>
      </c>
      <c r="H2358" s="15">
        <v>2027</v>
      </c>
    </row>
    <row r="2359" spans="2:8" ht="33.75" hidden="1">
      <c r="B2359" s="94" t="s">
        <v>234</v>
      </c>
      <c r="C2359" s="18" t="s">
        <v>345</v>
      </c>
      <c r="D2359" s="18" t="s">
        <v>269</v>
      </c>
      <c r="E2359" s="26" t="s">
        <v>537</v>
      </c>
      <c r="F2359" s="26" t="s">
        <v>235</v>
      </c>
      <c r="G2359" s="108">
        <v>0</v>
      </c>
      <c r="H2359" s="15">
        <v>2027</v>
      </c>
    </row>
    <row r="2360" spans="2:8" hidden="1">
      <c r="B2360" s="94" t="s">
        <v>377</v>
      </c>
      <c r="C2360" s="18" t="s">
        <v>345</v>
      </c>
      <c r="D2360" s="18" t="s">
        <v>269</v>
      </c>
      <c r="E2360" s="26" t="s">
        <v>537</v>
      </c>
      <c r="F2360" s="26" t="s">
        <v>378</v>
      </c>
      <c r="G2360" s="108">
        <v>0</v>
      </c>
      <c r="H2360" s="15">
        <v>2027</v>
      </c>
    </row>
    <row r="2361" spans="2:8" ht="45" hidden="1">
      <c r="B2361" s="94" t="s">
        <v>538</v>
      </c>
      <c r="C2361" s="18" t="s">
        <v>345</v>
      </c>
      <c r="D2361" s="18" t="s">
        <v>269</v>
      </c>
      <c r="E2361" s="26" t="s">
        <v>539</v>
      </c>
      <c r="F2361" s="27"/>
      <c r="G2361" s="108">
        <v>1331916000</v>
      </c>
      <c r="H2361" s="15">
        <v>2027</v>
      </c>
    </row>
    <row r="2362" spans="2:8" ht="33.75" hidden="1">
      <c r="B2362" s="94" t="s">
        <v>234</v>
      </c>
      <c r="C2362" s="18" t="s">
        <v>345</v>
      </c>
      <c r="D2362" s="18" t="s">
        <v>269</v>
      </c>
      <c r="E2362" s="26" t="s">
        <v>539</v>
      </c>
      <c r="F2362" s="26" t="s">
        <v>235</v>
      </c>
      <c r="G2362" s="108">
        <v>1331916000</v>
      </c>
      <c r="H2362" s="15">
        <v>2027</v>
      </c>
    </row>
    <row r="2363" spans="2:8" hidden="1">
      <c r="B2363" s="94" t="s">
        <v>377</v>
      </c>
      <c r="C2363" s="18" t="s">
        <v>345</v>
      </c>
      <c r="D2363" s="18" t="s">
        <v>269</v>
      </c>
      <c r="E2363" s="26" t="s">
        <v>539</v>
      </c>
      <c r="F2363" s="26" t="s">
        <v>378</v>
      </c>
      <c r="G2363" s="108">
        <v>1331916000</v>
      </c>
      <c r="H2363" s="15">
        <v>2027</v>
      </c>
    </row>
    <row r="2364" spans="2:8">
      <c r="B2364" s="94" t="s">
        <v>540</v>
      </c>
      <c r="C2364" s="18" t="s">
        <v>347</v>
      </c>
      <c r="D2364" s="18"/>
      <c r="E2364" s="26"/>
      <c r="F2364" s="28"/>
      <c r="G2364" s="109">
        <v>28929360</v>
      </c>
      <c r="H2364" s="15">
        <v>2027</v>
      </c>
    </row>
    <row r="2365" spans="2:8" ht="22.5" hidden="1">
      <c r="B2365" s="94" t="s">
        <v>541</v>
      </c>
      <c r="C2365" s="18" t="s">
        <v>347</v>
      </c>
      <c r="D2365" s="18" t="s">
        <v>135</v>
      </c>
      <c r="E2365" s="26"/>
      <c r="F2365" s="19"/>
      <c r="G2365" s="108">
        <v>21757760</v>
      </c>
      <c r="H2365" s="15">
        <v>2027</v>
      </c>
    </row>
    <row r="2366" spans="2:8" ht="45" hidden="1">
      <c r="B2366" s="94" t="s">
        <v>430</v>
      </c>
      <c r="C2366" s="18" t="s">
        <v>347</v>
      </c>
      <c r="D2366" s="18" t="s">
        <v>135</v>
      </c>
      <c r="E2366" s="26" t="s">
        <v>431</v>
      </c>
      <c r="F2366" s="18"/>
      <c r="G2366" s="108">
        <v>21757760</v>
      </c>
      <c r="H2366" s="15">
        <v>2027</v>
      </c>
    </row>
    <row r="2367" spans="2:8" hidden="1">
      <c r="B2367" s="94" t="s">
        <v>442</v>
      </c>
      <c r="C2367" s="18" t="s">
        <v>347</v>
      </c>
      <c r="D2367" s="18" t="s">
        <v>135</v>
      </c>
      <c r="E2367" s="26" t="s">
        <v>443</v>
      </c>
      <c r="F2367" s="26"/>
      <c r="G2367" s="108">
        <v>21757760</v>
      </c>
      <c r="H2367" s="15">
        <v>2027</v>
      </c>
    </row>
    <row r="2368" spans="2:8" ht="78.75" hidden="1">
      <c r="B2368" s="94" t="s">
        <v>542</v>
      </c>
      <c r="C2368" s="18" t="s">
        <v>347</v>
      </c>
      <c r="D2368" s="18" t="s">
        <v>135</v>
      </c>
      <c r="E2368" s="26" t="s">
        <v>543</v>
      </c>
      <c r="F2368" s="27"/>
      <c r="G2368" s="108">
        <v>21757760</v>
      </c>
      <c r="H2368" s="15">
        <v>2027</v>
      </c>
    </row>
    <row r="2369" spans="2:8" ht="22.5" hidden="1">
      <c r="B2369" s="94" t="s">
        <v>544</v>
      </c>
      <c r="C2369" s="18" t="s">
        <v>347</v>
      </c>
      <c r="D2369" s="18" t="s">
        <v>135</v>
      </c>
      <c r="E2369" s="26" t="s">
        <v>545</v>
      </c>
      <c r="F2369" s="27"/>
      <c r="G2369" s="108">
        <v>21757760</v>
      </c>
      <c r="H2369" s="15">
        <v>2027</v>
      </c>
    </row>
    <row r="2370" spans="2:8" ht="33.75" hidden="1">
      <c r="B2370" s="94" t="s">
        <v>306</v>
      </c>
      <c r="C2370" s="18" t="s">
        <v>347</v>
      </c>
      <c r="D2370" s="18" t="s">
        <v>135</v>
      </c>
      <c r="E2370" s="26" t="s">
        <v>545</v>
      </c>
      <c r="F2370" s="26" t="s">
        <v>307</v>
      </c>
      <c r="G2370" s="108">
        <v>21757760</v>
      </c>
      <c r="H2370" s="15">
        <v>2027</v>
      </c>
    </row>
    <row r="2371" spans="2:8" hidden="1">
      <c r="B2371" s="94" t="s">
        <v>308</v>
      </c>
      <c r="C2371" s="18" t="s">
        <v>347</v>
      </c>
      <c r="D2371" s="18" t="s">
        <v>135</v>
      </c>
      <c r="E2371" s="26" t="s">
        <v>545</v>
      </c>
      <c r="F2371" s="26" t="s">
        <v>309</v>
      </c>
      <c r="G2371" s="108">
        <v>21757760</v>
      </c>
      <c r="H2371" s="15">
        <v>2027</v>
      </c>
    </row>
    <row r="2372" spans="2:8" ht="22.5" hidden="1">
      <c r="B2372" s="94" t="s">
        <v>546</v>
      </c>
      <c r="C2372" s="18" t="s">
        <v>347</v>
      </c>
      <c r="D2372" s="18" t="s">
        <v>269</v>
      </c>
      <c r="E2372" s="26"/>
      <c r="F2372" s="19"/>
      <c r="G2372" s="108">
        <v>1000000</v>
      </c>
      <c r="H2372" s="15">
        <v>2027</v>
      </c>
    </row>
    <row r="2373" spans="2:8" ht="22.5" hidden="1">
      <c r="B2373" s="94" t="s">
        <v>169</v>
      </c>
      <c r="C2373" s="18" t="s">
        <v>347</v>
      </c>
      <c r="D2373" s="18" t="s">
        <v>269</v>
      </c>
      <c r="E2373" s="26" t="s">
        <v>170</v>
      </c>
      <c r="F2373" s="18"/>
      <c r="G2373" s="108">
        <v>1000000</v>
      </c>
      <c r="H2373" s="15">
        <v>2027</v>
      </c>
    </row>
    <row r="2374" spans="2:8" ht="22.5" hidden="1">
      <c r="B2374" s="94" t="s">
        <v>547</v>
      </c>
      <c r="C2374" s="18" t="s">
        <v>347</v>
      </c>
      <c r="D2374" s="18" t="s">
        <v>269</v>
      </c>
      <c r="E2374" s="26" t="s">
        <v>548</v>
      </c>
      <c r="F2374" s="26"/>
      <c r="G2374" s="108">
        <v>1000000</v>
      </c>
      <c r="H2374" s="15">
        <v>2027</v>
      </c>
    </row>
    <row r="2375" spans="2:8" ht="33.75" hidden="1">
      <c r="B2375" s="94" t="s">
        <v>549</v>
      </c>
      <c r="C2375" s="18" t="s">
        <v>347</v>
      </c>
      <c r="D2375" s="18" t="s">
        <v>269</v>
      </c>
      <c r="E2375" s="26" t="s">
        <v>550</v>
      </c>
      <c r="F2375" s="27"/>
      <c r="G2375" s="108">
        <v>1000000</v>
      </c>
      <c r="H2375" s="15">
        <v>2027</v>
      </c>
    </row>
    <row r="2376" spans="2:8" ht="33.75" hidden="1">
      <c r="B2376" s="94" t="s">
        <v>551</v>
      </c>
      <c r="C2376" s="18" t="s">
        <v>347</v>
      </c>
      <c r="D2376" s="18" t="s">
        <v>269</v>
      </c>
      <c r="E2376" s="26" t="s">
        <v>552</v>
      </c>
      <c r="F2376" s="27"/>
      <c r="G2376" s="108">
        <v>1000000</v>
      </c>
      <c r="H2376" s="15">
        <v>2027</v>
      </c>
    </row>
    <row r="2377" spans="2:8" ht="33.75" hidden="1">
      <c r="B2377" s="94" t="s">
        <v>157</v>
      </c>
      <c r="C2377" s="18" t="s">
        <v>347</v>
      </c>
      <c r="D2377" s="18" t="s">
        <v>269</v>
      </c>
      <c r="E2377" s="26" t="s">
        <v>552</v>
      </c>
      <c r="F2377" s="26" t="s">
        <v>158</v>
      </c>
      <c r="G2377" s="108">
        <v>1000000</v>
      </c>
      <c r="H2377" s="15">
        <v>2027</v>
      </c>
    </row>
    <row r="2378" spans="2:8" ht="33.75" hidden="1">
      <c r="B2378" s="94" t="s">
        <v>159</v>
      </c>
      <c r="C2378" s="18" t="s">
        <v>347</v>
      </c>
      <c r="D2378" s="18" t="s">
        <v>269</v>
      </c>
      <c r="E2378" s="26" t="s">
        <v>552</v>
      </c>
      <c r="F2378" s="26" t="s">
        <v>160</v>
      </c>
      <c r="G2378" s="108">
        <v>1000000</v>
      </c>
      <c r="H2378" s="15">
        <v>2027</v>
      </c>
    </row>
    <row r="2379" spans="2:8" ht="22.5" hidden="1">
      <c r="B2379" s="94" t="s">
        <v>553</v>
      </c>
      <c r="C2379" s="18" t="s">
        <v>347</v>
      </c>
      <c r="D2379" s="18" t="s">
        <v>345</v>
      </c>
      <c r="E2379" s="26"/>
      <c r="F2379" s="19"/>
      <c r="G2379" s="108">
        <v>6171600</v>
      </c>
      <c r="H2379" s="15">
        <v>2027</v>
      </c>
    </row>
    <row r="2380" spans="2:8" ht="22.5" hidden="1">
      <c r="B2380" s="94" t="s">
        <v>169</v>
      </c>
      <c r="C2380" s="18" t="s">
        <v>347</v>
      </c>
      <c r="D2380" s="18" t="s">
        <v>345</v>
      </c>
      <c r="E2380" s="26" t="s">
        <v>170</v>
      </c>
      <c r="F2380" s="18"/>
      <c r="G2380" s="108">
        <v>6171600</v>
      </c>
      <c r="H2380" s="15">
        <v>2027</v>
      </c>
    </row>
    <row r="2381" spans="2:8" ht="22.5" hidden="1">
      <c r="B2381" s="94" t="s">
        <v>171</v>
      </c>
      <c r="C2381" s="18" t="s">
        <v>347</v>
      </c>
      <c r="D2381" s="18" t="s">
        <v>345</v>
      </c>
      <c r="E2381" s="26" t="s">
        <v>172</v>
      </c>
      <c r="F2381" s="26"/>
      <c r="G2381" s="108">
        <v>1553370</v>
      </c>
      <c r="H2381" s="15">
        <v>2027</v>
      </c>
    </row>
    <row r="2382" spans="2:8" ht="33.75" hidden="1">
      <c r="B2382" s="94" t="s">
        <v>173</v>
      </c>
      <c r="C2382" s="18" t="s">
        <v>347</v>
      </c>
      <c r="D2382" s="18" t="s">
        <v>345</v>
      </c>
      <c r="E2382" s="26" t="s">
        <v>174</v>
      </c>
      <c r="F2382" s="27"/>
      <c r="G2382" s="108">
        <v>1553370</v>
      </c>
      <c r="H2382" s="15">
        <v>2027</v>
      </c>
    </row>
    <row r="2383" spans="2:8" ht="112.5" hidden="1">
      <c r="B2383" s="94" t="s">
        <v>175</v>
      </c>
      <c r="C2383" s="18" t="s">
        <v>347</v>
      </c>
      <c r="D2383" s="18" t="s">
        <v>345</v>
      </c>
      <c r="E2383" s="26" t="s">
        <v>176</v>
      </c>
      <c r="F2383" s="27"/>
      <c r="G2383" s="108">
        <v>1553370</v>
      </c>
      <c r="H2383" s="15">
        <v>2027</v>
      </c>
    </row>
    <row r="2384" spans="2:8" ht="33.75" hidden="1">
      <c r="B2384" s="94" t="s">
        <v>157</v>
      </c>
      <c r="C2384" s="18" t="s">
        <v>347</v>
      </c>
      <c r="D2384" s="18" t="s">
        <v>345</v>
      </c>
      <c r="E2384" s="26" t="s">
        <v>176</v>
      </c>
      <c r="F2384" s="26" t="s">
        <v>158</v>
      </c>
      <c r="G2384" s="108">
        <v>1553370</v>
      </c>
      <c r="H2384" s="15">
        <v>2027</v>
      </c>
    </row>
    <row r="2385" spans="2:8" ht="33.75" hidden="1">
      <c r="B2385" s="94" t="s">
        <v>159</v>
      </c>
      <c r="C2385" s="18" t="s">
        <v>347</v>
      </c>
      <c r="D2385" s="18" t="s">
        <v>345</v>
      </c>
      <c r="E2385" s="26" t="s">
        <v>176</v>
      </c>
      <c r="F2385" s="26" t="s">
        <v>160</v>
      </c>
      <c r="G2385" s="108">
        <v>1553370</v>
      </c>
      <c r="H2385" s="15">
        <v>2027</v>
      </c>
    </row>
    <row r="2386" spans="2:8" ht="22.5" hidden="1">
      <c r="B2386" s="94" t="s">
        <v>554</v>
      </c>
      <c r="C2386" s="18" t="s">
        <v>347</v>
      </c>
      <c r="D2386" s="18" t="s">
        <v>345</v>
      </c>
      <c r="E2386" s="26" t="s">
        <v>555</v>
      </c>
      <c r="F2386" s="26"/>
      <c r="G2386" s="108">
        <v>4618230</v>
      </c>
      <c r="H2386" s="15">
        <v>2027</v>
      </c>
    </row>
    <row r="2387" spans="2:8" ht="56.25" hidden="1">
      <c r="B2387" s="94" t="s">
        <v>556</v>
      </c>
      <c r="C2387" s="18" t="s">
        <v>347</v>
      </c>
      <c r="D2387" s="18" t="s">
        <v>345</v>
      </c>
      <c r="E2387" s="26" t="s">
        <v>557</v>
      </c>
      <c r="F2387" s="27"/>
      <c r="G2387" s="108">
        <v>4618230</v>
      </c>
      <c r="H2387" s="15">
        <v>2027</v>
      </c>
    </row>
    <row r="2388" spans="2:8" ht="33.75" hidden="1">
      <c r="B2388" s="94" t="s">
        <v>558</v>
      </c>
      <c r="C2388" s="18" t="s">
        <v>347</v>
      </c>
      <c r="D2388" s="18" t="s">
        <v>345</v>
      </c>
      <c r="E2388" s="26" t="s">
        <v>559</v>
      </c>
      <c r="F2388" s="27"/>
      <c r="G2388" s="108">
        <v>4618230</v>
      </c>
      <c r="H2388" s="15">
        <v>2027</v>
      </c>
    </row>
    <row r="2389" spans="2:8" ht="33.75" hidden="1">
      <c r="B2389" s="94" t="s">
        <v>157</v>
      </c>
      <c r="C2389" s="18" t="s">
        <v>347</v>
      </c>
      <c r="D2389" s="18" t="s">
        <v>345</v>
      </c>
      <c r="E2389" s="26" t="s">
        <v>559</v>
      </c>
      <c r="F2389" s="26" t="s">
        <v>158</v>
      </c>
      <c r="G2389" s="108">
        <v>4618230</v>
      </c>
      <c r="H2389" s="15">
        <v>2027</v>
      </c>
    </row>
    <row r="2390" spans="2:8" ht="33.75" hidden="1">
      <c r="B2390" s="94" t="s">
        <v>159</v>
      </c>
      <c r="C2390" s="18" t="s">
        <v>347</v>
      </c>
      <c r="D2390" s="18" t="s">
        <v>345</v>
      </c>
      <c r="E2390" s="26" t="s">
        <v>559</v>
      </c>
      <c r="F2390" s="26" t="s">
        <v>160</v>
      </c>
      <c r="G2390" s="108">
        <v>4618230</v>
      </c>
      <c r="H2390" s="15">
        <v>2027</v>
      </c>
    </row>
    <row r="2391" spans="2:8">
      <c r="B2391" s="94" t="s">
        <v>560</v>
      </c>
      <c r="C2391" s="18" t="s">
        <v>561</v>
      </c>
      <c r="D2391" s="18"/>
      <c r="E2391" s="26"/>
      <c r="F2391" s="28"/>
      <c r="G2391" s="109">
        <v>6630801810</v>
      </c>
      <c r="H2391" s="15">
        <v>2027</v>
      </c>
    </row>
    <row r="2392" spans="2:8" hidden="1">
      <c r="B2392" s="94" t="s">
        <v>818</v>
      </c>
      <c r="C2392" s="18" t="s">
        <v>561</v>
      </c>
      <c r="D2392" s="18" t="s">
        <v>133</v>
      </c>
      <c r="E2392" s="26"/>
      <c r="F2392" s="19"/>
      <c r="G2392" s="108">
        <v>2370953598.3600001</v>
      </c>
      <c r="H2392" s="15">
        <v>2027</v>
      </c>
    </row>
    <row r="2393" spans="2:8" hidden="1">
      <c r="B2393" s="94" t="s">
        <v>195</v>
      </c>
      <c r="C2393" s="18" t="s">
        <v>561</v>
      </c>
      <c r="D2393" s="18" t="s">
        <v>133</v>
      </c>
      <c r="E2393" s="26" t="s">
        <v>196</v>
      </c>
      <c r="F2393" s="18"/>
      <c r="G2393" s="108">
        <v>2370953598.3600001</v>
      </c>
      <c r="H2393" s="15">
        <v>2027</v>
      </c>
    </row>
    <row r="2394" spans="2:8" hidden="1">
      <c r="B2394" s="94" t="s">
        <v>197</v>
      </c>
      <c r="C2394" s="18" t="s">
        <v>561</v>
      </c>
      <c r="D2394" s="18" t="s">
        <v>133</v>
      </c>
      <c r="E2394" s="26" t="s">
        <v>198</v>
      </c>
      <c r="F2394" s="26"/>
      <c r="G2394" s="108">
        <v>2370953598.3600001</v>
      </c>
      <c r="H2394" s="15">
        <v>2027</v>
      </c>
    </row>
    <row r="2395" spans="2:8" ht="33.75" hidden="1">
      <c r="B2395" s="94" t="s">
        <v>199</v>
      </c>
      <c r="C2395" s="18" t="s">
        <v>561</v>
      </c>
      <c r="D2395" s="18" t="s">
        <v>133</v>
      </c>
      <c r="E2395" s="26" t="s">
        <v>200</v>
      </c>
      <c r="F2395" s="27"/>
      <c r="G2395" s="108">
        <v>2366727038.3600001</v>
      </c>
      <c r="H2395" s="15">
        <v>2027</v>
      </c>
    </row>
    <row r="2396" spans="2:8" ht="45" hidden="1">
      <c r="B2396" s="94" t="s">
        <v>819</v>
      </c>
      <c r="C2396" s="18" t="s">
        <v>561</v>
      </c>
      <c r="D2396" s="18" t="s">
        <v>133</v>
      </c>
      <c r="E2396" s="26" t="s">
        <v>820</v>
      </c>
      <c r="F2396" s="27"/>
      <c r="G2396" s="108">
        <v>186200786.62</v>
      </c>
      <c r="H2396" s="15">
        <v>2027</v>
      </c>
    </row>
    <row r="2397" spans="2:8" ht="33.75" hidden="1">
      <c r="B2397" s="94" t="s">
        <v>234</v>
      </c>
      <c r="C2397" s="18" t="s">
        <v>561</v>
      </c>
      <c r="D2397" s="18" t="s">
        <v>133</v>
      </c>
      <c r="E2397" s="26" t="s">
        <v>820</v>
      </c>
      <c r="F2397" s="26" t="s">
        <v>235</v>
      </c>
      <c r="G2397" s="108">
        <v>186200786.62</v>
      </c>
      <c r="H2397" s="15">
        <v>2027</v>
      </c>
    </row>
    <row r="2398" spans="2:8" hidden="1">
      <c r="B2398" s="94" t="s">
        <v>236</v>
      </c>
      <c r="C2398" s="18" t="s">
        <v>561</v>
      </c>
      <c r="D2398" s="18" t="s">
        <v>133</v>
      </c>
      <c r="E2398" s="26" t="s">
        <v>820</v>
      </c>
      <c r="F2398" s="26" t="s">
        <v>237</v>
      </c>
      <c r="G2398" s="108">
        <v>186200786.62</v>
      </c>
      <c r="H2398" s="15">
        <v>2027</v>
      </c>
    </row>
    <row r="2399" spans="2:8" ht="78.75" hidden="1">
      <c r="B2399" s="94" t="s">
        <v>821</v>
      </c>
      <c r="C2399" s="18" t="s">
        <v>561</v>
      </c>
      <c r="D2399" s="18" t="s">
        <v>133</v>
      </c>
      <c r="E2399" s="26" t="s">
        <v>822</v>
      </c>
      <c r="F2399" s="27"/>
      <c r="G2399" s="108">
        <v>750266251.74000001</v>
      </c>
      <c r="H2399" s="15">
        <v>2027</v>
      </c>
    </row>
    <row r="2400" spans="2:8" ht="33.75" hidden="1">
      <c r="B2400" s="94" t="s">
        <v>234</v>
      </c>
      <c r="C2400" s="18" t="s">
        <v>561</v>
      </c>
      <c r="D2400" s="18" t="s">
        <v>133</v>
      </c>
      <c r="E2400" s="26" t="s">
        <v>822</v>
      </c>
      <c r="F2400" s="26" t="s">
        <v>235</v>
      </c>
      <c r="G2400" s="108">
        <v>750266251.74000001</v>
      </c>
      <c r="H2400" s="15">
        <v>2027</v>
      </c>
    </row>
    <row r="2401" spans="2:8" hidden="1">
      <c r="B2401" s="94" t="s">
        <v>377</v>
      </c>
      <c r="C2401" s="18" t="s">
        <v>561</v>
      </c>
      <c r="D2401" s="18" t="s">
        <v>133</v>
      </c>
      <c r="E2401" s="26" t="s">
        <v>822</v>
      </c>
      <c r="F2401" s="26" t="s">
        <v>378</v>
      </c>
      <c r="G2401" s="108">
        <v>276158855.80000001</v>
      </c>
      <c r="H2401" s="15">
        <v>2027</v>
      </c>
    </row>
    <row r="2402" spans="2:8" hidden="1">
      <c r="B2402" s="94" t="s">
        <v>236</v>
      </c>
      <c r="C2402" s="18" t="s">
        <v>561</v>
      </c>
      <c r="D2402" s="18" t="s">
        <v>133</v>
      </c>
      <c r="E2402" s="26" t="s">
        <v>822</v>
      </c>
      <c r="F2402" s="26" t="s">
        <v>237</v>
      </c>
      <c r="G2402" s="108">
        <v>474107395.94</v>
      </c>
      <c r="H2402" s="15">
        <v>2027</v>
      </c>
    </row>
    <row r="2403" spans="2:8" ht="213.75" hidden="1">
      <c r="B2403" s="94" t="s">
        <v>823</v>
      </c>
      <c r="C2403" s="18" t="s">
        <v>561</v>
      </c>
      <c r="D2403" s="18" t="s">
        <v>133</v>
      </c>
      <c r="E2403" s="26" t="s">
        <v>824</v>
      </c>
      <c r="F2403" s="27"/>
      <c r="G2403" s="108">
        <v>1317734000</v>
      </c>
      <c r="H2403" s="15">
        <v>2027</v>
      </c>
    </row>
    <row r="2404" spans="2:8" ht="33.75" hidden="1">
      <c r="B2404" s="94" t="s">
        <v>234</v>
      </c>
      <c r="C2404" s="18" t="s">
        <v>561</v>
      </c>
      <c r="D2404" s="18" t="s">
        <v>133</v>
      </c>
      <c r="E2404" s="26" t="s">
        <v>824</v>
      </c>
      <c r="F2404" s="26" t="s">
        <v>235</v>
      </c>
      <c r="G2404" s="108">
        <v>1317734000</v>
      </c>
      <c r="H2404" s="15">
        <v>2027</v>
      </c>
    </row>
    <row r="2405" spans="2:8" hidden="1">
      <c r="B2405" s="94" t="s">
        <v>377</v>
      </c>
      <c r="C2405" s="18" t="s">
        <v>561</v>
      </c>
      <c r="D2405" s="18" t="s">
        <v>133</v>
      </c>
      <c r="E2405" s="26" t="s">
        <v>824</v>
      </c>
      <c r="F2405" s="26" t="s">
        <v>378</v>
      </c>
      <c r="G2405" s="108">
        <v>317244000</v>
      </c>
      <c r="H2405" s="15">
        <v>2027</v>
      </c>
    </row>
    <row r="2406" spans="2:8" hidden="1">
      <c r="B2406" s="94" t="s">
        <v>236</v>
      </c>
      <c r="C2406" s="18" t="s">
        <v>561</v>
      </c>
      <c r="D2406" s="18" t="s">
        <v>133</v>
      </c>
      <c r="E2406" s="26" t="s">
        <v>824</v>
      </c>
      <c r="F2406" s="26" t="s">
        <v>237</v>
      </c>
      <c r="G2406" s="108">
        <v>1000490000</v>
      </c>
      <c r="H2406" s="15">
        <v>2027</v>
      </c>
    </row>
    <row r="2407" spans="2:8" ht="191.25" hidden="1">
      <c r="B2407" s="94" t="s">
        <v>825</v>
      </c>
      <c r="C2407" s="18" t="s">
        <v>561</v>
      </c>
      <c r="D2407" s="18" t="s">
        <v>133</v>
      </c>
      <c r="E2407" s="26" t="s">
        <v>826</v>
      </c>
      <c r="F2407" s="27"/>
      <c r="G2407" s="108">
        <v>4017000</v>
      </c>
      <c r="H2407" s="15">
        <v>2027</v>
      </c>
    </row>
    <row r="2408" spans="2:8" ht="33.75" hidden="1">
      <c r="B2408" s="94" t="s">
        <v>234</v>
      </c>
      <c r="C2408" s="18" t="s">
        <v>561</v>
      </c>
      <c r="D2408" s="18" t="s">
        <v>133</v>
      </c>
      <c r="E2408" s="26" t="s">
        <v>826</v>
      </c>
      <c r="F2408" s="26" t="s">
        <v>235</v>
      </c>
      <c r="G2408" s="108">
        <v>4017000</v>
      </c>
      <c r="H2408" s="15">
        <v>2027</v>
      </c>
    </row>
    <row r="2409" spans="2:8" ht="56.25" hidden="1">
      <c r="B2409" s="94" t="s">
        <v>610</v>
      </c>
      <c r="C2409" s="18" t="s">
        <v>561</v>
      </c>
      <c r="D2409" s="18" t="s">
        <v>133</v>
      </c>
      <c r="E2409" s="26" t="s">
        <v>826</v>
      </c>
      <c r="F2409" s="26" t="s">
        <v>611</v>
      </c>
      <c r="G2409" s="108">
        <v>4017000</v>
      </c>
      <c r="H2409" s="15">
        <v>2027</v>
      </c>
    </row>
    <row r="2410" spans="2:8" ht="56.25" hidden="1">
      <c r="B2410" s="94" t="s">
        <v>827</v>
      </c>
      <c r="C2410" s="18" t="s">
        <v>561</v>
      </c>
      <c r="D2410" s="18" t="s">
        <v>133</v>
      </c>
      <c r="E2410" s="26" t="s">
        <v>828</v>
      </c>
      <c r="F2410" s="27"/>
      <c r="G2410" s="108">
        <v>945000</v>
      </c>
      <c r="H2410" s="15">
        <v>2027</v>
      </c>
    </row>
    <row r="2411" spans="2:8" ht="22.5" hidden="1">
      <c r="B2411" s="94" t="s">
        <v>575</v>
      </c>
      <c r="C2411" s="18" t="s">
        <v>561</v>
      </c>
      <c r="D2411" s="18" t="s">
        <v>133</v>
      </c>
      <c r="E2411" s="26" t="s">
        <v>828</v>
      </c>
      <c r="F2411" s="26" t="s">
        <v>576</v>
      </c>
      <c r="G2411" s="108">
        <v>850000</v>
      </c>
      <c r="H2411" s="15">
        <v>2027</v>
      </c>
    </row>
    <row r="2412" spans="2:8" ht="33.75" hidden="1">
      <c r="B2412" s="94" t="s">
        <v>577</v>
      </c>
      <c r="C2412" s="18" t="s">
        <v>561</v>
      </c>
      <c r="D2412" s="18" t="s">
        <v>133</v>
      </c>
      <c r="E2412" s="26" t="s">
        <v>828</v>
      </c>
      <c r="F2412" s="26" t="s">
        <v>578</v>
      </c>
      <c r="G2412" s="108">
        <v>850000</v>
      </c>
      <c r="H2412" s="15">
        <v>2027</v>
      </c>
    </row>
    <row r="2413" spans="2:8" ht="33.75" hidden="1">
      <c r="B2413" s="94" t="s">
        <v>234</v>
      </c>
      <c r="C2413" s="18" t="s">
        <v>561</v>
      </c>
      <c r="D2413" s="18" t="s">
        <v>133</v>
      </c>
      <c r="E2413" s="26" t="s">
        <v>828</v>
      </c>
      <c r="F2413" s="26" t="s">
        <v>235</v>
      </c>
      <c r="G2413" s="108">
        <v>95000</v>
      </c>
      <c r="H2413" s="15">
        <v>2027</v>
      </c>
    </row>
    <row r="2414" spans="2:8" hidden="1">
      <c r="B2414" s="94" t="s">
        <v>377</v>
      </c>
      <c r="C2414" s="18" t="s">
        <v>561</v>
      </c>
      <c r="D2414" s="18" t="s">
        <v>133</v>
      </c>
      <c r="E2414" s="26" t="s">
        <v>828</v>
      </c>
      <c r="F2414" s="26" t="s">
        <v>378</v>
      </c>
      <c r="G2414" s="108">
        <v>41000</v>
      </c>
      <c r="H2414" s="15">
        <v>2027</v>
      </c>
    </row>
    <row r="2415" spans="2:8" hidden="1">
      <c r="B2415" s="94" t="s">
        <v>236</v>
      </c>
      <c r="C2415" s="18" t="s">
        <v>561</v>
      </c>
      <c r="D2415" s="18" t="s">
        <v>133</v>
      </c>
      <c r="E2415" s="26" t="s">
        <v>828</v>
      </c>
      <c r="F2415" s="26" t="s">
        <v>237</v>
      </c>
      <c r="G2415" s="108">
        <v>54000</v>
      </c>
      <c r="H2415" s="15">
        <v>2027</v>
      </c>
    </row>
    <row r="2416" spans="2:8" ht="67.5" hidden="1">
      <c r="B2416" s="94" t="s">
        <v>829</v>
      </c>
      <c r="C2416" s="18" t="s">
        <v>561</v>
      </c>
      <c r="D2416" s="18" t="s">
        <v>133</v>
      </c>
      <c r="E2416" s="26" t="s">
        <v>830</v>
      </c>
      <c r="F2416" s="27"/>
      <c r="G2416" s="108">
        <v>99329000</v>
      </c>
      <c r="H2416" s="15">
        <v>2027</v>
      </c>
    </row>
    <row r="2417" spans="2:8" ht="33.75" hidden="1">
      <c r="B2417" s="94" t="s">
        <v>234</v>
      </c>
      <c r="C2417" s="18" t="s">
        <v>561</v>
      </c>
      <c r="D2417" s="18" t="s">
        <v>133</v>
      </c>
      <c r="E2417" s="26" t="s">
        <v>830</v>
      </c>
      <c r="F2417" s="26" t="s">
        <v>235</v>
      </c>
      <c r="G2417" s="108">
        <v>99329000</v>
      </c>
      <c r="H2417" s="15">
        <v>2027</v>
      </c>
    </row>
    <row r="2418" spans="2:8" hidden="1">
      <c r="B2418" s="94" t="s">
        <v>236</v>
      </c>
      <c r="C2418" s="18" t="s">
        <v>561</v>
      </c>
      <c r="D2418" s="18" t="s">
        <v>133</v>
      </c>
      <c r="E2418" s="26" t="s">
        <v>830</v>
      </c>
      <c r="F2418" s="26" t="s">
        <v>237</v>
      </c>
      <c r="G2418" s="108">
        <v>99329000</v>
      </c>
      <c r="H2418" s="15">
        <v>2027</v>
      </c>
    </row>
    <row r="2419" spans="2:8" ht="135" hidden="1">
      <c r="B2419" s="94" t="s">
        <v>831</v>
      </c>
      <c r="C2419" s="18" t="s">
        <v>561</v>
      </c>
      <c r="D2419" s="18" t="s">
        <v>133</v>
      </c>
      <c r="E2419" s="26" t="s">
        <v>832</v>
      </c>
      <c r="F2419" s="27"/>
      <c r="G2419" s="108">
        <v>8235000</v>
      </c>
      <c r="H2419" s="15">
        <v>2027</v>
      </c>
    </row>
    <row r="2420" spans="2:8" ht="33.75" hidden="1">
      <c r="B2420" s="94" t="s">
        <v>234</v>
      </c>
      <c r="C2420" s="18" t="s">
        <v>561</v>
      </c>
      <c r="D2420" s="18" t="s">
        <v>133</v>
      </c>
      <c r="E2420" s="26" t="s">
        <v>832</v>
      </c>
      <c r="F2420" s="26" t="s">
        <v>235</v>
      </c>
      <c r="G2420" s="108">
        <v>8235000</v>
      </c>
      <c r="H2420" s="15">
        <v>2027</v>
      </c>
    </row>
    <row r="2421" spans="2:8" ht="56.25" hidden="1">
      <c r="B2421" s="94" t="s">
        <v>610</v>
      </c>
      <c r="C2421" s="18" t="s">
        <v>561</v>
      </c>
      <c r="D2421" s="18" t="s">
        <v>133</v>
      </c>
      <c r="E2421" s="26" t="s">
        <v>832</v>
      </c>
      <c r="F2421" s="26" t="s">
        <v>611</v>
      </c>
      <c r="G2421" s="108">
        <v>8235000</v>
      </c>
      <c r="H2421" s="15">
        <v>2027</v>
      </c>
    </row>
    <row r="2422" spans="2:8" ht="90" hidden="1">
      <c r="B2422" s="94" t="s">
        <v>833</v>
      </c>
      <c r="C2422" s="18" t="s">
        <v>561</v>
      </c>
      <c r="D2422" s="18" t="s">
        <v>133</v>
      </c>
      <c r="E2422" s="26" t="s">
        <v>834</v>
      </c>
      <c r="F2422" s="27"/>
      <c r="G2422" s="108">
        <v>4226560</v>
      </c>
      <c r="H2422" s="15">
        <v>2027</v>
      </c>
    </row>
    <row r="2423" spans="2:8" ht="56.25" hidden="1">
      <c r="B2423" s="94" t="s">
        <v>835</v>
      </c>
      <c r="C2423" s="18" t="s">
        <v>561</v>
      </c>
      <c r="D2423" s="18" t="s">
        <v>133</v>
      </c>
      <c r="E2423" s="26" t="s">
        <v>836</v>
      </c>
      <c r="F2423" s="27"/>
      <c r="G2423" s="108">
        <v>2156560</v>
      </c>
      <c r="H2423" s="15">
        <v>2027</v>
      </c>
    </row>
    <row r="2424" spans="2:8" ht="33.75" hidden="1">
      <c r="B2424" s="94" t="s">
        <v>234</v>
      </c>
      <c r="C2424" s="18" t="s">
        <v>561</v>
      </c>
      <c r="D2424" s="18" t="s">
        <v>133</v>
      </c>
      <c r="E2424" s="26" t="s">
        <v>836</v>
      </c>
      <c r="F2424" s="26" t="s">
        <v>235</v>
      </c>
      <c r="G2424" s="108">
        <v>2156560</v>
      </c>
      <c r="H2424" s="15">
        <v>2027</v>
      </c>
    </row>
    <row r="2425" spans="2:8" hidden="1">
      <c r="B2425" s="94" t="s">
        <v>236</v>
      </c>
      <c r="C2425" s="18" t="s">
        <v>561</v>
      </c>
      <c r="D2425" s="18" t="s">
        <v>133</v>
      </c>
      <c r="E2425" s="26" t="s">
        <v>836</v>
      </c>
      <c r="F2425" s="26" t="s">
        <v>237</v>
      </c>
      <c r="G2425" s="108">
        <v>2156560</v>
      </c>
      <c r="H2425" s="15">
        <v>2027</v>
      </c>
    </row>
    <row r="2426" spans="2:8" ht="45" hidden="1">
      <c r="B2426" s="94" t="s">
        <v>837</v>
      </c>
      <c r="C2426" s="18" t="s">
        <v>561</v>
      </c>
      <c r="D2426" s="18" t="s">
        <v>133</v>
      </c>
      <c r="E2426" s="26" t="s">
        <v>838</v>
      </c>
      <c r="F2426" s="27"/>
      <c r="G2426" s="108">
        <v>2070000</v>
      </c>
      <c r="H2426" s="15">
        <v>2027</v>
      </c>
    </row>
    <row r="2427" spans="2:8" ht="33.75" hidden="1">
      <c r="B2427" s="94" t="s">
        <v>234</v>
      </c>
      <c r="C2427" s="18" t="s">
        <v>561</v>
      </c>
      <c r="D2427" s="18" t="s">
        <v>133</v>
      </c>
      <c r="E2427" s="26" t="s">
        <v>838</v>
      </c>
      <c r="F2427" s="26" t="s">
        <v>235</v>
      </c>
      <c r="G2427" s="108">
        <v>2070000</v>
      </c>
      <c r="H2427" s="15">
        <v>2027</v>
      </c>
    </row>
    <row r="2428" spans="2:8" hidden="1">
      <c r="B2428" s="94" t="s">
        <v>236</v>
      </c>
      <c r="C2428" s="18" t="s">
        <v>561</v>
      </c>
      <c r="D2428" s="18" t="s">
        <v>133</v>
      </c>
      <c r="E2428" s="26" t="s">
        <v>838</v>
      </c>
      <c r="F2428" s="26" t="s">
        <v>237</v>
      </c>
      <c r="G2428" s="108">
        <v>2070000</v>
      </c>
      <c r="H2428" s="15">
        <v>2027</v>
      </c>
    </row>
    <row r="2429" spans="2:8" hidden="1">
      <c r="B2429" s="94" t="s">
        <v>839</v>
      </c>
      <c r="C2429" s="18" t="s">
        <v>561</v>
      </c>
      <c r="D2429" s="18" t="s">
        <v>135</v>
      </c>
      <c r="E2429" s="26"/>
      <c r="F2429" s="19"/>
      <c r="G2429" s="108">
        <v>3359542540.7800002</v>
      </c>
      <c r="H2429" s="15">
        <v>2027</v>
      </c>
    </row>
    <row r="2430" spans="2:8" hidden="1">
      <c r="B2430" s="94" t="s">
        <v>195</v>
      </c>
      <c r="C2430" s="18" t="s">
        <v>561</v>
      </c>
      <c r="D2430" s="18" t="s">
        <v>135</v>
      </c>
      <c r="E2430" s="26" t="s">
        <v>196</v>
      </c>
      <c r="F2430" s="18"/>
      <c r="G2430" s="108">
        <v>3359542540.7800002</v>
      </c>
      <c r="H2430" s="15">
        <v>2027</v>
      </c>
    </row>
    <row r="2431" spans="2:8" hidden="1">
      <c r="B2431" s="94" t="s">
        <v>197</v>
      </c>
      <c r="C2431" s="18" t="s">
        <v>561</v>
      </c>
      <c r="D2431" s="18" t="s">
        <v>135</v>
      </c>
      <c r="E2431" s="26" t="s">
        <v>198</v>
      </c>
      <c r="F2431" s="26"/>
      <c r="G2431" s="108">
        <v>3359542540.7800002</v>
      </c>
      <c r="H2431" s="15">
        <v>2027</v>
      </c>
    </row>
    <row r="2432" spans="2:8" ht="33.75" hidden="1">
      <c r="B2432" s="94" t="s">
        <v>199</v>
      </c>
      <c r="C2432" s="18" t="s">
        <v>561</v>
      </c>
      <c r="D2432" s="18" t="s">
        <v>135</v>
      </c>
      <c r="E2432" s="26" t="s">
        <v>200</v>
      </c>
      <c r="F2432" s="27"/>
      <c r="G2432" s="108">
        <v>3063356760.7800002</v>
      </c>
      <c r="H2432" s="15">
        <v>2027</v>
      </c>
    </row>
    <row r="2433" spans="2:8" ht="33.75" hidden="1">
      <c r="B2433" s="94" t="s">
        <v>840</v>
      </c>
      <c r="C2433" s="18" t="s">
        <v>561</v>
      </c>
      <c r="D2433" s="18" t="s">
        <v>135</v>
      </c>
      <c r="E2433" s="26" t="s">
        <v>841</v>
      </c>
      <c r="F2433" s="27"/>
      <c r="G2433" s="108">
        <v>170924707</v>
      </c>
      <c r="H2433" s="15">
        <v>2027</v>
      </c>
    </row>
    <row r="2434" spans="2:8" ht="33.75" hidden="1">
      <c r="B2434" s="94" t="s">
        <v>157</v>
      </c>
      <c r="C2434" s="18" t="s">
        <v>561</v>
      </c>
      <c r="D2434" s="18" t="s">
        <v>135</v>
      </c>
      <c r="E2434" s="26" t="s">
        <v>841</v>
      </c>
      <c r="F2434" s="26" t="s">
        <v>158</v>
      </c>
      <c r="G2434" s="108">
        <v>56822662</v>
      </c>
      <c r="H2434" s="15">
        <v>2027</v>
      </c>
    </row>
    <row r="2435" spans="2:8" ht="33.75" hidden="1">
      <c r="B2435" s="94" t="s">
        <v>159</v>
      </c>
      <c r="C2435" s="18" t="s">
        <v>561</v>
      </c>
      <c r="D2435" s="18" t="s">
        <v>135</v>
      </c>
      <c r="E2435" s="26" t="s">
        <v>841</v>
      </c>
      <c r="F2435" s="26" t="s">
        <v>160</v>
      </c>
      <c r="G2435" s="108">
        <v>56822662</v>
      </c>
      <c r="H2435" s="15">
        <v>2027</v>
      </c>
    </row>
    <row r="2436" spans="2:8" ht="22.5" hidden="1">
      <c r="B2436" s="94" t="s">
        <v>575</v>
      </c>
      <c r="C2436" s="18" t="s">
        <v>561</v>
      </c>
      <c r="D2436" s="18" t="s">
        <v>135</v>
      </c>
      <c r="E2436" s="26" t="s">
        <v>841</v>
      </c>
      <c r="F2436" s="26" t="s">
        <v>576</v>
      </c>
      <c r="G2436" s="108">
        <v>7218819</v>
      </c>
      <c r="H2436" s="15">
        <v>2027</v>
      </c>
    </row>
    <row r="2437" spans="2:8" ht="33.75" hidden="1">
      <c r="B2437" s="94" t="s">
        <v>577</v>
      </c>
      <c r="C2437" s="18" t="s">
        <v>561</v>
      </c>
      <c r="D2437" s="18" t="s">
        <v>135</v>
      </c>
      <c r="E2437" s="26" t="s">
        <v>841</v>
      </c>
      <c r="F2437" s="26" t="s">
        <v>578</v>
      </c>
      <c r="G2437" s="108">
        <v>7218819</v>
      </c>
      <c r="H2437" s="15">
        <v>2027</v>
      </c>
    </row>
    <row r="2438" spans="2:8" ht="33.75" hidden="1">
      <c r="B2438" s="94" t="s">
        <v>234</v>
      </c>
      <c r="C2438" s="18" t="s">
        <v>561</v>
      </c>
      <c r="D2438" s="18" t="s">
        <v>135</v>
      </c>
      <c r="E2438" s="26" t="s">
        <v>841</v>
      </c>
      <c r="F2438" s="26" t="s">
        <v>235</v>
      </c>
      <c r="G2438" s="108">
        <v>106883226</v>
      </c>
      <c r="H2438" s="15">
        <v>2027</v>
      </c>
    </row>
    <row r="2439" spans="2:8" hidden="1">
      <c r="B2439" s="94" t="s">
        <v>236</v>
      </c>
      <c r="C2439" s="18" t="s">
        <v>561</v>
      </c>
      <c r="D2439" s="18" t="s">
        <v>135</v>
      </c>
      <c r="E2439" s="26" t="s">
        <v>841</v>
      </c>
      <c r="F2439" s="26" t="s">
        <v>237</v>
      </c>
      <c r="G2439" s="108">
        <v>106883226</v>
      </c>
      <c r="H2439" s="15">
        <v>2027</v>
      </c>
    </row>
    <row r="2440" spans="2:8" ht="33.75" hidden="1">
      <c r="B2440" s="94" t="s">
        <v>842</v>
      </c>
      <c r="C2440" s="18" t="s">
        <v>561</v>
      </c>
      <c r="D2440" s="18" t="s">
        <v>135</v>
      </c>
      <c r="E2440" s="26" t="s">
        <v>843</v>
      </c>
      <c r="F2440" s="27"/>
      <c r="G2440" s="108">
        <v>85260263.280000001</v>
      </c>
      <c r="H2440" s="15">
        <v>2027</v>
      </c>
    </row>
    <row r="2441" spans="2:8" ht="33.75" hidden="1">
      <c r="B2441" s="94" t="s">
        <v>234</v>
      </c>
      <c r="C2441" s="18" t="s">
        <v>561</v>
      </c>
      <c r="D2441" s="18" t="s">
        <v>135</v>
      </c>
      <c r="E2441" s="26" t="s">
        <v>843</v>
      </c>
      <c r="F2441" s="26" t="s">
        <v>235</v>
      </c>
      <c r="G2441" s="108">
        <v>85260263.280000001</v>
      </c>
      <c r="H2441" s="15">
        <v>2027</v>
      </c>
    </row>
    <row r="2442" spans="2:8" hidden="1">
      <c r="B2442" s="94" t="s">
        <v>377</v>
      </c>
      <c r="C2442" s="18" t="s">
        <v>561</v>
      </c>
      <c r="D2442" s="18" t="s">
        <v>135</v>
      </c>
      <c r="E2442" s="26" t="s">
        <v>843</v>
      </c>
      <c r="F2442" s="26" t="s">
        <v>378</v>
      </c>
      <c r="G2442" s="108">
        <v>19853273.48</v>
      </c>
      <c r="H2442" s="15">
        <v>2027</v>
      </c>
    </row>
    <row r="2443" spans="2:8" hidden="1">
      <c r="B2443" s="94" t="s">
        <v>236</v>
      </c>
      <c r="C2443" s="18" t="s">
        <v>561</v>
      </c>
      <c r="D2443" s="18" t="s">
        <v>135</v>
      </c>
      <c r="E2443" s="26" t="s">
        <v>843</v>
      </c>
      <c r="F2443" s="26" t="s">
        <v>237</v>
      </c>
      <c r="G2443" s="108">
        <v>65406989.799999997</v>
      </c>
      <c r="H2443" s="15">
        <v>2027</v>
      </c>
    </row>
    <row r="2444" spans="2:8" ht="78.75" hidden="1">
      <c r="B2444" s="94" t="s">
        <v>821</v>
      </c>
      <c r="C2444" s="18" t="s">
        <v>561</v>
      </c>
      <c r="D2444" s="18" t="s">
        <v>135</v>
      </c>
      <c r="E2444" s="26" t="s">
        <v>822</v>
      </c>
      <c r="F2444" s="27"/>
      <c r="G2444" s="108">
        <v>592561790.5</v>
      </c>
      <c r="H2444" s="15">
        <v>2027</v>
      </c>
    </row>
    <row r="2445" spans="2:8" ht="33.75" hidden="1">
      <c r="B2445" s="94" t="s">
        <v>234</v>
      </c>
      <c r="C2445" s="18" t="s">
        <v>561</v>
      </c>
      <c r="D2445" s="18" t="s">
        <v>135</v>
      </c>
      <c r="E2445" s="26" t="s">
        <v>822</v>
      </c>
      <c r="F2445" s="26" t="s">
        <v>235</v>
      </c>
      <c r="G2445" s="108">
        <v>592561790.5</v>
      </c>
      <c r="H2445" s="15">
        <v>2027</v>
      </c>
    </row>
    <row r="2446" spans="2:8" hidden="1">
      <c r="B2446" s="94" t="s">
        <v>377</v>
      </c>
      <c r="C2446" s="18" t="s">
        <v>561</v>
      </c>
      <c r="D2446" s="18" t="s">
        <v>135</v>
      </c>
      <c r="E2446" s="26" t="s">
        <v>822</v>
      </c>
      <c r="F2446" s="26" t="s">
        <v>378</v>
      </c>
      <c r="G2446" s="108">
        <v>201972239.09999999</v>
      </c>
      <c r="H2446" s="15">
        <v>2027</v>
      </c>
    </row>
    <row r="2447" spans="2:8" hidden="1">
      <c r="B2447" s="94" t="s">
        <v>236</v>
      </c>
      <c r="C2447" s="18" t="s">
        <v>561</v>
      </c>
      <c r="D2447" s="18" t="s">
        <v>135</v>
      </c>
      <c r="E2447" s="26" t="s">
        <v>822</v>
      </c>
      <c r="F2447" s="26" t="s">
        <v>237</v>
      </c>
      <c r="G2447" s="108">
        <v>390589551.39999998</v>
      </c>
      <c r="H2447" s="15">
        <v>2027</v>
      </c>
    </row>
    <row r="2448" spans="2:8" ht="213.75" hidden="1">
      <c r="B2448" s="94" t="s">
        <v>823</v>
      </c>
      <c r="C2448" s="18" t="s">
        <v>561</v>
      </c>
      <c r="D2448" s="18" t="s">
        <v>135</v>
      </c>
      <c r="E2448" s="26" t="s">
        <v>824</v>
      </c>
      <c r="F2448" s="27"/>
      <c r="G2448" s="108">
        <v>2037748000</v>
      </c>
      <c r="H2448" s="15">
        <v>2027</v>
      </c>
    </row>
    <row r="2449" spans="2:8" ht="33.75" hidden="1">
      <c r="B2449" s="94" t="s">
        <v>234</v>
      </c>
      <c r="C2449" s="18" t="s">
        <v>561</v>
      </c>
      <c r="D2449" s="18" t="s">
        <v>135</v>
      </c>
      <c r="E2449" s="26" t="s">
        <v>824</v>
      </c>
      <c r="F2449" s="26" t="s">
        <v>235</v>
      </c>
      <c r="G2449" s="108">
        <v>2037748000</v>
      </c>
      <c r="H2449" s="15">
        <v>2027</v>
      </c>
    </row>
    <row r="2450" spans="2:8" hidden="1">
      <c r="B2450" s="94" t="s">
        <v>377</v>
      </c>
      <c r="C2450" s="18" t="s">
        <v>561</v>
      </c>
      <c r="D2450" s="18" t="s">
        <v>135</v>
      </c>
      <c r="E2450" s="26" t="s">
        <v>824</v>
      </c>
      <c r="F2450" s="26" t="s">
        <v>378</v>
      </c>
      <c r="G2450" s="108">
        <v>696985000</v>
      </c>
      <c r="H2450" s="15">
        <v>2027</v>
      </c>
    </row>
    <row r="2451" spans="2:8" hidden="1">
      <c r="B2451" s="94" t="s">
        <v>236</v>
      </c>
      <c r="C2451" s="18" t="s">
        <v>561</v>
      </c>
      <c r="D2451" s="18" t="s">
        <v>135</v>
      </c>
      <c r="E2451" s="26" t="s">
        <v>824</v>
      </c>
      <c r="F2451" s="26" t="s">
        <v>237</v>
      </c>
      <c r="G2451" s="108">
        <v>1340763000</v>
      </c>
      <c r="H2451" s="15">
        <v>2027</v>
      </c>
    </row>
    <row r="2452" spans="2:8" ht="191.25" hidden="1">
      <c r="B2452" s="94" t="s">
        <v>825</v>
      </c>
      <c r="C2452" s="18" t="s">
        <v>561</v>
      </c>
      <c r="D2452" s="18" t="s">
        <v>135</v>
      </c>
      <c r="E2452" s="26" t="s">
        <v>826</v>
      </c>
      <c r="F2452" s="27"/>
      <c r="G2452" s="108">
        <v>47143000</v>
      </c>
      <c r="H2452" s="15">
        <v>2027</v>
      </c>
    </row>
    <row r="2453" spans="2:8" ht="33.75" hidden="1">
      <c r="B2453" s="94" t="s">
        <v>234</v>
      </c>
      <c r="C2453" s="18" t="s">
        <v>561</v>
      </c>
      <c r="D2453" s="18" t="s">
        <v>135</v>
      </c>
      <c r="E2453" s="26" t="s">
        <v>826</v>
      </c>
      <c r="F2453" s="26" t="s">
        <v>235</v>
      </c>
      <c r="G2453" s="108">
        <v>47143000</v>
      </c>
      <c r="H2453" s="15">
        <v>2027</v>
      </c>
    </row>
    <row r="2454" spans="2:8" ht="56.25" hidden="1">
      <c r="B2454" s="94" t="s">
        <v>610</v>
      </c>
      <c r="C2454" s="18" t="s">
        <v>561</v>
      </c>
      <c r="D2454" s="18" t="s">
        <v>135</v>
      </c>
      <c r="E2454" s="26" t="s">
        <v>826</v>
      </c>
      <c r="F2454" s="26" t="s">
        <v>611</v>
      </c>
      <c r="G2454" s="108">
        <v>47143000</v>
      </c>
      <c r="H2454" s="15">
        <v>2027</v>
      </c>
    </row>
    <row r="2455" spans="2:8" ht="56.25" hidden="1">
      <c r="B2455" s="94" t="s">
        <v>827</v>
      </c>
      <c r="C2455" s="18" t="s">
        <v>561</v>
      </c>
      <c r="D2455" s="18" t="s">
        <v>135</v>
      </c>
      <c r="E2455" s="26" t="s">
        <v>828</v>
      </c>
      <c r="F2455" s="27"/>
      <c r="G2455" s="108">
        <v>17148000</v>
      </c>
      <c r="H2455" s="15">
        <v>2027</v>
      </c>
    </row>
    <row r="2456" spans="2:8" ht="22.5" hidden="1">
      <c r="B2456" s="94" t="s">
        <v>575</v>
      </c>
      <c r="C2456" s="18" t="s">
        <v>561</v>
      </c>
      <c r="D2456" s="18" t="s">
        <v>135</v>
      </c>
      <c r="E2456" s="26" t="s">
        <v>828</v>
      </c>
      <c r="F2456" s="26" t="s">
        <v>576</v>
      </c>
      <c r="G2456" s="108">
        <v>8350000</v>
      </c>
      <c r="H2456" s="15">
        <v>2027</v>
      </c>
    </row>
    <row r="2457" spans="2:8" ht="33.75" hidden="1">
      <c r="B2457" s="94" t="s">
        <v>577</v>
      </c>
      <c r="C2457" s="18" t="s">
        <v>561</v>
      </c>
      <c r="D2457" s="18" t="s">
        <v>135</v>
      </c>
      <c r="E2457" s="26" t="s">
        <v>828</v>
      </c>
      <c r="F2457" s="26" t="s">
        <v>578</v>
      </c>
      <c r="G2457" s="108">
        <v>8350000</v>
      </c>
      <c r="H2457" s="15">
        <v>2027</v>
      </c>
    </row>
    <row r="2458" spans="2:8" ht="33.75" hidden="1">
      <c r="B2458" s="94" t="s">
        <v>234</v>
      </c>
      <c r="C2458" s="18" t="s">
        <v>561</v>
      </c>
      <c r="D2458" s="18" t="s">
        <v>135</v>
      </c>
      <c r="E2458" s="26" t="s">
        <v>828</v>
      </c>
      <c r="F2458" s="26" t="s">
        <v>235</v>
      </c>
      <c r="G2458" s="108">
        <v>8798000</v>
      </c>
      <c r="H2458" s="15">
        <v>2027</v>
      </c>
    </row>
    <row r="2459" spans="2:8" hidden="1">
      <c r="B2459" s="94" t="s">
        <v>377</v>
      </c>
      <c r="C2459" s="18" t="s">
        <v>561</v>
      </c>
      <c r="D2459" s="18" t="s">
        <v>135</v>
      </c>
      <c r="E2459" s="26" t="s">
        <v>828</v>
      </c>
      <c r="F2459" s="26" t="s">
        <v>378</v>
      </c>
      <c r="G2459" s="108">
        <v>2798000</v>
      </c>
      <c r="H2459" s="15">
        <v>2027</v>
      </c>
    </row>
    <row r="2460" spans="2:8" hidden="1">
      <c r="B2460" s="94" t="s">
        <v>236</v>
      </c>
      <c r="C2460" s="18" t="s">
        <v>561</v>
      </c>
      <c r="D2460" s="18" t="s">
        <v>135</v>
      </c>
      <c r="E2460" s="26" t="s">
        <v>828</v>
      </c>
      <c r="F2460" s="26" t="s">
        <v>237</v>
      </c>
      <c r="G2460" s="108">
        <v>6000000</v>
      </c>
      <c r="H2460" s="15">
        <v>2027</v>
      </c>
    </row>
    <row r="2461" spans="2:8" ht="101.25" hidden="1">
      <c r="B2461" s="94" t="s">
        <v>844</v>
      </c>
      <c r="C2461" s="18" t="s">
        <v>561</v>
      </c>
      <c r="D2461" s="18" t="s">
        <v>135</v>
      </c>
      <c r="E2461" s="26" t="s">
        <v>845</v>
      </c>
      <c r="F2461" s="27"/>
      <c r="G2461" s="108">
        <v>0</v>
      </c>
      <c r="H2461" s="15">
        <v>2027</v>
      </c>
    </row>
    <row r="2462" spans="2:8" ht="33.75" hidden="1">
      <c r="B2462" s="94" t="s">
        <v>234</v>
      </c>
      <c r="C2462" s="18" t="s">
        <v>561</v>
      </c>
      <c r="D2462" s="18" t="s">
        <v>135</v>
      </c>
      <c r="E2462" s="26" t="s">
        <v>845</v>
      </c>
      <c r="F2462" s="26" t="s">
        <v>235</v>
      </c>
      <c r="G2462" s="108">
        <v>0</v>
      </c>
      <c r="H2462" s="15">
        <v>2027</v>
      </c>
    </row>
    <row r="2463" spans="2:8" hidden="1">
      <c r="B2463" s="94" t="s">
        <v>377</v>
      </c>
      <c r="C2463" s="18" t="s">
        <v>561</v>
      </c>
      <c r="D2463" s="18" t="s">
        <v>135</v>
      </c>
      <c r="E2463" s="26" t="s">
        <v>845</v>
      </c>
      <c r="F2463" s="26" t="s">
        <v>378</v>
      </c>
      <c r="G2463" s="108">
        <v>0</v>
      </c>
      <c r="H2463" s="15">
        <v>2027</v>
      </c>
    </row>
    <row r="2464" spans="2:8" hidden="1">
      <c r="B2464" s="94" t="s">
        <v>236</v>
      </c>
      <c r="C2464" s="18" t="s">
        <v>561</v>
      </c>
      <c r="D2464" s="18" t="s">
        <v>135</v>
      </c>
      <c r="E2464" s="26" t="s">
        <v>845</v>
      </c>
      <c r="F2464" s="26" t="s">
        <v>237</v>
      </c>
      <c r="G2464" s="108">
        <v>0</v>
      </c>
      <c r="H2464" s="15">
        <v>2027</v>
      </c>
    </row>
    <row r="2465" spans="2:8" ht="67.5" hidden="1">
      <c r="B2465" s="94" t="s">
        <v>829</v>
      </c>
      <c r="C2465" s="18" t="s">
        <v>561</v>
      </c>
      <c r="D2465" s="18" t="s">
        <v>135</v>
      </c>
      <c r="E2465" s="26" t="s">
        <v>830</v>
      </c>
      <c r="F2465" s="27"/>
      <c r="G2465" s="108">
        <v>112571000</v>
      </c>
      <c r="H2465" s="15">
        <v>2027</v>
      </c>
    </row>
    <row r="2466" spans="2:8" ht="33.75" hidden="1">
      <c r="B2466" s="94" t="s">
        <v>234</v>
      </c>
      <c r="C2466" s="18" t="s">
        <v>561</v>
      </c>
      <c r="D2466" s="18" t="s">
        <v>135</v>
      </c>
      <c r="E2466" s="26" t="s">
        <v>830</v>
      </c>
      <c r="F2466" s="26" t="s">
        <v>235</v>
      </c>
      <c r="G2466" s="108">
        <v>112571000</v>
      </c>
      <c r="H2466" s="15">
        <v>2027</v>
      </c>
    </row>
    <row r="2467" spans="2:8" hidden="1">
      <c r="B2467" s="94" t="s">
        <v>377</v>
      </c>
      <c r="C2467" s="18" t="s">
        <v>561</v>
      </c>
      <c r="D2467" s="18" t="s">
        <v>135</v>
      </c>
      <c r="E2467" s="26" t="s">
        <v>830</v>
      </c>
      <c r="F2467" s="26" t="s">
        <v>378</v>
      </c>
      <c r="G2467" s="108">
        <v>36000000</v>
      </c>
      <c r="H2467" s="15">
        <v>2027</v>
      </c>
    </row>
    <row r="2468" spans="2:8" hidden="1">
      <c r="B2468" s="94" t="s">
        <v>236</v>
      </c>
      <c r="C2468" s="18" t="s">
        <v>561</v>
      </c>
      <c r="D2468" s="18" t="s">
        <v>135</v>
      </c>
      <c r="E2468" s="26" t="s">
        <v>830</v>
      </c>
      <c r="F2468" s="26" t="s">
        <v>237</v>
      </c>
      <c r="G2468" s="108">
        <v>76571000</v>
      </c>
      <c r="H2468" s="15">
        <v>2027</v>
      </c>
    </row>
    <row r="2469" spans="2:8" ht="90" hidden="1">
      <c r="B2469" s="94" t="s">
        <v>833</v>
      </c>
      <c r="C2469" s="18" t="s">
        <v>561</v>
      </c>
      <c r="D2469" s="18" t="s">
        <v>135</v>
      </c>
      <c r="E2469" s="26" t="s">
        <v>834</v>
      </c>
      <c r="F2469" s="27"/>
      <c r="G2469" s="108">
        <v>176660780</v>
      </c>
      <c r="H2469" s="15">
        <v>2027</v>
      </c>
    </row>
    <row r="2470" spans="2:8" ht="101.25" hidden="1">
      <c r="B2470" s="94" t="s">
        <v>846</v>
      </c>
      <c r="C2470" s="18" t="s">
        <v>561</v>
      </c>
      <c r="D2470" s="18" t="s">
        <v>135</v>
      </c>
      <c r="E2470" s="26" t="s">
        <v>847</v>
      </c>
      <c r="F2470" s="27"/>
      <c r="G2470" s="108">
        <v>2546000</v>
      </c>
      <c r="H2470" s="15">
        <v>2027</v>
      </c>
    </row>
    <row r="2471" spans="2:8" ht="33.75" hidden="1">
      <c r="B2471" s="94" t="s">
        <v>234</v>
      </c>
      <c r="C2471" s="18" t="s">
        <v>561</v>
      </c>
      <c r="D2471" s="18" t="s">
        <v>135</v>
      </c>
      <c r="E2471" s="26" t="s">
        <v>847</v>
      </c>
      <c r="F2471" s="26" t="s">
        <v>235</v>
      </c>
      <c r="G2471" s="108">
        <v>2546000</v>
      </c>
      <c r="H2471" s="15">
        <v>2027</v>
      </c>
    </row>
    <row r="2472" spans="2:8" ht="56.25" hidden="1">
      <c r="B2472" s="94" t="s">
        <v>610</v>
      </c>
      <c r="C2472" s="18" t="s">
        <v>561</v>
      </c>
      <c r="D2472" s="18" t="s">
        <v>135</v>
      </c>
      <c r="E2472" s="26" t="s">
        <v>847</v>
      </c>
      <c r="F2472" s="26" t="s">
        <v>611</v>
      </c>
      <c r="G2472" s="108">
        <v>2546000</v>
      </c>
      <c r="H2472" s="15">
        <v>2027</v>
      </c>
    </row>
    <row r="2473" spans="2:8" ht="112.5" hidden="1">
      <c r="B2473" s="94" t="s">
        <v>848</v>
      </c>
      <c r="C2473" s="18" t="s">
        <v>561</v>
      </c>
      <c r="D2473" s="18" t="s">
        <v>135</v>
      </c>
      <c r="E2473" s="26" t="s">
        <v>849</v>
      </c>
      <c r="F2473" s="27"/>
      <c r="G2473" s="108">
        <v>167864780</v>
      </c>
      <c r="H2473" s="15">
        <v>2027</v>
      </c>
    </row>
    <row r="2474" spans="2:8" ht="33.75" hidden="1">
      <c r="B2474" s="94" t="s">
        <v>157</v>
      </c>
      <c r="C2474" s="18" t="s">
        <v>561</v>
      </c>
      <c r="D2474" s="18" t="s">
        <v>135</v>
      </c>
      <c r="E2474" s="26" t="s">
        <v>849</v>
      </c>
      <c r="F2474" s="26" t="s">
        <v>158</v>
      </c>
      <c r="G2474" s="108">
        <v>48302926</v>
      </c>
      <c r="H2474" s="15">
        <v>2027</v>
      </c>
    </row>
    <row r="2475" spans="2:8" ht="33.75" hidden="1">
      <c r="B2475" s="94" t="s">
        <v>159</v>
      </c>
      <c r="C2475" s="18" t="s">
        <v>561</v>
      </c>
      <c r="D2475" s="18" t="s">
        <v>135</v>
      </c>
      <c r="E2475" s="26" t="s">
        <v>849</v>
      </c>
      <c r="F2475" s="26" t="s">
        <v>160</v>
      </c>
      <c r="G2475" s="108">
        <v>48302926</v>
      </c>
      <c r="H2475" s="15">
        <v>2027</v>
      </c>
    </row>
    <row r="2476" spans="2:8" ht="33.75" hidden="1">
      <c r="B2476" s="94" t="s">
        <v>234</v>
      </c>
      <c r="C2476" s="18" t="s">
        <v>561</v>
      </c>
      <c r="D2476" s="18" t="s">
        <v>135</v>
      </c>
      <c r="E2476" s="26" t="s">
        <v>849</v>
      </c>
      <c r="F2476" s="26" t="s">
        <v>235</v>
      </c>
      <c r="G2476" s="108">
        <v>119561854</v>
      </c>
      <c r="H2476" s="15">
        <v>2027</v>
      </c>
    </row>
    <row r="2477" spans="2:8" hidden="1">
      <c r="B2477" s="94" t="s">
        <v>236</v>
      </c>
      <c r="C2477" s="18" t="s">
        <v>561</v>
      </c>
      <c r="D2477" s="18" t="s">
        <v>135</v>
      </c>
      <c r="E2477" s="26" t="s">
        <v>849</v>
      </c>
      <c r="F2477" s="26" t="s">
        <v>237</v>
      </c>
      <c r="G2477" s="108">
        <v>119561854</v>
      </c>
      <c r="H2477" s="15">
        <v>2027</v>
      </c>
    </row>
    <row r="2478" spans="2:8" ht="45" hidden="1">
      <c r="B2478" s="94" t="s">
        <v>850</v>
      </c>
      <c r="C2478" s="18" t="s">
        <v>561</v>
      </c>
      <c r="D2478" s="18" t="s">
        <v>135</v>
      </c>
      <c r="E2478" s="26" t="s">
        <v>851</v>
      </c>
      <c r="F2478" s="27"/>
      <c r="G2478" s="108">
        <v>6250000</v>
      </c>
      <c r="H2478" s="15">
        <v>2027</v>
      </c>
    </row>
    <row r="2479" spans="2:8" ht="33.75" hidden="1">
      <c r="B2479" s="94" t="s">
        <v>157</v>
      </c>
      <c r="C2479" s="18" t="s">
        <v>561</v>
      </c>
      <c r="D2479" s="18" t="s">
        <v>135</v>
      </c>
      <c r="E2479" s="26" t="s">
        <v>851</v>
      </c>
      <c r="F2479" s="26" t="s">
        <v>158</v>
      </c>
      <c r="G2479" s="108">
        <v>6250000</v>
      </c>
      <c r="H2479" s="15">
        <v>2027</v>
      </c>
    </row>
    <row r="2480" spans="2:8" ht="33.75" hidden="1">
      <c r="B2480" s="94" t="s">
        <v>159</v>
      </c>
      <c r="C2480" s="18" t="s">
        <v>561</v>
      </c>
      <c r="D2480" s="18" t="s">
        <v>135</v>
      </c>
      <c r="E2480" s="26" t="s">
        <v>851</v>
      </c>
      <c r="F2480" s="26" t="s">
        <v>160</v>
      </c>
      <c r="G2480" s="108">
        <v>6250000</v>
      </c>
      <c r="H2480" s="15">
        <v>2027</v>
      </c>
    </row>
    <row r="2481" spans="2:8" ht="78.75" hidden="1">
      <c r="B2481" s="94" t="s">
        <v>852</v>
      </c>
      <c r="C2481" s="18" t="s">
        <v>561</v>
      </c>
      <c r="D2481" s="18" t="s">
        <v>135</v>
      </c>
      <c r="E2481" s="26" t="s">
        <v>853</v>
      </c>
      <c r="F2481" s="27"/>
      <c r="G2481" s="108">
        <v>13751000</v>
      </c>
      <c r="H2481" s="15">
        <v>2027</v>
      </c>
    </row>
    <row r="2482" spans="2:8" ht="101.25" hidden="1">
      <c r="B2482" s="94" t="s">
        <v>854</v>
      </c>
      <c r="C2482" s="18" t="s">
        <v>561</v>
      </c>
      <c r="D2482" s="18" t="s">
        <v>135</v>
      </c>
      <c r="E2482" s="26" t="s">
        <v>855</v>
      </c>
      <c r="F2482" s="27"/>
      <c r="G2482" s="108">
        <v>13751000</v>
      </c>
      <c r="H2482" s="15">
        <v>2027</v>
      </c>
    </row>
    <row r="2483" spans="2:8" ht="33.75" hidden="1">
      <c r="B2483" s="94" t="s">
        <v>157</v>
      </c>
      <c r="C2483" s="18" t="s">
        <v>561</v>
      </c>
      <c r="D2483" s="18" t="s">
        <v>135</v>
      </c>
      <c r="E2483" s="26" t="s">
        <v>855</v>
      </c>
      <c r="F2483" s="26" t="s">
        <v>158</v>
      </c>
      <c r="G2483" s="108">
        <v>13751000</v>
      </c>
      <c r="H2483" s="15">
        <v>2027</v>
      </c>
    </row>
    <row r="2484" spans="2:8" ht="33.75" hidden="1">
      <c r="B2484" s="94" t="s">
        <v>159</v>
      </c>
      <c r="C2484" s="18" t="s">
        <v>561</v>
      </c>
      <c r="D2484" s="18" t="s">
        <v>135</v>
      </c>
      <c r="E2484" s="26" t="s">
        <v>855</v>
      </c>
      <c r="F2484" s="26" t="s">
        <v>160</v>
      </c>
      <c r="G2484" s="108">
        <v>13751000</v>
      </c>
      <c r="H2484" s="15">
        <v>2027</v>
      </c>
    </row>
    <row r="2485" spans="2:8" ht="22.5" hidden="1">
      <c r="B2485" s="94" t="s">
        <v>856</v>
      </c>
      <c r="C2485" s="18" t="s">
        <v>561</v>
      </c>
      <c r="D2485" s="18" t="s">
        <v>135</v>
      </c>
      <c r="E2485" s="26" t="s">
        <v>857</v>
      </c>
      <c r="F2485" s="27"/>
      <c r="G2485" s="108">
        <v>105774000</v>
      </c>
      <c r="H2485" s="15">
        <v>2027</v>
      </c>
    </row>
    <row r="2486" spans="2:8" ht="112.5" hidden="1">
      <c r="B2486" s="94" t="s">
        <v>858</v>
      </c>
      <c r="C2486" s="18" t="s">
        <v>561</v>
      </c>
      <c r="D2486" s="18" t="s">
        <v>135</v>
      </c>
      <c r="E2486" s="26" t="s">
        <v>859</v>
      </c>
      <c r="F2486" s="27"/>
      <c r="G2486" s="108">
        <v>105774000</v>
      </c>
      <c r="H2486" s="15">
        <v>2027</v>
      </c>
    </row>
    <row r="2487" spans="2:8" ht="33.75" hidden="1">
      <c r="B2487" s="94" t="s">
        <v>234</v>
      </c>
      <c r="C2487" s="18" t="s">
        <v>561</v>
      </c>
      <c r="D2487" s="18" t="s">
        <v>135</v>
      </c>
      <c r="E2487" s="26" t="s">
        <v>859</v>
      </c>
      <c r="F2487" s="26" t="s">
        <v>235</v>
      </c>
      <c r="G2487" s="108">
        <v>105774000</v>
      </c>
      <c r="H2487" s="15">
        <v>2027</v>
      </c>
    </row>
    <row r="2488" spans="2:8" hidden="1">
      <c r="B2488" s="94" t="s">
        <v>377</v>
      </c>
      <c r="C2488" s="18" t="s">
        <v>561</v>
      </c>
      <c r="D2488" s="18" t="s">
        <v>135</v>
      </c>
      <c r="E2488" s="26" t="s">
        <v>859</v>
      </c>
      <c r="F2488" s="26" t="s">
        <v>378</v>
      </c>
      <c r="G2488" s="108">
        <v>42770460</v>
      </c>
      <c r="H2488" s="15">
        <v>2027</v>
      </c>
    </row>
    <row r="2489" spans="2:8" hidden="1">
      <c r="B2489" s="94" t="s">
        <v>236</v>
      </c>
      <c r="C2489" s="18" t="s">
        <v>561</v>
      </c>
      <c r="D2489" s="18" t="s">
        <v>135</v>
      </c>
      <c r="E2489" s="26" t="s">
        <v>859</v>
      </c>
      <c r="F2489" s="26" t="s">
        <v>237</v>
      </c>
      <c r="G2489" s="108">
        <v>63003540</v>
      </c>
      <c r="H2489" s="15">
        <v>2027</v>
      </c>
    </row>
    <row r="2490" spans="2:8" hidden="1">
      <c r="B2490" s="94" t="s">
        <v>719</v>
      </c>
      <c r="C2490" s="18" t="s">
        <v>561</v>
      </c>
      <c r="D2490" s="18" t="s">
        <v>269</v>
      </c>
      <c r="E2490" s="26"/>
      <c r="F2490" s="19"/>
      <c r="G2490" s="108">
        <v>755572158.86000001</v>
      </c>
      <c r="H2490" s="15">
        <v>2027</v>
      </c>
    </row>
    <row r="2491" spans="2:8" ht="22.5" hidden="1">
      <c r="B2491" s="94" t="s">
        <v>720</v>
      </c>
      <c r="C2491" s="18" t="s">
        <v>561</v>
      </c>
      <c r="D2491" s="18" t="s">
        <v>269</v>
      </c>
      <c r="E2491" s="26" t="s">
        <v>721</v>
      </c>
      <c r="F2491" s="18"/>
      <c r="G2491" s="108">
        <v>421729610</v>
      </c>
      <c r="H2491" s="15">
        <v>2027</v>
      </c>
    </row>
    <row r="2492" spans="2:8" ht="22.5" hidden="1">
      <c r="B2492" s="94" t="s">
        <v>722</v>
      </c>
      <c r="C2492" s="18" t="s">
        <v>561</v>
      </c>
      <c r="D2492" s="18" t="s">
        <v>269</v>
      </c>
      <c r="E2492" s="26" t="s">
        <v>723</v>
      </c>
      <c r="F2492" s="26"/>
      <c r="G2492" s="108">
        <v>421729610</v>
      </c>
      <c r="H2492" s="15">
        <v>2027</v>
      </c>
    </row>
    <row r="2493" spans="2:8" ht="45" hidden="1">
      <c r="B2493" s="94" t="s">
        <v>724</v>
      </c>
      <c r="C2493" s="18" t="s">
        <v>561</v>
      </c>
      <c r="D2493" s="18" t="s">
        <v>269</v>
      </c>
      <c r="E2493" s="26" t="s">
        <v>725</v>
      </c>
      <c r="F2493" s="27"/>
      <c r="G2493" s="108">
        <v>408666690</v>
      </c>
      <c r="H2493" s="15">
        <v>2027</v>
      </c>
    </row>
    <row r="2494" spans="2:8" ht="45" hidden="1">
      <c r="B2494" s="94" t="s">
        <v>726</v>
      </c>
      <c r="C2494" s="18" t="s">
        <v>561</v>
      </c>
      <c r="D2494" s="18" t="s">
        <v>269</v>
      </c>
      <c r="E2494" s="26" t="s">
        <v>727</v>
      </c>
      <c r="F2494" s="27"/>
      <c r="G2494" s="108">
        <v>408666690</v>
      </c>
      <c r="H2494" s="15">
        <v>2027</v>
      </c>
    </row>
    <row r="2495" spans="2:8" ht="33.75" hidden="1">
      <c r="B2495" s="94" t="s">
        <v>234</v>
      </c>
      <c r="C2495" s="18" t="s">
        <v>561</v>
      </c>
      <c r="D2495" s="18" t="s">
        <v>269</v>
      </c>
      <c r="E2495" s="26" t="s">
        <v>727</v>
      </c>
      <c r="F2495" s="26" t="s">
        <v>235</v>
      </c>
      <c r="G2495" s="108">
        <v>408666690</v>
      </c>
      <c r="H2495" s="15">
        <v>2027</v>
      </c>
    </row>
    <row r="2496" spans="2:8" hidden="1">
      <c r="B2496" s="94" t="s">
        <v>377</v>
      </c>
      <c r="C2496" s="18" t="s">
        <v>561</v>
      </c>
      <c r="D2496" s="18" t="s">
        <v>269</v>
      </c>
      <c r="E2496" s="26" t="s">
        <v>727</v>
      </c>
      <c r="F2496" s="26" t="s">
        <v>378</v>
      </c>
      <c r="G2496" s="108">
        <v>272006340</v>
      </c>
      <c r="H2496" s="15">
        <v>2027</v>
      </c>
    </row>
    <row r="2497" spans="2:8" hidden="1">
      <c r="B2497" s="94" t="s">
        <v>236</v>
      </c>
      <c r="C2497" s="18" t="s">
        <v>561</v>
      </c>
      <c r="D2497" s="18" t="s">
        <v>269</v>
      </c>
      <c r="E2497" s="26" t="s">
        <v>727</v>
      </c>
      <c r="F2497" s="26" t="s">
        <v>237</v>
      </c>
      <c r="G2497" s="108">
        <v>136660350</v>
      </c>
      <c r="H2497" s="15">
        <v>2027</v>
      </c>
    </row>
    <row r="2498" spans="2:8" ht="45" hidden="1">
      <c r="B2498" s="94" t="s">
        <v>728</v>
      </c>
      <c r="C2498" s="18" t="s">
        <v>561</v>
      </c>
      <c r="D2498" s="18" t="s">
        <v>269</v>
      </c>
      <c r="E2498" s="26" t="s">
        <v>729</v>
      </c>
      <c r="F2498" s="27"/>
      <c r="G2498" s="108">
        <v>0</v>
      </c>
      <c r="H2498" s="15">
        <v>2027</v>
      </c>
    </row>
    <row r="2499" spans="2:8" ht="45" hidden="1">
      <c r="B2499" s="94" t="s">
        <v>730</v>
      </c>
      <c r="C2499" s="18" t="s">
        <v>561</v>
      </c>
      <c r="D2499" s="18" t="s">
        <v>269</v>
      </c>
      <c r="E2499" s="26" t="s">
        <v>731</v>
      </c>
      <c r="F2499" s="27"/>
      <c r="G2499" s="108">
        <v>0</v>
      </c>
      <c r="H2499" s="15">
        <v>2027</v>
      </c>
    </row>
    <row r="2500" spans="2:8" ht="33.75" hidden="1">
      <c r="B2500" s="94" t="s">
        <v>234</v>
      </c>
      <c r="C2500" s="18" t="s">
        <v>561</v>
      </c>
      <c r="D2500" s="18" t="s">
        <v>269</v>
      </c>
      <c r="E2500" s="26" t="s">
        <v>731</v>
      </c>
      <c r="F2500" s="26" t="s">
        <v>235</v>
      </c>
      <c r="G2500" s="108">
        <v>0</v>
      </c>
      <c r="H2500" s="15">
        <v>2027</v>
      </c>
    </row>
    <row r="2501" spans="2:8" hidden="1">
      <c r="B2501" s="94" t="s">
        <v>377</v>
      </c>
      <c r="C2501" s="18" t="s">
        <v>561</v>
      </c>
      <c r="D2501" s="18" t="s">
        <v>269</v>
      </c>
      <c r="E2501" s="26" t="s">
        <v>731</v>
      </c>
      <c r="F2501" s="26" t="s">
        <v>378</v>
      </c>
      <c r="G2501" s="108">
        <v>0</v>
      </c>
      <c r="H2501" s="15">
        <v>2027</v>
      </c>
    </row>
    <row r="2502" spans="2:8" hidden="1">
      <c r="B2502" s="94" t="s">
        <v>236</v>
      </c>
      <c r="C2502" s="18" t="s">
        <v>561</v>
      </c>
      <c r="D2502" s="18" t="s">
        <v>269</v>
      </c>
      <c r="E2502" s="26" t="s">
        <v>731</v>
      </c>
      <c r="F2502" s="26" t="s">
        <v>237</v>
      </c>
      <c r="G2502" s="108">
        <v>0</v>
      </c>
      <c r="H2502" s="15">
        <v>2027</v>
      </c>
    </row>
    <row r="2503" spans="2:8" ht="45" hidden="1">
      <c r="B2503" s="94" t="s">
        <v>732</v>
      </c>
      <c r="C2503" s="18" t="s">
        <v>561</v>
      </c>
      <c r="D2503" s="18" t="s">
        <v>269</v>
      </c>
      <c r="E2503" s="26" t="s">
        <v>733</v>
      </c>
      <c r="F2503" s="27"/>
      <c r="G2503" s="108">
        <v>0</v>
      </c>
      <c r="H2503" s="15">
        <v>2027</v>
      </c>
    </row>
    <row r="2504" spans="2:8" ht="45" hidden="1">
      <c r="B2504" s="94" t="s">
        <v>734</v>
      </c>
      <c r="C2504" s="18" t="s">
        <v>561</v>
      </c>
      <c r="D2504" s="18" t="s">
        <v>269</v>
      </c>
      <c r="E2504" s="26" t="s">
        <v>735</v>
      </c>
      <c r="F2504" s="27"/>
      <c r="G2504" s="108">
        <v>0</v>
      </c>
      <c r="H2504" s="15">
        <v>2027</v>
      </c>
    </row>
    <row r="2505" spans="2:8" ht="33.75" hidden="1">
      <c r="B2505" s="94" t="s">
        <v>234</v>
      </c>
      <c r="C2505" s="18" t="s">
        <v>561</v>
      </c>
      <c r="D2505" s="18" t="s">
        <v>269</v>
      </c>
      <c r="E2505" s="26" t="s">
        <v>735</v>
      </c>
      <c r="F2505" s="26" t="s">
        <v>235</v>
      </c>
      <c r="G2505" s="108">
        <v>0</v>
      </c>
      <c r="H2505" s="15">
        <v>2027</v>
      </c>
    </row>
    <row r="2506" spans="2:8" hidden="1">
      <c r="B2506" s="94" t="s">
        <v>377</v>
      </c>
      <c r="C2506" s="18" t="s">
        <v>561</v>
      </c>
      <c r="D2506" s="18" t="s">
        <v>269</v>
      </c>
      <c r="E2506" s="26" t="s">
        <v>735</v>
      </c>
      <c r="F2506" s="26" t="s">
        <v>378</v>
      </c>
      <c r="G2506" s="108">
        <v>0</v>
      </c>
      <c r="H2506" s="15">
        <v>2027</v>
      </c>
    </row>
    <row r="2507" spans="2:8" hidden="1">
      <c r="B2507" s="94" t="s">
        <v>236</v>
      </c>
      <c r="C2507" s="18" t="s">
        <v>561</v>
      </c>
      <c r="D2507" s="18" t="s">
        <v>269</v>
      </c>
      <c r="E2507" s="26" t="s">
        <v>735</v>
      </c>
      <c r="F2507" s="26" t="s">
        <v>237</v>
      </c>
      <c r="G2507" s="108">
        <v>0</v>
      </c>
      <c r="H2507" s="15">
        <v>2027</v>
      </c>
    </row>
    <row r="2508" spans="2:8" ht="22.5" hidden="1">
      <c r="B2508" s="94" t="s">
        <v>736</v>
      </c>
      <c r="C2508" s="18" t="s">
        <v>561</v>
      </c>
      <c r="D2508" s="18" t="s">
        <v>269</v>
      </c>
      <c r="E2508" s="26" t="s">
        <v>737</v>
      </c>
      <c r="F2508" s="27"/>
      <c r="G2508" s="108">
        <v>13062920</v>
      </c>
      <c r="H2508" s="15">
        <v>2027</v>
      </c>
    </row>
    <row r="2509" spans="2:8" ht="67.5" hidden="1">
      <c r="B2509" s="94" t="s">
        <v>738</v>
      </c>
      <c r="C2509" s="18" t="s">
        <v>561</v>
      </c>
      <c r="D2509" s="18" t="s">
        <v>269</v>
      </c>
      <c r="E2509" s="26" t="s">
        <v>739</v>
      </c>
      <c r="F2509" s="27"/>
      <c r="G2509" s="108">
        <v>13062920</v>
      </c>
      <c r="H2509" s="15">
        <v>2027</v>
      </c>
    </row>
    <row r="2510" spans="2:8" ht="33.75" hidden="1">
      <c r="B2510" s="94" t="s">
        <v>234</v>
      </c>
      <c r="C2510" s="18" t="s">
        <v>561</v>
      </c>
      <c r="D2510" s="18" t="s">
        <v>269</v>
      </c>
      <c r="E2510" s="26" t="s">
        <v>739</v>
      </c>
      <c r="F2510" s="26" t="s">
        <v>235</v>
      </c>
      <c r="G2510" s="108">
        <v>13062920</v>
      </c>
      <c r="H2510" s="15">
        <v>2027</v>
      </c>
    </row>
    <row r="2511" spans="2:8" hidden="1">
      <c r="B2511" s="94" t="s">
        <v>377</v>
      </c>
      <c r="C2511" s="18" t="s">
        <v>561</v>
      </c>
      <c r="D2511" s="18" t="s">
        <v>269</v>
      </c>
      <c r="E2511" s="26" t="s">
        <v>739</v>
      </c>
      <c r="F2511" s="26" t="s">
        <v>378</v>
      </c>
      <c r="G2511" s="108">
        <v>6531460</v>
      </c>
      <c r="H2511" s="15">
        <v>2027</v>
      </c>
    </row>
    <row r="2512" spans="2:8" hidden="1">
      <c r="B2512" s="94" t="s">
        <v>236</v>
      </c>
      <c r="C2512" s="18" t="s">
        <v>561</v>
      </c>
      <c r="D2512" s="18" t="s">
        <v>269</v>
      </c>
      <c r="E2512" s="26" t="s">
        <v>739</v>
      </c>
      <c r="F2512" s="26" t="s">
        <v>237</v>
      </c>
      <c r="G2512" s="108">
        <v>6531460</v>
      </c>
      <c r="H2512" s="15">
        <v>2027</v>
      </c>
    </row>
    <row r="2513" spans="2:8" hidden="1">
      <c r="B2513" s="94" t="s">
        <v>195</v>
      </c>
      <c r="C2513" s="18" t="s">
        <v>561</v>
      </c>
      <c r="D2513" s="18" t="s">
        <v>269</v>
      </c>
      <c r="E2513" s="26" t="s">
        <v>196</v>
      </c>
      <c r="F2513" s="18"/>
      <c r="G2513" s="108">
        <v>333842548.86000001</v>
      </c>
      <c r="H2513" s="15">
        <v>2027</v>
      </c>
    </row>
    <row r="2514" spans="2:8" hidden="1">
      <c r="B2514" s="94" t="s">
        <v>197</v>
      </c>
      <c r="C2514" s="18" t="s">
        <v>561</v>
      </c>
      <c r="D2514" s="18" t="s">
        <v>269</v>
      </c>
      <c r="E2514" s="26" t="s">
        <v>198</v>
      </c>
      <c r="F2514" s="26"/>
      <c r="G2514" s="108">
        <v>31390000</v>
      </c>
      <c r="H2514" s="15">
        <v>2027</v>
      </c>
    </row>
    <row r="2515" spans="2:8" ht="33.75" hidden="1">
      <c r="B2515" s="94" t="s">
        <v>199</v>
      </c>
      <c r="C2515" s="18" t="s">
        <v>561</v>
      </c>
      <c r="D2515" s="18" t="s">
        <v>269</v>
      </c>
      <c r="E2515" s="26" t="s">
        <v>200</v>
      </c>
      <c r="F2515" s="27"/>
      <c r="G2515" s="108">
        <v>31390000</v>
      </c>
      <c r="H2515" s="15">
        <v>2027</v>
      </c>
    </row>
    <row r="2516" spans="2:8" ht="213.75" hidden="1">
      <c r="B2516" s="94" t="s">
        <v>823</v>
      </c>
      <c r="C2516" s="18" t="s">
        <v>561</v>
      </c>
      <c r="D2516" s="18" t="s">
        <v>269</v>
      </c>
      <c r="E2516" s="26" t="s">
        <v>824</v>
      </c>
      <c r="F2516" s="27"/>
      <c r="G2516" s="108">
        <v>29103000</v>
      </c>
      <c r="H2516" s="15">
        <v>2027</v>
      </c>
    </row>
    <row r="2517" spans="2:8" ht="33.75" hidden="1">
      <c r="B2517" s="94" t="s">
        <v>234</v>
      </c>
      <c r="C2517" s="18" t="s">
        <v>561</v>
      </c>
      <c r="D2517" s="18" t="s">
        <v>269</v>
      </c>
      <c r="E2517" s="26" t="s">
        <v>824</v>
      </c>
      <c r="F2517" s="26" t="s">
        <v>235</v>
      </c>
      <c r="G2517" s="108">
        <v>29103000</v>
      </c>
      <c r="H2517" s="15">
        <v>2027</v>
      </c>
    </row>
    <row r="2518" spans="2:8" hidden="1">
      <c r="B2518" s="94" t="s">
        <v>377</v>
      </c>
      <c r="C2518" s="18" t="s">
        <v>561</v>
      </c>
      <c r="D2518" s="18" t="s">
        <v>269</v>
      </c>
      <c r="E2518" s="26" t="s">
        <v>824</v>
      </c>
      <c r="F2518" s="26" t="s">
        <v>378</v>
      </c>
      <c r="G2518" s="108">
        <v>11343770</v>
      </c>
      <c r="H2518" s="15">
        <v>2027</v>
      </c>
    </row>
    <row r="2519" spans="2:8" hidden="1">
      <c r="B2519" s="94" t="s">
        <v>236</v>
      </c>
      <c r="C2519" s="18" t="s">
        <v>561</v>
      </c>
      <c r="D2519" s="18" t="s">
        <v>269</v>
      </c>
      <c r="E2519" s="26" t="s">
        <v>824</v>
      </c>
      <c r="F2519" s="26" t="s">
        <v>237</v>
      </c>
      <c r="G2519" s="108">
        <v>17759230</v>
      </c>
      <c r="H2519" s="15">
        <v>2027</v>
      </c>
    </row>
    <row r="2520" spans="2:8" ht="191.25" hidden="1">
      <c r="B2520" s="94" t="s">
        <v>825</v>
      </c>
      <c r="C2520" s="18" t="s">
        <v>561</v>
      </c>
      <c r="D2520" s="18" t="s">
        <v>269</v>
      </c>
      <c r="E2520" s="26" t="s">
        <v>826</v>
      </c>
      <c r="F2520" s="27"/>
      <c r="G2520" s="108">
        <v>1897000</v>
      </c>
      <c r="H2520" s="15">
        <v>2027</v>
      </c>
    </row>
    <row r="2521" spans="2:8" ht="33.75" hidden="1">
      <c r="B2521" s="94" t="s">
        <v>234</v>
      </c>
      <c r="C2521" s="18" t="s">
        <v>561</v>
      </c>
      <c r="D2521" s="18" t="s">
        <v>269</v>
      </c>
      <c r="E2521" s="26" t="s">
        <v>826</v>
      </c>
      <c r="F2521" s="26" t="s">
        <v>235</v>
      </c>
      <c r="G2521" s="108">
        <v>1897000</v>
      </c>
      <c r="H2521" s="15">
        <v>2027</v>
      </c>
    </row>
    <row r="2522" spans="2:8" ht="56.25" hidden="1">
      <c r="B2522" s="94" t="s">
        <v>610</v>
      </c>
      <c r="C2522" s="18" t="s">
        <v>561</v>
      </c>
      <c r="D2522" s="18" t="s">
        <v>269</v>
      </c>
      <c r="E2522" s="26" t="s">
        <v>826</v>
      </c>
      <c r="F2522" s="26" t="s">
        <v>611</v>
      </c>
      <c r="G2522" s="108">
        <v>1897000</v>
      </c>
      <c r="H2522" s="15">
        <v>2027</v>
      </c>
    </row>
    <row r="2523" spans="2:8" ht="67.5" hidden="1">
      <c r="B2523" s="94" t="s">
        <v>829</v>
      </c>
      <c r="C2523" s="18" t="s">
        <v>561</v>
      </c>
      <c r="D2523" s="18" t="s">
        <v>269</v>
      </c>
      <c r="E2523" s="26" t="s">
        <v>830</v>
      </c>
      <c r="F2523" s="27"/>
      <c r="G2523" s="108">
        <v>390000</v>
      </c>
      <c r="H2523" s="15">
        <v>2027</v>
      </c>
    </row>
    <row r="2524" spans="2:8" ht="33.75" hidden="1">
      <c r="B2524" s="94" t="s">
        <v>234</v>
      </c>
      <c r="C2524" s="18" t="s">
        <v>561</v>
      </c>
      <c r="D2524" s="18" t="s">
        <v>269</v>
      </c>
      <c r="E2524" s="26" t="s">
        <v>830</v>
      </c>
      <c r="F2524" s="26" t="s">
        <v>235</v>
      </c>
      <c r="G2524" s="108">
        <v>390000</v>
      </c>
      <c r="H2524" s="15">
        <v>2027</v>
      </c>
    </row>
    <row r="2525" spans="2:8" hidden="1">
      <c r="B2525" s="94" t="s">
        <v>377</v>
      </c>
      <c r="C2525" s="18" t="s">
        <v>561</v>
      </c>
      <c r="D2525" s="18" t="s">
        <v>269</v>
      </c>
      <c r="E2525" s="26" t="s">
        <v>830</v>
      </c>
      <c r="F2525" s="26" t="s">
        <v>378</v>
      </c>
      <c r="G2525" s="108">
        <v>160000</v>
      </c>
      <c r="H2525" s="15">
        <v>2027</v>
      </c>
    </row>
    <row r="2526" spans="2:8" hidden="1">
      <c r="B2526" s="94" t="s">
        <v>236</v>
      </c>
      <c r="C2526" s="18" t="s">
        <v>561</v>
      </c>
      <c r="D2526" s="18" t="s">
        <v>269</v>
      </c>
      <c r="E2526" s="26" t="s">
        <v>830</v>
      </c>
      <c r="F2526" s="26" t="s">
        <v>237</v>
      </c>
      <c r="G2526" s="108">
        <v>230000</v>
      </c>
      <c r="H2526" s="15">
        <v>2027</v>
      </c>
    </row>
    <row r="2527" spans="2:8" ht="33.75" hidden="1">
      <c r="B2527" s="94" t="s">
        <v>860</v>
      </c>
      <c r="C2527" s="18" t="s">
        <v>561</v>
      </c>
      <c r="D2527" s="18" t="s">
        <v>269</v>
      </c>
      <c r="E2527" s="26" t="s">
        <v>861</v>
      </c>
      <c r="F2527" s="26"/>
      <c r="G2527" s="108">
        <v>302452548.86000001</v>
      </c>
      <c r="H2527" s="15">
        <v>2027</v>
      </c>
    </row>
    <row r="2528" spans="2:8" ht="33.75" hidden="1">
      <c r="B2528" s="94" t="s">
        <v>862</v>
      </c>
      <c r="C2528" s="18" t="s">
        <v>561</v>
      </c>
      <c r="D2528" s="18" t="s">
        <v>269</v>
      </c>
      <c r="E2528" s="26" t="s">
        <v>863</v>
      </c>
      <c r="F2528" s="27"/>
      <c r="G2528" s="108">
        <v>222144933</v>
      </c>
      <c r="H2528" s="15">
        <v>2027</v>
      </c>
    </row>
    <row r="2529" spans="2:8" ht="45" hidden="1">
      <c r="B2529" s="94" t="s">
        <v>864</v>
      </c>
      <c r="C2529" s="18" t="s">
        <v>561</v>
      </c>
      <c r="D2529" s="18" t="s">
        <v>269</v>
      </c>
      <c r="E2529" s="26" t="s">
        <v>865</v>
      </c>
      <c r="F2529" s="27"/>
      <c r="G2529" s="108">
        <v>222144933</v>
      </c>
      <c r="H2529" s="15">
        <v>2027</v>
      </c>
    </row>
    <row r="2530" spans="2:8" ht="33.75" hidden="1">
      <c r="B2530" s="94" t="s">
        <v>234</v>
      </c>
      <c r="C2530" s="18" t="s">
        <v>561</v>
      </c>
      <c r="D2530" s="18" t="s">
        <v>269</v>
      </c>
      <c r="E2530" s="26" t="s">
        <v>865</v>
      </c>
      <c r="F2530" s="26" t="s">
        <v>235</v>
      </c>
      <c r="G2530" s="108">
        <v>222144933</v>
      </c>
      <c r="H2530" s="15">
        <v>2027</v>
      </c>
    </row>
    <row r="2531" spans="2:8" hidden="1">
      <c r="B2531" s="94" t="s">
        <v>236</v>
      </c>
      <c r="C2531" s="18" t="s">
        <v>561</v>
      </c>
      <c r="D2531" s="18" t="s">
        <v>269</v>
      </c>
      <c r="E2531" s="26" t="s">
        <v>865</v>
      </c>
      <c r="F2531" s="26" t="s">
        <v>237</v>
      </c>
      <c r="G2531" s="108">
        <v>222144933</v>
      </c>
      <c r="H2531" s="15">
        <v>2027</v>
      </c>
    </row>
    <row r="2532" spans="2:8" ht="45" hidden="1">
      <c r="B2532" s="94" t="s">
        <v>866</v>
      </c>
      <c r="C2532" s="18" t="s">
        <v>561</v>
      </c>
      <c r="D2532" s="18" t="s">
        <v>269</v>
      </c>
      <c r="E2532" s="26" t="s">
        <v>867</v>
      </c>
      <c r="F2532" s="27"/>
      <c r="G2532" s="108">
        <v>80307615.859999999</v>
      </c>
      <c r="H2532" s="15">
        <v>2027</v>
      </c>
    </row>
    <row r="2533" spans="2:8" ht="45" hidden="1">
      <c r="B2533" s="94" t="s">
        <v>868</v>
      </c>
      <c r="C2533" s="18" t="s">
        <v>561</v>
      </c>
      <c r="D2533" s="18" t="s">
        <v>269</v>
      </c>
      <c r="E2533" s="26" t="s">
        <v>869</v>
      </c>
      <c r="F2533" s="27"/>
      <c r="G2533" s="108">
        <v>80307615.859999999</v>
      </c>
      <c r="H2533" s="15">
        <v>2027</v>
      </c>
    </row>
    <row r="2534" spans="2:8" ht="33.75" hidden="1">
      <c r="B2534" s="94" t="s">
        <v>234</v>
      </c>
      <c r="C2534" s="18" t="s">
        <v>561</v>
      </c>
      <c r="D2534" s="18" t="s">
        <v>269</v>
      </c>
      <c r="E2534" s="26" t="s">
        <v>869</v>
      </c>
      <c r="F2534" s="26" t="s">
        <v>235</v>
      </c>
      <c r="G2534" s="108">
        <v>80307615.859999999</v>
      </c>
      <c r="H2534" s="15">
        <v>2027</v>
      </c>
    </row>
    <row r="2535" spans="2:8" hidden="1">
      <c r="B2535" s="94" t="s">
        <v>377</v>
      </c>
      <c r="C2535" s="18" t="s">
        <v>561</v>
      </c>
      <c r="D2535" s="18" t="s">
        <v>269</v>
      </c>
      <c r="E2535" s="26" t="s">
        <v>869</v>
      </c>
      <c r="F2535" s="26" t="s">
        <v>378</v>
      </c>
      <c r="G2535" s="108">
        <v>13723622.859999999</v>
      </c>
      <c r="H2535" s="15">
        <v>2027</v>
      </c>
    </row>
    <row r="2536" spans="2:8" hidden="1">
      <c r="B2536" s="94" t="s">
        <v>236</v>
      </c>
      <c r="C2536" s="18" t="s">
        <v>561</v>
      </c>
      <c r="D2536" s="18" t="s">
        <v>269</v>
      </c>
      <c r="E2536" s="26" t="s">
        <v>869</v>
      </c>
      <c r="F2536" s="26" t="s">
        <v>237</v>
      </c>
      <c r="G2536" s="108">
        <v>66583993</v>
      </c>
      <c r="H2536" s="15">
        <v>2027</v>
      </c>
    </row>
    <row r="2537" spans="2:8" ht="33.75" hidden="1">
      <c r="B2537" s="94" t="s">
        <v>562</v>
      </c>
      <c r="C2537" s="18" t="s">
        <v>561</v>
      </c>
      <c r="D2537" s="18" t="s">
        <v>345</v>
      </c>
      <c r="E2537" s="26"/>
      <c r="F2537" s="19"/>
      <c r="G2537" s="108">
        <v>0</v>
      </c>
      <c r="H2537" s="15">
        <v>2027</v>
      </c>
    </row>
    <row r="2538" spans="2:8" ht="33.75" hidden="1">
      <c r="B2538" s="94" t="s">
        <v>136</v>
      </c>
      <c r="C2538" s="18" t="s">
        <v>561</v>
      </c>
      <c r="D2538" s="18" t="s">
        <v>345</v>
      </c>
      <c r="E2538" s="26" t="s">
        <v>137</v>
      </c>
      <c r="F2538" s="18"/>
      <c r="G2538" s="108">
        <v>0</v>
      </c>
      <c r="H2538" s="15">
        <v>2027</v>
      </c>
    </row>
    <row r="2539" spans="2:8" hidden="1">
      <c r="B2539" s="94" t="s">
        <v>138</v>
      </c>
      <c r="C2539" s="18" t="s">
        <v>561</v>
      </c>
      <c r="D2539" s="18" t="s">
        <v>345</v>
      </c>
      <c r="E2539" s="26" t="s">
        <v>139</v>
      </c>
      <c r="F2539" s="26"/>
      <c r="G2539" s="108">
        <v>0</v>
      </c>
      <c r="H2539" s="15">
        <v>2027</v>
      </c>
    </row>
    <row r="2540" spans="2:8" ht="45" hidden="1">
      <c r="B2540" s="94" t="s">
        <v>563</v>
      </c>
      <c r="C2540" s="18" t="s">
        <v>561</v>
      </c>
      <c r="D2540" s="18" t="s">
        <v>345</v>
      </c>
      <c r="E2540" s="26" t="s">
        <v>564</v>
      </c>
      <c r="F2540" s="27"/>
      <c r="G2540" s="108">
        <v>0</v>
      </c>
      <c r="H2540" s="15">
        <v>2027</v>
      </c>
    </row>
    <row r="2541" spans="2:8" ht="135" hidden="1">
      <c r="B2541" s="94" t="s">
        <v>565</v>
      </c>
      <c r="C2541" s="18" t="s">
        <v>561</v>
      </c>
      <c r="D2541" s="18" t="s">
        <v>345</v>
      </c>
      <c r="E2541" s="26" t="s">
        <v>566</v>
      </c>
      <c r="F2541" s="27"/>
      <c r="G2541" s="108">
        <v>0</v>
      </c>
      <c r="H2541" s="15">
        <v>2027</v>
      </c>
    </row>
    <row r="2542" spans="2:8" ht="33.75" hidden="1">
      <c r="B2542" s="94" t="s">
        <v>157</v>
      </c>
      <c r="C2542" s="18" t="s">
        <v>561</v>
      </c>
      <c r="D2542" s="18" t="s">
        <v>345</v>
      </c>
      <c r="E2542" s="26" t="s">
        <v>566</v>
      </c>
      <c r="F2542" s="26" t="s">
        <v>158</v>
      </c>
      <c r="G2542" s="108">
        <v>0</v>
      </c>
      <c r="H2542" s="15">
        <v>2027</v>
      </c>
    </row>
    <row r="2543" spans="2:8" ht="33.75" hidden="1">
      <c r="B2543" s="94" t="s">
        <v>159</v>
      </c>
      <c r="C2543" s="18" t="s">
        <v>561</v>
      </c>
      <c r="D2543" s="18" t="s">
        <v>345</v>
      </c>
      <c r="E2543" s="26" t="s">
        <v>566</v>
      </c>
      <c r="F2543" s="26" t="s">
        <v>160</v>
      </c>
      <c r="G2543" s="108">
        <v>0</v>
      </c>
      <c r="H2543" s="15">
        <v>2027</v>
      </c>
    </row>
    <row r="2544" spans="2:8" hidden="1">
      <c r="B2544" s="94" t="s">
        <v>652</v>
      </c>
      <c r="C2544" s="18" t="s">
        <v>561</v>
      </c>
      <c r="D2544" s="18" t="s">
        <v>561</v>
      </c>
      <c r="E2544" s="26"/>
      <c r="F2544" s="19"/>
      <c r="G2544" s="108">
        <v>57053000</v>
      </c>
      <c r="H2544" s="15">
        <v>2027</v>
      </c>
    </row>
    <row r="2545" spans="2:8" ht="56.25" hidden="1">
      <c r="B2545" s="94" t="s">
        <v>219</v>
      </c>
      <c r="C2545" s="18" t="s">
        <v>561</v>
      </c>
      <c r="D2545" s="18" t="s">
        <v>561</v>
      </c>
      <c r="E2545" s="26" t="s">
        <v>220</v>
      </c>
      <c r="F2545" s="18"/>
      <c r="G2545" s="108">
        <v>57053000</v>
      </c>
      <c r="H2545" s="15">
        <v>2027</v>
      </c>
    </row>
    <row r="2546" spans="2:8" hidden="1">
      <c r="B2546" s="94" t="s">
        <v>653</v>
      </c>
      <c r="C2546" s="18" t="s">
        <v>561</v>
      </c>
      <c r="D2546" s="18" t="s">
        <v>561</v>
      </c>
      <c r="E2546" s="26" t="s">
        <v>654</v>
      </c>
      <c r="F2546" s="26"/>
      <c r="G2546" s="108">
        <v>15683000</v>
      </c>
      <c r="H2546" s="15">
        <v>2027</v>
      </c>
    </row>
    <row r="2547" spans="2:8" ht="22.5" hidden="1">
      <c r="B2547" s="94" t="s">
        <v>655</v>
      </c>
      <c r="C2547" s="18" t="s">
        <v>561</v>
      </c>
      <c r="D2547" s="18" t="s">
        <v>561</v>
      </c>
      <c r="E2547" s="26" t="s">
        <v>656</v>
      </c>
      <c r="F2547" s="27"/>
      <c r="G2547" s="108">
        <v>2683000</v>
      </c>
      <c r="H2547" s="15">
        <v>2027</v>
      </c>
    </row>
    <row r="2548" spans="2:8" ht="45" hidden="1">
      <c r="B2548" s="94" t="s">
        <v>657</v>
      </c>
      <c r="C2548" s="18" t="s">
        <v>561</v>
      </c>
      <c r="D2548" s="18" t="s">
        <v>561</v>
      </c>
      <c r="E2548" s="26" t="s">
        <v>658</v>
      </c>
      <c r="F2548" s="27"/>
      <c r="G2548" s="108">
        <v>2683000</v>
      </c>
      <c r="H2548" s="15">
        <v>2027</v>
      </c>
    </row>
    <row r="2549" spans="2:8" ht="33.75" hidden="1">
      <c r="B2549" s="94" t="s">
        <v>234</v>
      </c>
      <c r="C2549" s="18" t="s">
        <v>561</v>
      </c>
      <c r="D2549" s="18" t="s">
        <v>561</v>
      </c>
      <c r="E2549" s="26" t="s">
        <v>658</v>
      </c>
      <c r="F2549" s="26" t="s">
        <v>235</v>
      </c>
      <c r="G2549" s="108">
        <v>2683000</v>
      </c>
      <c r="H2549" s="15">
        <v>2027</v>
      </c>
    </row>
    <row r="2550" spans="2:8" hidden="1">
      <c r="B2550" s="94" t="s">
        <v>377</v>
      </c>
      <c r="C2550" s="18" t="s">
        <v>561</v>
      </c>
      <c r="D2550" s="18" t="s">
        <v>561</v>
      </c>
      <c r="E2550" s="26" t="s">
        <v>658</v>
      </c>
      <c r="F2550" s="26" t="s">
        <v>378</v>
      </c>
      <c r="G2550" s="108">
        <v>2683000</v>
      </c>
      <c r="H2550" s="15">
        <v>2027</v>
      </c>
    </row>
    <row r="2551" spans="2:8" ht="112.5" hidden="1">
      <c r="B2551" s="94" t="s">
        <v>659</v>
      </c>
      <c r="C2551" s="18" t="s">
        <v>561</v>
      </c>
      <c r="D2551" s="18" t="s">
        <v>561</v>
      </c>
      <c r="E2551" s="26" t="s">
        <v>660</v>
      </c>
      <c r="F2551" s="27"/>
      <c r="G2551" s="108">
        <v>13000000</v>
      </c>
      <c r="H2551" s="15">
        <v>2027</v>
      </c>
    </row>
    <row r="2552" spans="2:8" ht="45" hidden="1">
      <c r="B2552" s="94" t="s">
        <v>661</v>
      </c>
      <c r="C2552" s="18" t="s">
        <v>561</v>
      </c>
      <c r="D2552" s="18" t="s">
        <v>561</v>
      </c>
      <c r="E2552" s="26" t="s">
        <v>662</v>
      </c>
      <c r="F2552" s="27"/>
      <c r="G2552" s="108">
        <v>13000000</v>
      </c>
      <c r="H2552" s="15">
        <v>2027</v>
      </c>
    </row>
    <row r="2553" spans="2:8" ht="33.75" hidden="1">
      <c r="B2553" s="94" t="s">
        <v>234</v>
      </c>
      <c r="C2553" s="18" t="s">
        <v>561</v>
      </c>
      <c r="D2553" s="18" t="s">
        <v>561</v>
      </c>
      <c r="E2553" s="26" t="s">
        <v>662</v>
      </c>
      <c r="F2553" s="26" t="s">
        <v>235</v>
      </c>
      <c r="G2553" s="108">
        <v>13000000</v>
      </c>
      <c r="H2553" s="15">
        <v>2027</v>
      </c>
    </row>
    <row r="2554" spans="2:8" hidden="1">
      <c r="B2554" s="94" t="s">
        <v>377</v>
      </c>
      <c r="C2554" s="18" t="s">
        <v>561</v>
      </c>
      <c r="D2554" s="18" t="s">
        <v>561</v>
      </c>
      <c r="E2554" s="26" t="s">
        <v>662</v>
      </c>
      <c r="F2554" s="26" t="s">
        <v>378</v>
      </c>
      <c r="G2554" s="108">
        <v>13000000</v>
      </c>
      <c r="H2554" s="15">
        <v>2027</v>
      </c>
    </row>
    <row r="2555" spans="2:8" hidden="1">
      <c r="B2555" s="94" t="s">
        <v>138</v>
      </c>
      <c r="C2555" s="18" t="s">
        <v>561</v>
      </c>
      <c r="D2555" s="18" t="s">
        <v>561</v>
      </c>
      <c r="E2555" s="26" t="s">
        <v>221</v>
      </c>
      <c r="F2555" s="26"/>
      <c r="G2555" s="108">
        <v>41370000</v>
      </c>
      <c r="H2555" s="15">
        <v>2027</v>
      </c>
    </row>
    <row r="2556" spans="2:8" ht="33.75" hidden="1">
      <c r="B2556" s="94" t="s">
        <v>140</v>
      </c>
      <c r="C2556" s="18" t="s">
        <v>561</v>
      </c>
      <c r="D2556" s="18" t="s">
        <v>561</v>
      </c>
      <c r="E2556" s="26" t="s">
        <v>663</v>
      </c>
      <c r="F2556" s="27"/>
      <c r="G2556" s="108">
        <v>41370000</v>
      </c>
      <c r="H2556" s="15">
        <v>2027</v>
      </c>
    </row>
    <row r="2557" spans="2:8" ht="45" hidden="1">
      <c r="B2557" s="94" t="s">
        <v>664</v>
      </c>
      <c r="C2557" s="18" t="s">
        <v>561</v>
      </c>
      <c r="D2557" s="18" t="s">
        <v>561</v>
      </c>
      <c r="E2557" s="26" t="s">
        <v>665</v>
      </c>
      <c r="F2557" s="27"/>
      <c r="G2557" s="108">
        <v>41370000</v>
      </c>
      <c r="H2557" s="15">
        <v>2027</v>
      </c>
    </row>
    <row r="2558" spans="2:8" ht="33.75" hidden="1">
      <c r="B2558" s="94" t="s">
        <v>234</v>
      </c>
      <c r="C2558" s="18" t="s">
        <v>561</v>
      </c>
      <c r="D2558" s="18" t="s">
        <v>561</v>
      </c>
      <c r="E2558" s="26" t="s">
        <v>665</v>
      </c>
      <c r="F2558" s="26" t="s">
        <v>235</v>
      </c>
      <c r="G2558" s="108">
        <v>41370000</v>
      </c>
      <c r="H2558" s="15">
        <v>2027</v>
      </c>
    </row>
    <row r="2559" spans="2:8" hidden="1">
      <c r="B2559" s="94" t="s">
        <v>377</v>
      </c>
      <c r="C2559" s="18" t="s">
        <v>561</v>
      </c>
      <c r="D2559" s="18" t="s">
        <v>561</v>
      </c>
      <c r="E2559" s="26" t="s">
        <v>665</v>
      </c>
      <c r="F2559" s="26" t="s">
        <v>378</v>
      </c>
      <c r="G2559" s="108">
        <v>41370000</v>
      </c>
      <c r="H2559" s="15">
        <v>2027</v>
      </c>
    </row>
    <row r="2560" spans="2:8" hidden="1">
      <c r="B2560" s="94" t="s">
        <v>870</v>
      </c>
      <c r="C2560" s="18" t="s">
        <v>561</v>
      </c>
      <c r="D2560" s="18" t="s">
        <v>271</v>
      </c>
      <c r="E2560" s="26"/>
      <c r="F2560" s="19"/>
      <c r="G2560" s="108">
        <v>87680512</v>
      </c>
      <c r="H2560" s="15">
        <v>2027</v>
      </c>
    </row>
    <row r="2561" spans="2:8" hidden="1">
      <c r="B2561" s="94" t="s">
        <v>195</v>
      </c>
      <c r="C2561" s="18" t="s">
        <v>561</v>
      </c>
      <c r="D2561" s="18" t="s">
        <v>271</v>
      </c>
      <c r="E2561" s="26" t="s">
        <v>196</v>
      </c>
      <c r="F2561" s="18"/>
      <c r="G2561" s="108">
        <v>59389512</v>
      </c>
      <c r="H2561" s="15">
        <v>2027</v>
      </c>
    </row>
    <row r="2562" spans="2:8" hidden="1">
      <c r="B2562" s="94" t="s">
        <v>197</v>
      </c>
      <c r="C2562" s="18" t="s">
        <v>561</v>
      </c>
      <c r="D2562" s="18" t="s">
        <v>271</v>
      </c>
      <c r="E2562" s="26" t="s">
        <v>198</v>
      </c>
      <c r="F2562" s="26"/>
      <c r="G2562" s="108">
        <v>10759520</v>
      </c>
      <c r="H2562" s="15">
        <v>2027</v>
      </c>
    </row>
    <row r="2563" spans="2:8" ht="22.5" hidden="1">
      <c r="B2563" s="94" t="s">
        <v>856</v>
      </c>
      <c r="C2563" s="18" t="s">
        <v>561</v>
      </c>
      <c r="D2563" s="18" t="s">
        <v>271</v>
      </c>
      <c r="E2563" s="26" t="s">
        <v>857</v>
      </c>
      <c r="F2563" s="27"/>
      <c r="G2563" s="108">
        <v>10759520</v>
      </c>
      <c r="H2563" s="15">
        <v>2027</v>
      </c>
    </row>
    <row r="2564" spans="2:8" ht="146.25" hidden="1">
      <c r="B2564" s="94" t="s">
        <v>871</v>
      </c>
      <c r="C2564" s="18" t="s">
        <v>561</v>
      </c>
      <c r="D2564" s="18" t="s">
        <v>271</v>
      </c>
      <c r="E2564" s="26" t="s">
        <v>872</v>
      </c>
      <c r="F2564" s="27"/>
      <c r="G2564" s="108">
        <v>1640520</v>
      </c>
      <c r="H2564" s="15">
        <v>2027</v>
      </c>
    </row>
    <row r="2565" spans="2:8" ht="33.75" hidden="1">
      <c r="B2565" s="94" t="s">
        <v>234</v>
      </c>
      <c r="C2565" s="18" t="s">
        <v>561</v>
      </c>
      <c r="D2565" s="18" t="s">
        <v>271</v>
      </c>
      <c r="E2565" s="26" t="s">
        <v>872</v>
      </c>
      <c r="F2565" s="26" t="s">
        <v>235</v>
      </c>
      <c r="G2565" s="108">
        <v>1640520</v>
      </c>
      <c r="H2565" s="15">
        <v>2027</v>
      </c>
    </row>
    <row r="2566" spans="2:8" hidden="1">
      <c r="B2566" s="94" t="s">
        <v>377</v>
      </c>
      <c r="C2566" s="18" t="s">
        <v>561</v>
      </c>
      <c r="D2566" s="18" t="s">
        <v>271</v>
      </c>
      <c r="E2566" s="26" t="s">
        <v>872</v>
      </c>
      <c r="F2566" s="26" t="s">
        <v>378</v>
      </c>
      <c r="G2566" s="108">
        <v>624960</v>
      </c>
      <c r="H2566" s="15">
        <v>2027</v>
      </c>
    </row>
    <row r="2567" spans="2:8" hidden="1">
      <c r="B2567" s="94" t="s">
        <v>236</v>
      </c>
      <c r="C2567" s="18" t="s">
        <v>561</v>
      </c>
      <c r="D2567" s="18" t="s">
        <v>271</v>
      </c>
      <c r="E2567" s="26" t="s">
        <v>872</v>
      </c>
      <c r="F2567" s="26" t="s">
        <v>237</v>
      </c>
      <c r="G2567" s="108">
        <v>1015560</v>
      </c>
      <c r="H2567" s="15">
        <v>2027</v>
      </c>
    </row>
    <row r="2568" spans="2:8" ht="67.5" hidden="1">
      <c r="B2568" s="94" t="s">
        <v>873</v>
      </c>
      <c r="C2568" s="18" t="s">
        <v>561</v>
      </c>
      <c r="D2568" s="18" t="s">
        <v>271</v>
      </c>
      <c r="E2568" s="26" t="s">
        <v>874</v>
      </c>
      <c r="F2568" s="27"/>
      <c r="G2568" s="108">
        <v>9119000</v>
      </c>
      <c r="H2568" s="15">
        <v>2027</v>
      </c>
    </row>
    <row r="2569" spans="2:8" ht="33.75" hidden="1">
      <c r="B2569" s="94" t="s">
        <v>234</v>
      </c>
      <c r="C2569" s="18" t="s">
        <v>561</v>
      </c>
      <c r="D2569" s="18" t="s">
        <v>271</v>
      </c>
      <c r="E2569" s="26" t="s">
        <v>874</v>
      </c>
      <c r="F2569" s="26" t="s">
        <v>235</v>
      </c>
      <c r="G2569" s="108">
        <v>9119000</v>
      </c>
      <c r="H2569" s="15">
        <v>2027</v>
      </c>
    </row>
    <row r="2570" spans="2:8" hidden="1">
      <c r="B2570" s="94" t="s">
        <v>377</v>
      </c>
      <c r="C2570" s="18" t="s">
        <v>561</v>
      </c>
      <c r="D2570" s="18" t="s">
        <v>271</v>
      </c>
      <c r="E2570" s="26" t="s">
        <v>874</v>
      </c>
      <c r="F2570" s="26" t="s">
        <v>378</v>
      </c>
      <c r="G2570" s="108">
        <v>3473904.72</v>
      </c>
      <c r="H2570" s="15">
        <v>2027</v>
      </c>
    </row>
    <row r="2571" spans="2:8" hidden="1">
      <c r="B2571" s="94" t="s">
        <v>236</v>
      </c>
      <c r="C2571" s="18" t="s">
        <v>561</v>
      </c>
      <c r="D2571" s="18" t="s">
        <v>271</v>
      </c>
      <c r="E2571" s="26" t="s">
        <v>874</v>
      </c>
      <c r="F2571" s="26" t="s">
        <v>237</v>
      </c>
      <c r="G2571" s="108">
        <v>5645095.2800000003</v>
      </c>
      <c r="H2571" s="15">
        <v>2027</v>
      </c>
    </row>
    <row r="2572" spans="2:8" hidden="1">
      <c r="B2572" s="94" t="s">
        <v>138</v>
      </c>
      <c r="C2572" s="18" t="s">
        <v>561</v>
      </c>
      <c r="D2572" s="18" t="s">
        <v>271</v>
      </c>
      <c r="E2572" s="26" t="s">
        <v>875</v>
      </c>
      <c r="F2572" s="26"/>
      <c r="G2572" s="108">
        <v>48629992</v>
      </c>
      <c r="H2572" s="15">
        <v>2027</v>
      </c>
    </row>
    <row r="2573" spans="2:8" ht="33.75" hidden="1">
      <c r="B2573" s="94" t="s">
        <v>140</v>
      </c>
      <c r="C2573" s="18" t="s">
        <v>561</v>
      </c>
      <c r="D2573" s="18" t="s">
        <v>271</v>
      </c>
      <c r="E2573" s="26" t="s">
        <v>876</v>
      </c>
      <c r="F2573" s="27"/>
      <c r="G2573" s="108">
        <v>48629992</v>
      </c>
      <c r="H2573" s="15">
        <v>2027</v>
      </c>
    </row>
    <row r="2574" spans="2:8" ht="22.5" hidden="1">
      <c r="B2574" s="94" t="s">
        <v>711</v>
      </c>
      <c r="C2574" s="18" t="s">
        <v>561</v>
      </c>
      <c r="D2574" s="18" t="s">
        <v>271</v>
      </c>
      <c r="E2574" s="26" t="s">
        <v>877</v>
      </c>
      <c r="F2574" s="27"/>
      <c r="G2574" s="108">
        <v>48629992</v>
      </c>
      <c r="H2574" s="15">
        <v>2027</v>
      </c>
    </row>
    <row r="2575" spans="2:8" ht="67.5" hidden="1">
      <c r="B2575" s="94" t="s">
        <v>144</v>
      </c>
      <c r="C2575" s="18" t="s">
        <v>561</v>
      </c>
      <c r="D2575" s="18" t="s">
        <v>271</v>
      </c>
      <c r="E2575" s="26" t="s">
        <v>877</v>
      </c>
      <c r="F2575" s="26" t="s">
        <v>145</v>
      </c>
      <c r="G2575" s="108">
        <v>46400623.299999997</v>
      </c>
      <c r="H2575" s="15">
        <v>2027</v>
      </c>
    </row>
    <row r="2576" spans="2:8" ht="33.75" hidden="1">
      <c r="B2576" s="94" t="s">
        <v>146</v>
      </c>
      <c r="C2576" s="18" t="s">
        <v>561</v>
      </c>
      <c r="D2576" s="18" t="s">
        <v>271</v>
      </c>
      <c r="E2576" s="26" t="s">
        <v>877</v>
      </c>
      <c r="F2576" s="26" t="s">
        <v>147</v>
      </c>
      <c r="G2576" s="108">
        <v>46400623.299999997</v>
      </c>
      <c r="H2576" s="15">
        <v>2027</v>
      </c>
    </row>
    <row r="2577" spans="2:8" ht="33.75" hidden="1">
      <c r="B2577" s="94" t="s">
        <v>157</v>
      </c>
      <c r="C2577" s="18" t="s">
        <v>561</v>
      </c>
      <c r="D2577" s="18" t="s">
        <v>271</v>
      </c>
      <c r="E2577" s="26" t="s">
        <v>877</v>
      </c>
      <c r="F2577" s="26" t="s">
        <v>158</v>
      </c>
      <c r="G2577" s="108">
        <v>2229368.7000000002</v>
      </c>
      <c r="H2577" s="15">
        <v>2027</v>
      </c>
    </row>
    <row r="2578" spans="2:8" ht="33.75" hidden="1">
      <c r="B2578" s="94" t="s">
        <v>159</v>
      </c>
      <c r="C2578" s="18" t="s">
        <v>561</v>
      </c>
      <c r="D2578" s="18" t="s">
        <v>271</v>
      </c>
      <c r="E2578" s="26" t="s">
        <v>877</v>
      </c>
      <c r="F2578" s="26" t="s">
        <v>160</v>
      </c>
      <c r="G2578" s="108">
        <v>2229368.7000000002</v>
      </c>
      <c r="H2578" s="15">
        <v>2027</v>
      </c>
    </row>
    <row r="2579" spans="2:8" ht="22.5" hidden="1">
      <c r="B2579" s="94" t="s">
        <v>150</v>
      </c>
      <c r="C2579" s="18" t="s">
        <v>561</v>
      </c>
      <c r="D2579" s="18" t="s">
        <v>271</v>
      </c>
      <c r="E2579" s="26" t="s">
        <v>151</v>
      </c>
      <c r="F2579" s="18"/>
      <c r="G2579" s="108">
        <v>28291000</v>
      </c>
      <c r="H2579" s="15">
        <v>2027</v>
      </c>
    </row>
    <row r="2580" spans="2:8" ht="22.5" hidden="1">
      <c r="B2580" s="94" t="s">
        <v>878</v>
      </c>
      <c r="C2580" s="18" t="s">
        <v>561</v>
      </c>
      <c r="D2580" s="18" t="s">
        <v>271</v>
      </c>
      <c r="E2580" s="26" t="s">
        <v>879</v>
      </c>
      <c r="F2580" s="26"/>
      <c r="G2580" s="108">
        <v>28291000</v>
      </c>
      <c r="H2580" s="15">
        <v>2027</v>
      </c>
    </row>
    <row r="2581" spans="2:8" ht="33.75" hidden="1">
      <c r="B2581" s="94" t="s">
        <v>880</v>
      </c>
      <c r="C2581" s="18" t="s">
        <v>561</v>
      </c>
      <c r="D2581" s="18" t="s">
        <v>271</v>
      </c>
      <c r="E2581" s="26" t="s">
        <v>881</v>
      </c>
      <c r="F2581" s="27"/>
      <c r="G2581" s="108">
        <v>28291000</v>
      </c>
      <c r="H2581" s="15">
        <v>2027</v>
      </c>
    </row>
    <row r="2582" spans="2:8" ht="22.5" hidden="1">
      <c r="B2582" s="94" t="s">
        <v>882</v>
      </c>
      <c r="C2582" s="18" t="s">
        <v>561</v>
      </c>
      <c r="D2582" s="18" t="s">
        <v>271</v>
      </c>
      <c r="E2582" s="26" t="s">
        <v>883</v>
      </c>
      <c r="F2582" s="27"/>
      <c r="G2582" s="108">
        <v>28291000</v>
      </c>
      <c r="H2582" s="15">
        <v>2027</v>
      </c>
    </row>
    <row r="2583" spans="2:8" ht="33.75" hidden="1">
      <c r="B2583" s="94" t="s">
        <v>157</v>
      </c>
      <c r="C2583" s="18" t="s">
        <v>561</v>
      </c>
      <c r="D2583" s="18" t="s">
        <v>271</v>
      </c>
      <c r="E2583" s="26" t="s">
        <v>883</v>
      </c>
      <c r="F2583" s="26" t="s">
        <v>158</v>
      </c>
      <c r="G2583" s="108">
        <v>28291000</v>
      </c>
      <c r="H2583" s="15">
        <v>2027</v>
      </c>
    </row>
    <row r="2584" spans="2:8" ht="33.75" hidden="1">
      <c r="B2584" s="94" t="s">
        <v>159</v>
      </c>
      <c r="C2584" s="18" t="s">
        <v>561</v>
      </c>
      <c r="D2584" s="18" t="s">
        <v>271</v>
      </c>
      <c r="E2584" s="26" t="s">
        <v>883</v>
      </c>
      <c r="F2584" s="26" t="s">
        <v>160</v>
      </c>
      <c r="G2584" s="108">
        <v>28291000</v>
      </c>
      <c r="H2584" s="15">
        <v>2027</v>
      </c>
    </row>
    <row r="2585" spans="2:8">
      <c r="B2585" s="94" t="s">
        <v>740</v>
      </c>
      <c r="C2585" s="18" t="s">
        <v>359</v>
      </c>
      <c r="D2585" s="18"/>
      <c r="E2585" s="26"/>
      <c r="F2585" s="28"/>
      <c r="G2585" s="109">
        <v>813308220</v>
      </c>
      <c r="H2585" s="15">
        <v>2027</v>
      </c>
    </row>
    <row r="2586" spans="2:8" hidden="1">
      <c r="B2586" s="94" t="s">
        <v>741</v>
      </c>
      <c r="C2586" s="18" t="s">
        <v>359</v>
      </c>
      <c r="D2586" s="18" t="s">
        <v>133</v>
      </c>
      <c r="E2586" s="26"/>
      <c r="F2586" s="19"/>
      <c r="G2586" s="108">
        <v>788208220</v>
      </c>
      <c r="H2586" s="15">
        <v>2027</v>
      </c>
    </row>
    <row r="2587" spans="2:8" ht="22.5" hidden="1">
      <c r="B2587" s="94" t="s">
        <v>720</v>
      </c>
      <c r="C2587" s="18" t="s">
        <v>359</v>
      </c>
      <c r="D2587" s="18" t="s">
        <v>133</v>
      </c>
      <c r="E2587" s="26" t="s">
        <v>721</v>
      </c>
      <c r="F2587" s="18"/>
      <c r="G2587" s="108">
        <v>788208220</v>
      </c>
      <c r="H2587" s="15">
        <v>2027</v>
      </c>
    </row>
    <row r="2588" spans="2:8" hidden="1">
      <c r="B2588" s="94" t="s">
        <v>742</v>
      </c>
      <c r="C2588" s="18" t="s">
        <v>359</v>
      </c>
      <c r="D2588" s="18" t="s">
        <v>133</v>
      </c>
      <c r="E2588" s="26" t="s">
        <v>743</v>
      </c>
      <c r="F2588" s="26"/>
      <c r="G2588" s="108">
        <v>59466150</v>
      </c>
      <c r="H2588" s="15">
        <v>2027</v>
      </c>
    </row>
    <row r="2589" spans="2:8" ht="33.75" hidden="1">
      <c r="B2589" s="94" t="s">
        <v>744</v>
      </c>
      <c r="C2589" s="18" t="s">
        <v>359</v>
      </c>
      <c r="D2589" s="18" t="s">
        <v>133</v>
      </c>
      <c r="E2589" s="26" t="s">
        <v>745</v>
      </c>
      <c r="F2589" s="27"/>
      <c r="G2589" s="108">
        <v>59466150</v>
      </c>
      <c r="H2589" s="15">
        <v>2027</v>
      </c>
    </row>
    <row r="2590" spans="2:8" ht="33.75" hidden="1">
      <c r="B2590" s="94" t="s">
        <v>746</v>
      </c>
      <c r="C2590" s="18" t="s">
        <v>359</v>
      </c>
      <c r="D2590" s="18" t="s">
        <v>133</v>
      </c>
      <c r="E2590" s="26" t="s">
        <v>747</v>
      </c>
      <c r="F2590" s="27"/>
      <c r="G2590" s="108">
        <v>59466150</v>
      </c>
      <c r="H2590" s="15">
        <v>2027</v>
      </c>
    </row>
    <row r="2591" spans="2:8" ht="33.75" hidden="1">
      <c r="B2591" s="94" t="s">
        <v>234</v>
      </c>
      <c r="C2591" s="18" t="s">
        <v>359</v>
      </c>
      <c r="D2591" s="18" t="s">
        <v>133</v>
      </c>
      <c r="E2591" s="26" t="s">
        <v>747</v>
      </c>
      <c r="F2591" s="26" t="s">
        <v>235</v>
      </c>
      <c r="G2591" s="108">
        <v>59466150</v>
      </c>
      <c r="H2591" s="15">
        <v>2027</v>
      </c>
    </row>
    <row r="2592" spans="2:8" hidden="1">
      <c r="B2592" s="94" t="s">
        <v>377</v>
      </c>
      <c r="C2592" s="18" t="s">
        <v>359</v>
      </c>
      <c r="D2592" s="18" t="s">
        <v>133</v>
      </c>
      <c r="E2592" s="26" t="s">
        <v>747</v>
      </c>
      <c r="F2592" s="26" t="s">
        <v>378</v>
      </c>
      <c r="G2592" s="108">
        <v>59466150</v>
      </c>
      <c r="H2592" s="15">
        <v>2027</v>
      </c>
    </row>
    <row r="2593" spans="2:8" ht="56.25" hidden="1">
      <c r="B2593" s="94" t="s">
        <v>748</v>
      </c>
      <c r="C2593" s="18" t="s">
        <v>359</v>
      </c>
      <c r="D2593" s="18" t="s">
        <v>133</v>
      </c>
      <c r="E2593" s="26" t="s">
        <v>749</v>
      </c>
      <c r="F2593" s="27"/>
      <c r="G2593" s="108">
        <v>0</v>
      </c>
      <c r="H2593" s="15">
        <v>2027</v>
      </c>
    </row>
    <row r="2594" spans="2:8" ht="22.5" hidden="1">
      <c r="B2594" s="94" t="s">
        <v>750</v>
      </c>
      <c r="C2594" s="18" t="s">
        <v>359</v>
      </c>
      <c r="D2594" s="18" t="s">
        <v>133</v>
      </c>
      <c r="E2594" s="26" t="s">
        <v>751</v>
      </c>
      <c r="F2594" s="27"/>
      <c r="G2594" s="108">
        <v>0</v>
      </c>
      <c r="H2594" s="15">
        <v>2027</v>
      </c>
    </row>
    <row r="2595" spans="2:8" ht="33.75" hidden="1">
      <c r="B2595" s="94" t="s">
        <v>234</v>
      </c>
      <c r="C2595" s="18" t="s">
        <v>359</v>
      </c>
      <c r="D2595" s="18" t="s">
        <v>133</v>
      </c>
      <c r="E2595" s="26" t="s">
        <v>751</v>
      </c>
      <c r="F2595" s="26" t="s">
        <v>235</v>
      </c>
      <c r="G2595" s="108">
        <v>0</v>
      </c>
      <c r="H2595" s="15">
        <v>2027</v>
      </c>
    </row>
    <row r="2596" spans="2:8" hidden="1">
      <c r="B2596" s="94" t="s">
        <v>377</v>
      </c>
      <c r="C2596" s="18" t="s">
        <v>359</v>
      </c>
      <c r="D2596" s="18" t="s">
        <v>133</v>
      </c>
      <c r="E2596" s="26" t="s">
        <v>751</v>
      </c>
      <c r="F2596" s="26" t="s">
        <v>378</v>
      </c>
      <c r="G2596" s="108">
        <v>0</v>
      </c>
      <c r="H2596" s="15">
        <v>2027</v>
      </c>
    </row>
    <row r="2597" spans="2:8" ht="22.5" hidden="1">
      <c r="B2597" s="94" t="s">
        <v>752</v>
      </c>
      <c r="C2597" s="18" t="s">
        <v>359</v>
      </c>
      <c r="D2597" s="18" t="s">
        <v>133</v>
      </c>
      <c r="E2597" s="26" t="s">
        <v>753</v>
      </c>
      <c r="F2597" s="27"/>
      <c r="G2597" s="108">
        <v>0</v>
      </c>
      <c r="H2597" s="15">
        <v>2027</v>
      </c>
    </row>
    <row r="2598" spans="2:8" ht="33.75" hidden="1">
      <c r="B2598" s="94" t="s">
        <v>234</v>
      </c>
      <c r="C2598" s="18" t="s">
        <v>359</v>
      </c>
      <c r="D2598" s="18" t="s">
        <v>133</v>
      </c>
      <c r="E2598" s="26" t="s">
        <v>753</v>
      </c>
      <c r="F2598" s="26" t="s">
        <v>235</v>
      </c>
      <c r="G2598" s="108">
        <v>0</v>
      </c>
      <c r="H2598" s="15">
        <v>2027</v>
      </c>
    </row>
    <row r="2599" spans="2:8" hidden="1">
      <c r="B2599" s="94" t="s">
        <v>377</v>
      </c>
      <c r="C2599" s="18" t="s">
        <v>359</v>
      </c>
      <c r="D2599" s="18" t="s">
        <v>133</v>
      </c>
      <c r="E2599" s="26" t="s">
        <v>753</v>
      </c>
      <c r="F2599" s="26" t="s">
        <v>378</v>
      </c>
      <c r="G2599" s="108">
        <v>0</v>
      </c>
      <c r="H2599" s="15">
        <v>2027</v>
      </c>
    </row>
    <row r="2600" spans="2:8" ht="22.5" hidden="1">
      <c r="B2600" s="94" t="s">
        <v>754</v>
      </c>
      <c r="C2600" s="18" t="s">
        <v>359</v>
      </c>
      <c r="D2600" s="18" t="s">
        <v>133</v>
      </c>
      <c r="E2600" s="26" t="s">
        <v>755</v>
      </c>
      <c r="F2600" s="26"/>
      <c r="G2600" s="108">
        <v>121232560</v>
      </c>
      <c r="H2600" s="15">
        <v>2027</v>
      </c>
    </row>
    <row r="2601" spans="2:8" ht="45" hidden="1">
      <c r="B2601" s="94" t="s">
        <v>756</v>
      </c>
      <c r="C2601" s="18" t="s">
        <v>359</v>
      </c>
      <c r="D2601" s="18" t="s">
        <v>133</v>
      </c>
      <c r="E2601" s="26" t="s">
        <v>757</v>
      </c>
      <c r="F2601" s="27"/>
      <c r="G2601" s="108">
        <v>121232560</v>
      </c>
      <c r="H2601" s="15">
        <v>2027</v>
      </c>
    </row>
    <row r="2602" spans="2:8" ht="56.25" hidden="1">
      <c r="B2602" s="94" t="s">
        <v>758</v>
      </c>
      <c r="C2602" s="18" t="s">
        <v>359</v>
      </c>
      <c r="D2602" s="18" t="s">
        <v>133</v>
      </c>
      <c r="E2602" s="26" t="s">
        <v>759</v>
      </c>
      <c r="F2602" s="27"/>
      <c r="G2602" s="108">
        <v>0</v>
      </c>
      <c r="H2602" s="15">
        <v>2027</v>
      </c>
    </row>
    <row r="2603" spans="2:8" ht="33.75" hidden="1">
      <c r="B2603" s="94" t="s">
        <v>234</v>
      </c>
      <c r="C2603" s="18" t="s">
        <v>359</v>
      </c>
      <c r="D2603" s="18" t="s">
        <v>133</v>
      </c>
      <c r="E2603" s="26" t="s">
        <v>759</v>
      </c>
      <c r="F2603" s="26" t="s">
        <v>235</v>
      </c>
      <c r="G2603" s="108">
        <v>0</v>
      </c>
      <c r="H2603" s="15">
        <v>2027</v>
      </c>
    </row>
    <row r="2604" spans="2:8" hidden="1">
      <c r="B2604" s="94" t="s">
        <v>377</v>
      </c>
      <c r="C2604" s="18" t="s">
        <v>359</v>
      </c>
      <c r="D2604" s="18" t="s">
        <v>133</v>
      </c>
      <c r="E2604" s="26" t="s">
        <v>759</v>
      </c>
      <c r="F2604" s="26" t="s">
        <v>378</v>
      </c>
      <c r="G2604" s="108">
        <v>0</v>
      </c>
      <c r="H2604" s="15">
        <v>2027</v>
      </c>
    </row>
    <row r="2605" spans="2:8" ht="33.75" hidden="1">
      <c r="B2605" s="94" t="s">
        <v>760</v>
      </c>
      <c r="C2605" s="18" t="s">
        <v>359</v>
      </c>
      <c r="D2605" s="18" t="s">
        <v>133</v>
      </c>
      <c r="E2605" s="26" t="s">
        <v>761</v>
      </c>
      <c r="F2605" s="27"/>
      <c r="G2605" s="108">
        <v>119991430</v>
      </c>
      <c r="H2605" s="15">
        <v>2027</v>
      </c>
    </row>
    <row r="2606" spans="2:8" ht="33.75" hidden="1">
      <c r="B2606" s="94" t="s">
        <v>234</v>
      </c>
      <c r="C2606" s="18" t="s">
        <v>359</v>
      </c>
      <c r="D2606" s="18" t="s">
        <v>133</v>
      </c>
      <c r="E2606" s="26" t="s">
        <v>761</v>
      </c>
      <c r="F2606" s="26" t="s">
        <v>235</v>
      </c>
      <c r="G2606" s="108">
        <v>119991430</v>
      </c>
      <c r="H2606" s="15">
        <v>2027</v>
      </c>
    </row>
    <row r="2607" spans="2:8" hidden="1">
      <c r="B2607" s="94" t="s">
        <v>377</v>
      </c>
      <c r="C2607" s="18" t="s">
        <v>359</v>
      </c>
      <c r="D2607" s="18" t="s">
        <v>133</v>
      </c>
      <c r="E2607" s="26" t="s">
        <v>761</v>
      </c>
      <c r="F2607" s="26" t="s">
        <v>378</v>
      </c>
      <c r="G2607" s="108">
        <v>119991430</v>
      </c>
      <c r="H2607" s="15">
        <v>2027</v>
      </c>
    </row>
    <row r="2608" spans="2:8" ht="56.25" hidden="1">
      <c r="B2608" s="94" t="s">
        <v>762</v>
      </c>
      <c r="C2608" s="18" t="s">
        <v>359</v>
      </c>
      <c r="D2608" s="18" t="s">
        <v>133</v>
      </c>
      <c r="E2608" s="26" t="s">
        <v>763</v>
      </c>
      <c r="F2608" s="27"/>
      <c r="G2608" s="108">
        <v>1241130</v>
      </c>
      <c r="H2608" s="15">
        <v>2027</v>
      </c>
    </row>
    <row r="2609" spans="2:8" ht="33.75" hidden="1">
      <c r="B2609" s="94" t="s">
        <v>234</v>
      </c>
      <c r="C2609" s="18" t="s">
        <v>359</v>
      </c>
      <c r="D2609" s="18" t="s">
        <v>133</v>
      </c>
      <c r="E2609" s="26" t="s">
        <v>763</v>
      </c>
      <c r="F2609" s="26" t="s">
        <v>235</v>
      </c>
      <c r="G2609" s="108">
        <v>1241130</v>
      </c>
      <c r="H2609" s="15">
        <v>2027</v>
      </c>
    </row>
    <row r="2610" spans="2:8" hidden="1">
      <c r="B2610" s="94" t="s">
        <v>377</v>
      </c>
      <c r="C2610" s="18" t="s">
        <v>359</v>
      </c>
      <c r="D2610" s="18" t="s">
        <v>133</v>
      </c>
      <c r="E2610" s="26" t="s">
        <v>763</v>
      </c>
      <c r="F2610" s="26" t="s">
        <v>378</v>
      </c>
      <c r="G2610" s="108">
        <v>1241130</v>
      </c>
      <c r="H2610" s="15">
        <v>2027</v>
      </c>
    </row>
    <row r="2611" spans="2:8" ht="22.5" hidden="1">
      <c r="B2611" s="94" t="s">
        <v>764</v>
      </c>
      <c r="C2611" s="18" t="s">
        <v>359</v>
      </c>
      <c r="D2611" s="18" t="s">
        <v>133</v>
      </c>
      <c r="E2611" s="26" t="s">
        <v>765</v>
      </c>
      <c r="F2611" s="27"/>
      <c r="G2611" s="108">
        <v>0</v>
      </c>
      <c r="H2611" s="15">
        <v>2027</v>
      </c>
    </row>
    <row r="2612" spans="2:8" ht="33.75" hidden="1">
      <c r="B2612" s="94" t="s">
        <v>234</v>
      </c>
      <c r="C2612" s="18" t="s">
        <v>359</v>
      </c>
      <c r="D2612" s="18" t="s">
        <v>133</v>
      </c>
      <c r="E2612" s="26" t="s">
        <v>765</v>
      </c>
      <c r="F2612" s="26" t="s">
        <v>235</v>
      </c>
      <c r="G2612" s="108">
        <v>0</v>
      </c>
      <c r="H2612" s="15">
        <v>2027</v>
      </c>
    </row>
    <row r="2613" spans="2:8" hidden="1">
      <c r="B2613" s="94" t="s">
        <v>377</v>
      </c>
      <c r="C2613" s="18" t="s">
        <v>359</v>
      </c>
      <c r="D2613" s="18" t="s">
        <v>133</v>
      </c>
      <c r="E2613" s="26" t="s">
        <v>765</v>
      </c>
      <c r="F2613" s="26" t="s">
        <v>378</v>
      </c>
      <c r="G2613" s="108">
        <v>0</v>
      </c>
      <c r="H2613" s="15">
        <v>2027</v>
      </c>
    </row>
    <row r="2614" spans="2:8" ht="56.25" hidden="1">
      <c r="B2614" s="94" t="s">
        <v>766</v>
      </c>
      <c r="C2614" s="18" t="s">
        <v>359</v>
      </c>
      <c r="D2614" s="18" t="s">
        <v>133</v>
      </c>
      <c r="E2614" s="26" t="s">
        <v>767</v>
      </c>
      <c r="F2614" s="27"/>
      <c r="G2614" s="108">
        <v>0</v>
      </c>
      <c r="H2614" s="15">
        <v>2027</v>
      </c>
    </row>
    <row r="2615" spans="2:8" ht="33.75" hidden="1">
      <c r="B2615" s="94" t="s">
        <v>768</v>
      </c>
      <c r="C2615" s="18" t="s">
        <v>359</v>
      </c>
      <c r="D2615" s="18" t="s">
        <v>133</v>
      </c>
      <c r="E2615" s="26" t="s">
        <v>769</v>
      </c>
      <c r="F2615" s="27"/>
      <c r="G2615" s="108">
        <v>0</v>
      </c>
      <c r="H2615" s="15">
        <v>2027</v>
      </c>
    </row>
    <row r="2616" spans="2:8" ht="33.75" hidden="1">
      <c r="B2616" s="94" t="s">
        <v>234</v>
      </c>
      <c r="C2616" s="18" t="s">
        <v>359</v>
      </c>
      <c r="D2616" s="18" t="s">
        <v>133</v>
      </c>
      <c r="E2616" s="26" t="s">
        <v>769</v>
      </c>
      <c r="F2616" s="26" t="s">
        <v>235</v>
      </c>
      <c r="G2616" s="108">
        <v>0</v>
      </c>
      <c r="H2616" s="15">
        <v>2027</v>
      </c>
    </row>
    <row r="2617" spans="2:8" hidden="1">
      <c r="B2617" s="94" t="s">
        <v>377</v>
      </c>
      <c r="C2617" s="18" t="s">
        <v>359</v>
      </c>
      <c r="D2617" s="18" t="s">
        <v>133</v>
      </c>
      <c r="E2617" s="26" t="s">
        <v>769</v>
      </c>
      <c r="F2617" s="26" t="s">
        <v>378</v>
      </c>
      <c r="G2617" s="108">
        <v>0</v>
      </c>
      <c r="H2617" s="15">
        <v>2027</v>
      </c>
    </row>
    <row r="2618" spans="2:8" ht="22.5" hidden="1">
      <c r="B2618" s="94" t="s">
        <v>770</v>
      </c>
      <c r="C2618" s="18" t="s">
        <v>359</v>
      </c>
      <c r="D2618" s="18" t="s">
        <v>133</v>
      </c>
      <c r="E2618" s="26" t="s">
        <v>771</v>
      </c>
      <c r="F2618" s="27"/>
      <c r="G2618" s="108">
        <v>0</v>
      </c>
      <c r="H2618" s="15">
        <v>2027</v>
      </c>
    </row>
    <row r="2619" spans="2:8" ht="33.75" hidden="1">
      <c r="B2619" s="94" t="s">
        <v>234</v>
      </c>
      <c r="C2619" s="18" t="s">
        <v>359</v>
      </c>
      <c r="D2619" s="18" t="s">
        <v>133</v>
      </c>
      <c r="E2619" s="26" t="s">
        <v>771</v>
      </c>
      <c r="F2619" s="26" t="s">
        <v>235</v>
      </c>
      <c r="G2619" s="108">
        <v>0</v>
      </c>
      <c r="H2619" s="15">
        <v>2027</v>
      </c>
    </row>
    <row r="2620" spans="2:8" hidden="1">
      <c r="B2620" s="94" t="s">
        <v>377</v>
      </c>
      <c r="C2620" s="18" t="s">
        <v>359</v>
      </c>
      <c r="D2620" s="18" t="s">
        <v>133</v>
      </c>
      <c r="E2620" s="26" t="s">
        <v>771</v>
      </c>
      <c r="F2620" s="26" t="s">
        <v>378</v>
      </c>
      <c r="G2620" s="108">
        <v>0</v>
      </c>
      <c r="H2620" s="15">
        <v>2027</v>
      </c>
    </row>
    <row r="2621" spans="2:8" ht="22.5" hidden="1">
      <c r="B2621" s="94" t="s">
        <v>736</v>
      </c>
      <c r="C2621" s="18" t="s">
        <v>359</v>
      </c>
      <c r="D2621" s="18" t="s">
        <v>133</v>
      </c>
      <c r="E2621" s="26" t="s">
        <v>772</v>
      </c>
      <c r="F2621" s="27"/>
      <c r="G2621" s="108">
        <v>0</v>
      </c>
      <c r="H2621" s="15">
        <v>2027</v>
      </c>
    </row>
    <row r="2622" spans="2:8" ht="22.5" hidden="1">
      <c r="B2622" s="94" t="s">
        <v>773</v>
      </c>
      <c r="C2622" s="18" t="s">
        <v>359</v>
      </c>
      <c r="D2622" s="18" t="s">
        <v>133</v>
      </c>
      <c r="E2622" s="26" t="s">
        <v>774</v>
      </c>
      <c r="F2622" s="27"/>
      <c r="G2622" s="108">
        <v>0</v>
      </c>
      <c r="H2622" s="15">
        <v>2027</v>
      </c>
    </row>
    <row r="2623" spans="2:8" ht="33.75" hidden="1">
      <c r="B2623" s="94" t="s">
        <v>234</v>
      </c>
      <c r="C2623" s="18" t="s">
        <v>359</v>
      </c>
      <c r="D2623" s="18" t="s">
        <v>133</v>
      </c>
      <c r="E2623" s="26" t="s">
        <v>774</v>
      </c>
      <c r="F2623" s="26" t="s">
        <v>235</v>
      </c>
      <c r="G2623" s="108">
        <v>0</v>
      </c>
      <c r="H2623" s="15">
        <v>2027</v>
      </c>
    </row>
    <row r="2624" spans="2:8" hidden="1">
      <c r="B2624" s="94" t="s">
        <v>377</v>
      </c>
      <c r="C2624" s="18" t="s">
        <v>359</v>
      </c>
      <c r="D2624" s="18" t="s">
        <v>133</v>
      </c>
      <c r="E2624" s="26" t="s">
        <v>774</v>
      </c>
      <c r="F2624" s="26" t="s">
        <v>378</v>
      </c>
      <c r="G2624" s="108">
        <v>0</v>
      </c>
      <c r="H2624" s="15">
        <v>2027</v>
      </c>
    </row>
    <row r="2625" spans="2:8" ht="56.25" hidden="1">
      <c r="B2625" s="94" t="s">
        <v>775</v>
      </c>
      <c r="C2625" s="18" t="s">
        <v>359</v>
      </c>
      <c r="D2625" s="18" t="s">
        <v>133</v>
      </c>
      <c r="E2625" s="26" t="s">
        <v>776</v>
      </c>
      <c r="F2625" s="26"/>
      <c r="G2625" s="108">
        <v>607509510</v>
      </c>
      <c r="H2625" s="15">
        <v>2027</v>
      </c>
    </row>
    <row r="2626" spans="2:8" ht="45" hidden="1">
      <c r="B2626" s="94" t="s">
        <v>777</v>
      </c>
      <c r="C2626" s="18" t="s">
        <v>359</v>
      </c>
      <c r="D2626" s="18" t="s">
        <v>133</v>
      </c>
      <c r="E2626" s="26" t="s">
        <v>778</v>
      </c>
      <c r="F2626" s="27"/>
      <c r="G2626" s="108">
        <v>116271600</v>
      </c>
      <c r="H2626" s="15">
        <v>2027</v>
      </c>
    </row>
    <row r="2627" spans="2:8" hidden="1">
      <c r="B2627" s="94" t="s">
        <v>779</v>
      </c>
      <c r="C2627" s="18" t="s">
        <v>359</v>
      </c>
      <c r="D2627" s="18" t="s">
        <v>133</v>
      </c>
      <c r="E2627" s="26" t="s">
        <v>780</v>
      </c>
      <c r="F2627" s="27"/>
      <c r="G2627" s="108">
        <v>8450320</v>
      </c>
      <c r="H2627" s="15">
        <v>2027</v>
      </c>
    </row>
    <row r="2628" spans="2:8" ht="33.75" hidden="1">
      <c r="B2628" s="94" t="s">
        <v>234</v>
      </c>
      <c r="C2628" s="18" t="s">
        <v>359</v>
      </c>
      <c r="D2628" s="18" t="s">
        <v>133</v>
      </c>
      <c r="E2628" s="26" t="s">
        <v>780</v>
      </c>
      <c r="F2628" s="26" t="s">
        <v>235</v>
      </c>
      <c r="G2628" s="108">
        <v>8450320</v>
      </c>
      <c r="H2628" s="15">
        <v>2027</v>
      </c>
    </row>
    <row r="2629" spans="2:8" hidden="1">
      <c r="B2629" s="94" t="s">
        <v>236</v>
      </c>
      <c r="C2629" s="18" t="s">
        <v>359</v>
      </c>
      <c r="D2629" s="18" t="s">
        <v>133</v>
      </c>
      <c r="E2629" s="26" t="s">
        <v>780</v>
      </c>
      <c r="F2629" s="26" t="s">
        <v>237</v>
      </c>
      <c r="G2629" s="108">
        <v>8450320</v>
      </c>
      <c r="H2629" s="15">
        <v>2027</v>
      </c>
    </row>
    <row r="2630" spans="2:8" ht="45" hidden="1">
      <c r="B2630" s="94" t="s">
        <v>781</v>
      </c>
      <c r="C2630" s="18" t="s">
        <v>359</v>
      </c>
      <c r="D2630" s="18" t="s">
        <v>133</v>
      </c>
      <c r="E2630" s="26" t="s">
        <v>782</v>
      </c>
      <c r="F2630" s="27"/>
      <c r="G2630" s="108">
        <v>106580000</v>
      </c>
      <c r="H2630" s="15">
        <v>2027</v>
      </c>
    </row>
    <row r="2631" spans="2:8" ht="33.75" hidden="1">
      <c r="B2631" s="94" t="s">
        <v>234</v>
      </c>
      <c r="C2631" s="18" t="s">
        <v>359</v>
      </c>
      <c r="D2631" s="18" t="s">
        <v>133</v>
      </c>
      <c r="E2631" s="26" t="s">
        <v>782</v>
      </c>
      <c r="F2631" s="26" t="s">
        <v>235</v>
      </c>
      <c r="G2631" s="108">
        <v>106580000</v>
      </c>
      <c r="H2631" s="15">
        <v>2027</v>
      </c>
    </row>
    <row r="2632" spans="2:8" hidden="1">
      <c r="B2632" s="94" t="s">
        <v>236</v>
      </c>
      <c r="C2632" s="18" t="s">
        <v>359</v>
      </c>
      <c r="D2632" s="18" t="s">
        <v>133</v>
      </c>
      <c r="E2632" s="26" t="s">
        <v>782</v>
      </c>
      <c r="F2632" s="26" t="s">
        <v>237</v>
      </c>
      <c r="G2632" s="108">
        <v>106580000</v>
      </c>
      <c r="H2632" s="15">
        <v>2027</v>
      </c>
    </row>
    <row r="2633" spans="2:8" ht="56.25" hidden="1">
      <c r="B2633" s="94" t="s">
        <v>783</v>
      </c>
      <c r="C2633" s="18" t="s">
        <v>359</v>
      </c>
      <c r="D2633" s="18" t="s">
        <v>133</v>
      </c>
      <c r="E2633" s="26" t="s">
        <v>784</v>
      </c>
      <c r="F2633" s="27"/>
      <c r="G2633" s="108">
        <v>1241280</v>
      </c>
      <c r="H2633" s="15">
        <v>2027</v>
      </c>
    </row>
    <row r="2634" spans="2:8" ht="33.75" hidden="1">
      <c r="B2634" s="94" t="s">
        <v>234</v>
      </c>
      <c r="C2634" s="18" t="s">
        <v>359</v>
      </c>
      <c r="D2634" s="18" t="s">
        <v>133</v>
      </c>
      <c r="E2634" s="26" t="s">
        <v>784</v>
      </c>
      <c r="F2634" s="26" t="s">
        <v>235</v>
      </c>
      <c r="G2634" s="108">
        <v>1241280</v>
      </c>
      <c r="H2634" s="15">
        <v>2027</v>
      </c>
    </row>
    <row r="2635" spans="2:8" hidden="1">
      <c r="B2635" s="94" t="s">
        <v>236</v>
      </c>
      <c r="C2635" s="18" t="s">
        <v>359</v>
      </c>
      <c r="D2635" s="18" t="s">
        <v>133</v>
      </c>
      <c r="E2635" s="26" t="s">
        <v>784</v>
      </c>
      <c r="F2635" s="26" t="s">
        <v>237</v>
      </c>
      <c r="G2635" s="108">
        <v>1241280</v>
      </c>
      <c r="H2635" s="15">
        <v>2027</v>
      </c>
    </row>
    <row r="2636" spans="2:8" ht="33.75" hidden="1">
      <c r="B2636" s="94" t="s">
        <v>785</v>
      </c>
      <c r="C2636" s="18" t="s">
        <v>359</v>
      </c>
      <c r="D2636" s="18" t="s">
        <v>133</v>
      </c>
      <c r="E2636" s="26" t="s">
        <v>786</v>
      </c>
      <c r="F2636" s="27"/>
      <c r="G2636" s="108">
        <v>483685960</v>
      </c>
      <c r="H2636" s="15">
        <v>2027</v>
      </c>
    </row>
    <row r="2637" spans="2:8" hidden="1">
      <c r="B2637" s="94" t="s">
        <v>779</v>
      </c>
      <c r="C2637" s="18" t="s">
        <v>359</v>
      </c>
      <c r="D2637" s="18" t="s">
        <v>133</v>
      </c>
      <c r="E2637" s="26" t="s">
        <v>787</v>
      </c>
      <c r="F2637" s="27"/>
      <c r="G2637" s="108">
        <v>14132400</v>
      </c>
      <c r="H2637" s="15">
        <v>2027</v>
      </c>
    </row>
    <row r="2638" spans="2:8" ht="33.75" hidden="1">
      <c r="B2638" s="94" t="s">
        <v>234</v>
      </c>
      <c r="C2638" s="18" t="s">
        <v>359</v>
      </c>
      <c r="D2638" s="18" t="s">
        <v>133</v>
      </c>
      <c r="E2638" s="26" t="s">
        <v>787</v>
      </c>
      <c r="F2638" s="26" t="s">
        <v>235</v>
      </c>
      <c r="G2638" s="108">
        <v>14132400</v>
      </c>
      <c r="H2638" s="15">
        <v>2027</v>
      </c>
    </row>
    <row r="2639" spans="2:8" hidden="1">
      <c r="B2639" s="94" t="s">
        <v>377</v>
      </c>
      <c r="C2639" s="18" t="s">
        <v>359</v>
      </c>
      <c r="D2639" s="18" t="s">
        <v>133</v>
      </c>
      <c r="E2639" s="26" t="s">
        <v>787</v>
      </c>
      <c r="F2639" s="26" t="s">
        <v>378</v>
      </c>
      <c r="G2639" s="108">
        <v>5132400</v>
      </c>
      <c r="H2639" s="15">
        <v>2027</v>
      </c>
    </row>
    <row r="2640" spans="2:8" hidden="1">
      <c r="B2640" s="94" t="s">
        <v>236</v>
      </c>
      <c r="C2640" s="18" t="s">
        <v>359</v>
      </c>
      <c r="D2640" s="18" t="s">
        <v>133</v>
      </c>
      <c r="E2640" s="26" t="s">
        <v>787</v>
      </c>
      <c r="F2640" s="26" t="s">
        <v>237</v>
      </c>
      <c r="G2640" s="108">
        <v>9000000</v>
      </c>
      <c r="H2640" s="15">
        <v>2027</v>
      </c>
    </row>
    <row r="2641" spans="2:8" ht="45" hidden="1">
      <c r="B2641" s="94" t="s">
        <v>788</v>
      </c>
      <c r="C2641" s="18" t="s">
        <v>359</v>
      </c>
      <c r="D2641" s="18" t="s">
        <v>133</v>
      </c>
      <c r="E2641" s="26" t="s">
        <v>789</v>
      </c>
      <c r="F2641" s="27"/>
      <c r="G2641" s="108">
        <v>469553560</v>
      </c>
      <c r="H2641" s="15">
        <v>2027</v>
      </c>
    </row>
    <row r="2642" spans="2:8" ht="33.75" hidden="1">
      <c r="B2642" s="94" t="s">
        <v>234</v>
      </c>
      <c r="C2642" s="18" t="s">
        <v>359</v>
      </c>
      <c r="D2642" s="18" t="s">
        <v>133</v>
      </c>
      <c r="E2642" s="26" t="s">
        <v>789</v>
      </c>
      <c r="F2642" s="26" t="s">
        <v>235</v>
      </c>
      <c r="G2642" s="108">
        <v>469553560</v>
      </c>
      <c r="H2642" s="15">
        <v>2027</v>
      </c>
    </row>
    <row r="2643" spans="2:8" hidden="1">
      <c r="B2643" s="94" t="s">
        <v>377</v>
      </c>
      <c r="C2643" s="18" t="s">
        <v>359</v>
      </c>
      <c r="D2643" s="18" t="s">
        <v>133</v>
      </c>
      <c r="E2643" s="26" t="s">
        <v>789</v>
      </c>
      <c r="F2643" s="26" t="s">
        <v>378</v>
      </c>
      <c r="G2643" s="108">
        <v>262119200</v>
      </c>
      <c r="H2643" s="15">
        <v>2027</v>
      </c>
    </row>
    <row r="2644" spans="2:8" hidden="1">
      <c r="B2644" s="94" t="s">
        <v>236</v>
      </c>
      <c r="C2644" s="18" t="s">
        <v>359</v>
      </c>
      <c r="D2644" s="18" t="s">
        <v>133</v>
      </c>
      <c r="E2644" s="26" t="s">
        <v>789</v>
      </c>
      <c r="F2644" s="26" t="s">
        <v>237</v>
      </c>
      <c r="G2644" s="108">
        <v>207434360</v>
      </c>
      <c r="H2644" s="15">
        <v>2027</v>
      </c>
    </row>
    <row r="2645" spans="2:8" ht="56.25" hidden="1">
      <c r="B2645" s="94" t="s">
        <v>790</v>
      </c>
      <c r="C2645" s="18" t="s">
        <v>359</v>
      </c>
      <c r="D2645" s="18" t="s">
        <v>133</v>
      </c>
      <c r="E2645" s="26" t="s">
        <v>791</v>
      </c>
      <c r="F2645" s="27"/>
      <c r="G2645" s="108">
        <v>0</v>
      </c>
      <c r="H2645" s="15">
        <v>2027</v>
      </c>
    </row>
    <row r="2646" spans="2:8" ht="33.75" hidden="1">
      <c r="B2646" s="94" t="s">
        <v>792</v>
      </c>
      <c r="C2646" s="18" t="s">
        <v>359</v>
      </c>
      <c r="D2646" s="18" t="s">
        <v>133</v>
      </c>
      <c r="E2646" s="26" t="s">
        <v>793</v>
      </c>
      <c r="F2646" s="27"/>
      <c r="G2646" s="108">
        <v>0</v>
      </c>
      <c r="H2646" s="15">
        <v>2027</v>
      </c>
    </row>
    <row r="2647" spans="2:8" ht="33.75" hidden="1">
      <c r="B2647" s="94" t="s">
        <v>234</v>
      </c>
      <c r="C2647" s="18" t="s">
        <v>359</v>
      </c>
      <c r="D2647" s="18" t="s">
        <v>133</v>
      </c>
      <c r="E2647" s="26" t="s">
        <v>793</v>
      </c>
      <c r="F2647" s="26" t="s">
        <v>235</v>
      </c>
      <c r="G2647" s="108">
        <v>0</v>
      </c>
      <c r="H2647" s="15">
        <v>2027</v>
      </c>
    </row>
    <row r="2648" spans="2:8" hidden="1">
      <c r="B2648" s="94" t="s">
        <v>377</v>
      </c>
      <c r="C2648" s="18" t="s">
        <v>359</v>
      </c>
      <c r="D2648" s="18" t="s">
        <v>133</v>
      </c>
      <c r="E2648" s="26" t="s">
        <v>793</v>
      </c>
      <c r="F2648" s="26" t="s">
        <v>378</v>
      </c>
      <c r="G2648" s="108">
        <v>0</v>
      </c>
      <c r="H2648" s="15">
        <v>2027</v>
      </c>
    </row>
    <row r="2649" spans="2:8" ht="33.75" hidden="1">
      <c r="B2649" s="94" t="s">
        <v>794</v>
      </c>
      <c r="C2649" s="18" t="s">
        <v>359</v>
      </c>
      <c r="D2649" s="18" t="s">
        <v>133</v>
      </c>
      <c r="E2649" s="26" t="s">
        <v>795</v>
      </c>
      <c r="F2649" s="27"/>
      <c r="G2649" s="108">
        <v>0</v>
      </c>
      <c r="H2649" s="15">
        <v>2027</v>
      </c>
    </row>
    <row r="2650" spans="2:8" ht="33.75" hidden="1">
      <c r="B2650" s="94" t="s">
        <v>234</v>
      </c>
      <c r="C2650" s="18" t="s">
        <v>359</v>
      </c>
      <c r="D2650" s="18" t="s">
        <v>133</v>
      </c>
      <c r="E2650" s="26" t="s">
        <v>795</v>
      </c>
      <c r="F2650" s="26" t="s">
        <v>235</v>
      </c>
      <c r="G2650" s="108">
        <v>0</v>
      </c>
      <c r="H2650" s="15">
        <v>2027</v>
      </c>
    </row>
    <row r="2651" spans="2:8" hidden="1">
      <c r="B2651" s="94" t="s">
        <v>236</v>
      </c>
      <c r="C2651" s="18" t="s">
        <v>359</v>
      </c>
      <c r="D2651" s="18" t="s">
        <v>133</v>
      </c>
      <c r="E2651" s="26" t="s">
        <v>795</v>
      </c>
      <c r="F2651" s="26" t="s">
        <v>237</v>
      </c>
      <c r="G2651" s="108">
        <v>0</v>
      </c>
      <c r="H2651" s="15">
        <v>2027</v>
      </c>
    </row>
    <row r="2652" spans="2:8" ht="22.5" hidden="1">
      <c r="B2652" s="94" t="s">
        <v>796</v>
      </c>
      <c r="C2652" s="18" t="s">
        <v>359</v>
      </c>
      <c r="D2652" s="18" t="s">
        <v>133</v>
      </c>
      <c r="E2652" s="26" t="s">
        <v>797</v>
      </c>
      <c r="F2652" s="27"/>
      <c r="G2652" s="108">
        <v>0</v>
      </c>
      <c r="H2652" s="15">
        <v>2027</v>
      </c>
    </row>
    <row r="2653" spans="2:8" ht="33.75" hidden="1">
      <c r="B2653" s="94" t="s">
        <v>234</v>
      </c>
      <c r="C2653" s="18" t="s">
        <v>359</v>
      </c>
      <c r="D2653" s="18" t="s">
        <v>133</v>
      </c>
      <c r="E2653" s="26" t="s">
        <v>797</v>
      </c>
      <c r="F2653" s="26" t="s">
        <v>235</v>
      </c>
      <c r="G2653" s="108">
        <v>0</v>
      </c>
      <c r="H2653" s="15">
        <v>2027</v>
      </c>
    </row>
    <row r="2654" spans="2:8" hidden="1">
      <c r="B2654" s="94" t="s">
        <v>377</v>
      </c>
      <c r="C2654" s="18" t="s">
        <v>359</v>
      </c>
      <c r="D2654" s="18" t="s">
        <v>133</v>
      </c>
      <c r="E2654" s="26" t="s">
        <v>797</v>
      </c>
      <c r="F2654" s="26" t="s">
        <v>378</v>
      </c>
      <c r="G2654" s="108">
        <v>0</v>
      </c>
      <c r="H2654" s="15">
        <v>2027</v>
      </c>
    </row>
    <row r="2655" spans="2:8" ht="45" hidden="1">
      <c r="B2655" s="94" t="s">
        <v>798</v>
      </c>
      <c r="C2655" s="18" t="s">
        <v>359</v>
      </c>
      <c r="D2655" s="18" t="s">
        <v>133</v>
      </c>
      <c r="E2655" s="26" t="s">
        <v>799</v>
      </c>
      <c r="F2655" s="27"/>
      <c r="G2655" s="108">
        <v>7551950</v>
      </c>
      <c r="H2655" s="15">
        <v>2027</v>
      </c>
    </row>
    <row r="2656" spans="2:8" ht="33.75" hidden="1">
      <c r="B2656" s="94" t="s">
        <v>800</v>
      </c>
      <c r="C2656" s="18" t="s">
        <v>359</v>
      </c>
      <c r="D2656" s="18" t="s">
        <v>133</v>
      </c>
      <c r="E2656" s="26" t="s">
        <v>801</v>
      </c>
      <c r="F2656" s="27"/>
      <c r="G2656" s="108">
        <v>7551950</v>
      </c>
      <c r="H2656" s="15">
        <v>2027</v>
      </c>
    </row>
    <row r="2657" spans="2:8" ht="33.75" hidden="1">
      <c r="B2657" s="94" t="s">
        <v>234</v>
      </c>
      <c r="C2657" s="18" t="s">
        <v>359</v>
      </c>
      <c r="D2657" s="18" t="s">
        <v>133</v>
      </c>
      <c r="E2657" s="26" t="s">
        <v>801</v>
      </c>
      <c r="F2657" s="26" t="s">
        <v>235</v>
      </c>
      <c r="G2657" s="108">
        <v>7551950</v>
      </c>
      <c r="H2657" s="15">
        <v>2027</v>
      </c>
    </row>
    <row r="2658" spans="2:8" hidden="1">
      <c r="B2658" s="94" t="s">
        <v>236</v>
      </c>
      <c r="C2658" s="18" t="s">
        <v>359</v>
      </c>
      <c r="D2658" s="18" t="s">
        <v>133</v>
      </c>
      <c r="E2658" s="26" t="s">
        <v>801</v>
      </c>
      <c r="F2658" s="26" t="s">
        <v>237</v>
      </c>
      <c r="G2658" s="108">
        <v>7551950</v>
      </c>
      <c r="H2658" s="15">
        <v>2027</v>
      </c>
    </row>
    <row r="2659" spans="2:8" ht="33.75" hidden="1">
      <c r="B2659" s="94" t="s">
        <v>802</v>
      </c>
      <c r="C2659" s="18" t="s">
        <v>359</v>
      </c>
      <c r="D2659" s="18" t="s">
        <v>133</v>
      </c>
      <c r="E2659" s="26" t="s">
        <v>803</v>
      </c>
      <c r="F2659" s="27"/>
      <c r="G2659" s="108">
        <v>0</v>
      </c>
      <c r="H2659" s="15">
        <v>2027</v>
      </c>
    </row>
    <row r="2660" spans="2:8" ht="56.25" hidden="1">
      <c r="B2660" s="94" t="s">
        <v>804</v>
      </c>
      <c r="C2660" s="18" t="s">
        <v>359</v>
      </c>
      <c r="D2660" s="18" t="s">
        <v>133</v>
      </c>
      <c r="E2660" s="26" t="s">
        <v>805</v>
      </c>
      <c r="F2660" s="27"/>
      <c r="G2660" s="108">
        <v>0</v>
      </c>
      <c r="H2660" s="15">
        <v>2027</v>
      </c>
    </row>
    <row r="2661" spans="2:8" ht="33.75" hidden="1">
      <c r="B2661" s="94" t="s">
        <v>234</v>
      </c>
      <c r="C2661" s="18" t="s">
        <v>359</v>
      </c>
      <c r="D2661" s="18" t="s">
        <v>133</v>
      </c>
      <c r="E2661" s="26" t="s">
        <v>805</v>
      </c>
      <c r="F2661" s="26" t="s">
        <v>235</v>
      </c>
      <c r="G2661" s="108">
        <v>0</v>
      </c>
      <c r="H2661" s="15">
        <v>2027</v>
      </c>
    </row>
    <row r="2662" spans="2:8" hidden="1">
      <c r="B2662" s="94" t="s">
        <v>236</v>
      </c>
      <c r="C2662" s="18" t="s">
        <v>359</v>
      </c>
      <c r="D2662" s="18" t="s">
        <v>133</v>
      </c>
      <c r="E2662" s="26" t="s">
        <v>805</v>
      </c>
      <c r="F2662" s="26" t="s">
        <v>237</v>
      </c>
      <c r="G2662" s="108">
        <v>0</v>
      </c>
      <c r="H2662" s="15">
        <v>2027</v>
      </c>
    </row>
    <row r="2663" spans="2:8" ht="33.75" hidden="1">
      <c r="B2663" s="94" t="s">
        <v>806</v>
      </c>
      <c r="C2663" s="18" t="s">
        <v>359</v>
      </c>
      <c r="D2663" s="18" t="s">
        <v>133</v>
      </c>
      <c r="E2663" s="26" t="s">
        <v>807</v>
      </c>
      <c r="F2663" s="26"/>
      <c r="G2663" s="108">
        <v>0</v>
      </c>
      <c r="H2663" s="15">
        <v>2027</v>
      </c>
    </row>
    <row r="2664" spans="2:8" ht="67.5" hidden="1">
      <c r="B2664" s="94" t="s">
        <v>808</v>
      </c>
      <c r="C2664" s="18" t="s">
        <v>359</v>
      </c>
      <c r="D2664" s="18" t="s">
        <v>133</v>
      </c>
      <c r="E2664" s="26" t="s">
        <v>809</v>
      </c>
      <c r="F2664" s="27"/>
      <c r="G2664" s="108">
        <v>0</v>
      </c>
      <c r="H2664" s="15">
        <v>2027</v>
      </c>
    </row>
    <row r="2665" spans="2:8" ht="33.75" hidden="1">
      <c r="B2665" s="94" t="s">
        <v>810</v>
      </c>
      <c r="C2665" s="18" t="s">
        <v>359</v>
      </c>
      <c r="D2665" s="18" t="s">
        <v>133</v>
      </c>
      <c r="E2665" s="26" t="s">
        <v>811</v>
      </c>
      <c r="F2665" s="27"/>
      <c r="G2665" s="108">
        <v>0</v>
      </c>
      <c r="H2665" s="15">
        <v>2027</v>
      </c>
    </row>
    <row r="2666" spans="2:8" ht="33.75" hidden="1">
      <c r="B2666" s="94" t="s">
        <v>234</v>
      </c>
      <c r="C2666" s="18" t="s">
        <v>359</v>
      </c>
      <c r="D2666" s="18" t="s">
        <v>133</v>
      </c>
      <c r="E2666" s="26" t="s">
        <v>811</v>
      </c>
      <c r="F2666" s="26" t="s">
        <v>235</v>
      </c>
      <c r="G2666" s="108">
        <v>0</v>
      </c>
      <c r="H2666" s="15">
        <v>2027</v>
      </c>
    </row>
    <row r="2667" spans="2:8" hidden="1">
      <c r="B2667" s="94" t="s">
        <v>377</v>
      </c>
      <c r="C2667" s="18" t="s">
        <v>359</v>
      </c>
      <c r="D2667" s="18" t="s">
        <v>133</v>
      </c>
      <c r="E2667" s="26" t="s">
        <v>811</v>
      </c>
      <c r="F2667" s="26" t="s">
        <v>378</v>
      </c>
      <c r="G2667" s="108">
        <v>0</v>
      </c>
      <c r="H2667" s="15">
        <v>2027</v>
      </c>
    </row>
    <row r="2668" spans="2:8" ht="22.5" hidden="1">
      <c r="B2668" s="94" t="s">
        <v>812</v>
      </c>
      <c r="C2668" s="18" t="s">
        <v>359</v>
      </c>
      <c r="D2668" s="18" t="s">
        <v>149</v>
      </c>
      <c r="E2668" s="26"/>
      <c r="F2668" s="19"/>
      <c r="G2668" s="108">
        <v>25100000</v>
      </c>
      <c r="H2668" s="15">
        <v>2027</v>
      </c>
    </row>
    <row r="2669" spans="2:8" ht="22.5" hidden="1">
      <c r="B2669" s="94" t="s">
        <v>720</v>
      </c>
      <c r="C2669" s="18" t="s">
        <v>359</v>
      </c>
      <c r="D2669" s="18" t="s">
        <v>149</v>
      </c>
      <c r="E2669" s="26" t="s">
        <v>721</v>
      </c>
      <c r="F2669" s="18"/>
      <c r="G2669" s="108">
        <v>25100000</v>
      </c>
      <c r="H2669" s="15">
        <v>2027</v>
      </c>
    </row>
    <row r="2670" spans="2:8" hidden="1">
      <c r="B2670" s="94" t="s">
        <v>138</v>
      </c>
      <c r="C2670" s="18" t="s">
        <v>359</v>
      </c>
      <c r="D2670" s="18" t="s">
        <v>149</v>
      </c>
      <c r="E2670" s="26" t="s">
        <v>813</v>
      </c>
      <c r="F2670" s="26"/>
      <c r="G2670" s="108">
        <v>25100000</v>
      </c>
      <c r="H2670" s="15">
        <v>2027</v>
      </c>
    </row>
    <row r="2671" spans="2:8" ht="33.75" hidden="1">
      <c r="B2671" s="94" t="s">
        <v>140</v>
      </c>
      <c r="C2671" s="18" t="s">
        <v>359</v>
      </c>
      <c r="D2671" s="18" t="s">
        <v>149</v>
      </c>
      <c r="E2671" s="26" t="s">
        <v>814</v>
      </c>
      <c r="F2671" s="27"/>
      <c r="G2671" s="108">
        <v>25100000</v>
      </c>
      <c r="H2671" s="15">
        <v>2027</v>
      </c>
    </row>
    <row r="2672" spans="2:8" ht="22.5" hidden="1">
      <c r="B2672" s="94" t="s">
        <v>711</v>
      </c>
      <c r="C2672" s="18" t="s">
        <v>359</v>
      </c>
      <c r="D2672" s="18" t="s">
        <v>149</v>
      </c>
      <c r="E2672" s="26" t="s">
        <v>815</v>
      </c>
      <c r="F2672" s="27"/>
      <c r="G2672" s="108">
        <v>25100000</v>
      </c>
      <c r="H2672" s="15">
        <v>2027</v>
      </c>
    </row>
    <row r="2673" spans="2:8" ht="67.5" hidden="1">
      <c r="B2673" s="94" t="s">
        <v>144</v>
      </c>
      <c r="C2673" s="18" t="s">
        <v>359</v>
      </c>
      <c r="D2673" s="18" t="s">
        <v>149</v>
      </c>
      <c r="E2673" s="26" t="s">
        <v>815</v>
      </c>
      <c r="F2673" s="26" t="s">
        <v>145</v>
      </c>
      <c r="G2673" s="108">
        <v>24084320</v>
      </c>
      <c r="H2673" s="15">
        <v>2027</v>
      </c>
    </row>
    <row r="2674" spans="2:8" ht="33.75" hidden="1">
      <c r="B2674" s="94" t="s">
        <v>146</v>
      </c>
      <c r="C2674" s="18" t="s">
        <v>359</v>
      </c>
      <c r="D2674" s="18" t="s">
        <v>149</v>
      </c>
      <c r="E2674" s="26" t="s">
        <v>815</v>
      </c>
      <c r="F2674" s="26" t="s">
        <v>147</v>
      </c>
      <c r="G2674" s="108">
        <v>24084320</v>
      </c>
      <c r="H2674" s="15">
        <v>2027</v>
      </c>
    </row>
    <row r="2675" spans="2:8" ht="33.75" hidden="1">
      <c r="B2675" s="94" t="s">
        <v>157</v>
      </c>
      <c r="C2675" s="18" t="s">
        <v>359</v>
      </c>
      <c r="D2675" s="18" t="s">
        <v>149</v>
      </c>
      <c r="E2675" s="26" t="s">
        <v>815</v>
      </c>
      <c r="F2675" s="26" t="s">
        <v>158</v>
      </c>
      <c r="G2675" s="108">
        <v>1015680</v>
      </c>
      <c r="H2675" s="15">
        <v>2027</v>
      </c>
    </row>
    <row r="2676" spans="2:8" ht="33.75" hidden="1">
      <c r="B2676" s="94" t="s">
        <v>159</v>
      </c>
      <c r="C2676" s="18" t="s">
        <v>359</v>
      </c>
      <c r="D2676" s="18" t="s">
        <v>149</v>
      </c>
      <c r="E2676" s="26" t="s">
        <v>815</v>
      </c>
      <c r="F2676" s="26" t="s">
        <v>160</v>
      </c>
      <c r="G2676" s="108">
        <v>1015680</v>
      </c>
      <c r="H2676" s="15">
        <v>2027</v>
      </c>
    </row>
    <row r="2677" spans="2:8">
      <c r="B2677" s="94" t="s">
        <v>666</v>
      </c>
      <c r="C2677" s="18" t="s">
        <v>271</v>
      </c>
      <c r="D2677" s="18"/>
      <c r="E2677" s="26"/>
      <c r="F2677" s="28"/>
      <c r="G2677" s="109">
        <v>0</v>
      </c>
      <c r="H2677" s="15">
        <v>2027</v>
      </c>
    </row>
    <row r="2678" spans="2:8" ht="22.5" hidden="1">
      <c r="B2678" s="94" t="s">
        <v>667</v>
      </c>
      <c r="C2678" s="18" t="s">
        <v>271</v>
      </c>
      <c r="D2678" s="18" t="s">
        <v>271</v>
      </c>
      <c r="E2678" s="26"/>
      <c r="F2678" s="19"/>
      <c r="G2678" s="108">
        <v>0</v>
      </c>
      <c r="H2678" s="15">
        <v>2027</v>
      </c>
    </row>
    <row r="2679" spans="2:8" ht="22.5" hidden="1">
      <c r="B2679" s="94" t="s">
        <v>668</v>
      </c>
      <c r="C2679" s="18" t="s">
        <v>271</v>
      </c>
      <c r="D2679" s="18" t="s">
        <v>271</v>
      </c>
      <c r="E2679" s="26" t="s">
        <v>669</v>
      </c>
      <c r="F2679" s="18"/>
      <c r="G2679" s="108">
        <v>0</v>
      </c>
      <c r="H2679" s="15">
        <v>2027</v>
      </c>
    </row>
    <row r="2680" spans="2:8" ht="33.75" hidden="1">
      <c r="B2680" s="94" t="s">
        <v>670</v>
      </c>
      <c r="C2680" s="18" t="s">
        <v>271</v>
      </c>
      <c r="D2680" s="18" t="s">
        <v>271</v>
      </c>
      <c r="E2680" s="26" t="s">
        <v>671</v>
      </c>
      <c r="F2680" s="26"/>
      <c r="G2680" s="108">
        <v>0</v>
      </c>
      <c r="H2680" s="15">
        <v>2027</v>
      </c>
    </row>
    <row r="2681" spans="2:8" ht="33.75" hidden="1">
      <c r="B2681" s="94" t="s">
        <v>672</v>
      </c>
      <c r="C2681" s="18" t="s">
        <v>271</v>
      </c>
      <c r="D2681" s="18" t="s">
        <v>271</v>
      </c>
      <c r="E2681" s="26" t="s">
        <v>673</v>
      </c>
      <c r="F2681" s="27"/>
      <c r="G2681" s="108">
        <v>0</v>
      </c>
      <c r="H2681" s="15">
        <v>2027</v>
      </c>
    </row>
    <row r="2682" spans="2:8" ht="78.75" hidden="1">
      <c r="B2682" s="94" t="s">
        <v>674</v>
      </c>
      <c r="C2682" s="18" t="s">
        <v>271</v>
      </c>
      <c r="D2682" s="18" t="s">
        <v>271</v>
      </c>
      <c r="E2682" s="26" t="s">
        <v>675</v>
      </c>
      <c r="F2682" s="27"/>
      <c r="G2682" s="108">
        <v>0</v>
      </c>
      <c r="H2682" s="15">
        <v>2027</v>
      </c>
    </row>
    <row r="2683" spans="2:8" ht="22.5" hidden="1">
      <c r="B2683" s="94" t="s">
        <v>575</v>
      </c>
      <c r="C2683" s="18" t="s">
        <v>271</v>
      </c>
      <c r="D2683" s="18" t="s">
        <v>271</v>
      </c>
      <c r="E2683" s="26" t="s">
        <v>675</v>
      </c>
      <c r="F2683" s="26" t="s">
        <v>576</v>
      </c>
      <c r="G2683" s="108">
        <v>0</v>
      </c>
      <c r="H2683" s="15">
        <v>2027</v>
      </c>
    </row>
    <row r="2684" spans="2:8" ht="33.75" hidden="1">
      <c r="B2684" s="94" t="s">
        <v>577</v>
      </c>
      <c r="C2684" s="18" t="s">
        <v>271</v>
      </c>
      <c r="D2684" s="18" t="s">
        <v>271</v>
      </c>
      <c r="E2684" s="26" t="s">
        <v>675</v>
      </c>
      <c r="F2684" s="26" t="s">
        <v>578</v>
      </c>
      <c r="G2684" s="108">
        <v>0</v>
      </c>
      <c r="H2684" s="15">
        <v>2027</v>
      </c>
    </row>
    <row r="2685" spans="2:8">
      <c r="B2685" s="94" t="s">
        <v>567</v>
      </c>
      <c r="C2685" s="18" t="s">
        <v>291</v>
      </c>
      <c r="D2685" s="18"/>
      <c r="E2685" s="26"/>
      <c r="F2685" s="28"/>
      <c r="G2685" s="109">
        <v>237143480</v>
      </c>
      <c r="H2685" s="15">
        <v>2027</v>
      </c>
    </row>
    <row r="2686" spans="2:8" hidden="1">
      <c r="B2686" s="94" t="s">
        <v>568</v>
      </c>
      <c r="C2686" s="18" t="s">
        <v>291</v>
      </c>
      <c r="D2686" s="18" t="s">
        <v>133</v>
      </c>
      <c r="E2686" s="26"/>
      <c r="F2686" s="19"/>
      <c r="G2686" s="108">
        <v>25955800</v>
      </c>
      <c r="H2686" s="15">
        <v>2027</v>
      </c>
    </row>
    <row r="2687" spans="2:8" ht="22.5" hidden="1">
      <c r="B2687" s="94" t="s">
        <v>150</v>
      </c>
      <c r="C2687" s="18" t="s">
        <v>291</v>
      </c>
      <c r="D2687" s="18" t="s">
        <v>133</v>
      </c>
      <c r="E2687" s="26" t="s">
        <v>151</v>
      </c>
      <c r="F2687" s="18"/>
      <c r="G2687" s="108">
        <v>25955800</v>
      </c>
      <c r="H2687" s="15">
        <v>2027</v>
      </c>
    </row>
    <row r="2688" spans="2:8" ht="22.5" hidden="1">
      <c r="B2688" s="94" t="s">
        <v>569</v>
      </c>
      <c r="C2688" s="18" t="s">
        <v>291</v>
      </c>
      <c r="D2688" s="18" t="s">
        <v>133</v>
      </c>
      <c r="E2688" s="26" t="s">
        <v>570</v>
      </c>
      <c r="F2688" s="26"/>
      <c r="G2688" s="108">
        <v>25955800</v>
      </c>
      <c r="H2688" s="15">
        <v>2027</v>
      </c>
    </row>
    <row r="2689" spans="1:8" ht="45" hidden="1">
      <c r="B2689" s="94" t="s">
        <v>571</v>
      </c>
      <c r="C2689" s="18" t="s">
        <v>291</v>
      </c>
      <c r="D2689" s="18" t="s">
        <v>133</v>
      </c>
      <c r="E2689" s="26" t="s">
        <v>572</v>
      </c>
      <c r="F2689" s="27"/>
      <c r="G2689" s="108">
        <v>25955800</v>
      </c>
      <c r="H2689" s="15">
        <v>2027</v>
      </c>
    </row>
    <row r="2690" spans="1:8" ht="45" hidden="1">
      <c r="A2690" s="15" t="s">
        <v>1004</v>
      </c>
      <c r="B2690" s="94" t="s">
        <v>573</v>
      </c>
      <c r="C2690" s="18" t="s">
        <v>291</v>
      </c>
      <c r="D2690" s="18" t="s">
        <v>133</v>
      </c>
      <c r="E2690" s="26" t="s">
        <v>574</v>
      </c>
      <c r="F2690" s="27"/>
      <c r="G2690" s="108">
        <v>25955800</v>
      </c>
      <c r="H2690" s="15">
        <v>2027</v>
      </c>
    </row>
    <row r="2691" spans="1:8" ht="33.75" hidden="1">
      <c r="B2691" s="94" t="s">
        <v>157</v>
      </c>
      <c r="C2691" s="18" t="s">
        <v>291</v>
      </c>
      <c r="D2691" s="18" t="s">
        <v>133</v>
      </c>
      <c r="E2691" s="26" t="s">
        <v>574</v>
      </c>
      <c r="F2691" s="26" t="s">
        <v>158</v>
      </c>
      <c r="G2691" s="108">
        <v>0</v>
      </c>
      <c r="H2691" s="15">
        <v>2027</v>
      </c>
    </row>
    <row r="2692" spans="1:8" ht="33.75" hidden="1">
      <c r="B2692" s="94" t="s">
        <v>159</v>
      </c>
      <c r="C2692" s="18" t="s">
        <v>291</v>
      </c>
      <c r="D2692" s="18" t="s">
        <v>133</v>
      </c>
      <c r="E2692" s="26" t="s">
        <v>574</v>
      </c>
      <c r="F2692" s="26" t="s">
        <v>160</v>
      </c>
      <c r="G2692" s="108">
        <v>0</v>
      </c>
      <c r="H2692" s="15">
        <v>2027</v>
      </c>
    </row>
    <row r="2693" spans="1:8" ht="22.5" hidden="1">
      <c r="B2693" s="94" t="s">
        <v>575</v>
      </c>
      <c r="C2693" s="18" t="s">
        <v>291</v>
      </c>
      <c r="D2693" s="18" t="s">
        <v>133</v>
      </c>
      <c r="E2693" s="26" t="s">
        <v>574</v>
      </c>
      <c r="F2693" s="26" t="s">
        <v>576</v>
      </c>
      <c r="G2693" s="108">
        <v>25955800</v>
      </c>
      <c r="H2693" s="15">
        <v>2027</v>
      </c>
    </row>
    <row r="2694" spans="1:8" ht="33.75" hidden="1">
      <c r="B2694" s="94" t="s">
        <v>577</v>
      </c>
      <c r="C2694" s="18" t="s">
        <v>291</v>
      </c>
      <c r="D2694" s="18" t="s">
        <v>133</v>
      </c>
      <c r="E2694" s="26" t="s">
        <v>574</v>
      </c>
      <c r="F2694" s="26" t="s">
        <v>578</v>
      </c>
      <c r="G2694" s="108">
        <v>25955800</v>
      </c>
      <c r="H2694" s="15">
        <v>2027</v>
      </c>
    </row>
    <row r="2695" spans="1:8" hidden="1">
      <c r="B2695" s="94" t="s">
        <v>579</v>
      </c>
      <c r="C2695" s="18" t="s">
        <v>291</v>
      </c>
      <c r="D2695" s="18" t="s">
        <v>269</v>
      </c>
      <c r="E2695" s="26"/>
      <c r="F2695" s="19"/>
      <c r="G2695" s="108">
        <v>110551280</v>
      </c>
      <c r="H2695" s="15">
        <v>2027</v>
      </c>
    </row>
    <row r="2696" spans="1:8" hidden="1">
      <c r="B2696" s="94" t="s">
        <v>580</v>
      </c>
      <c r="C2696" s="18" t="s">
        <v>291</v>
      </c>
      <c r="D2696" s="18" t="s">
        <v>269</v>
      </c>
      <c r="E2696" s="26" t="s">
        <v>581</v>
      </c>
      <c r="F2696" s="18"/>
      <c r="G2696" s="108">
        <v>11365000</v>
      </c>
      <c r="H2696" s="15">
        <v>2027</v>
      </c>
    </row>
    <row r="2697" spans="1:8" ht="33.75" hidden="1">
      <c r="B2697" s="94" t="s">
        <v>582</v>
      </c>
      <c r="C2697" s="18" t="s">
        <v>291</v>
      </c>
      <c r="D2697" s="18" t="s">
        <v>269</v>
      </c>
      <c r="E2697" s="26" t="s">
        <v>583</v>
      </c>
      <c r="F2697" s="26"/>
      <c r="G2697" s="108">
        <v>11365000</v>
      </c>
      <c r="H2697" s="15">
        <v>2027</v>
      </c>
    </row>
    <row r="2698" spans="1:8" ht="56.25" hidden="1">
      <c r="B2698" s="94" t="s">
        <v>584</v>
      </c>
      <c r="C2698" s="18" t="s">
        <v>291</v>
      </c>
      <c r="D2698" s="18" t="s">
        <v>269</v>
      </c>
      <c r="E2698" s="26" t="s">
        <v>585</v>
      </c>
      <c r="F2698" s="27"/>
      <c r="G2698" s="108">
        <v>11365000</v>
      </c>
      <c r="H2698" s="15">
        <v>2027</v>
      </c>
    </row>
    <row r="2699" spans="1:8" ht="22.5" hidden="1">
      <c r="A2699" s="15" t="s">
        <v>1003</v>
      </c>
      <c r="B2699" s="94" t="s">
        <v>586</v>
      </c>
      <c r="C2699" s="18" t="s">
        <v>291</v>
      </c>
      <c r="D2699" s="18" t="s">
        <v>269</v>
      </c>
      <c r="E2699" s="26" t="s">
        <v>587</v>
      </c>
      <c r="F2699" s="27"/>
      <c r="G2699" s="108">
        <v>11365000</v>
      </c>
      <c r="H2699" s="15">
        <v>2027</v>
      </c>
    </row>
    <row r="2700" spans="1:8" ht="22.5" hidden="1">
      <c r="B2700" s="94" t="s">
        <v>575</v>
      </c>
      <c r="C2700" s="18" t="s">
        <v>291</v>
      </c>
      <c r="D2700" s="18" t="s">
        <v>269</v>
      </c>
      <c r="E2700" s="26" t="s">
        <v>587</v>
      </c>
      <c r="F2700" s="26" t="s">
        <v>576</v>
      </c>
      <c r="G2700" s="108">
        <v>11365000</v>
      </c>
      <c r="H2700" s="15">
        <v>2027</v>
      </c>
    </row>
    <row r="2701" spans="1:8" ht="33.75" hidden="1">
      <c r="B2701" s="94" t="s">
        <v>577</v>
      </c>
      <c r="C2701" s="18" t="s">
        <v>291</v>
      </c>
      <c r="D2701" s="18" t="s">
        <v>269</v>
      </c>
      <c r="E2701" s="26" t="s">
        <v>587</v>
      </c>
      <c r="F2701" s="26" t="s">
        <v>578</v>
      </c>
      <c r="G2701" s="108">
        <v>11365000</v>
      </c>
      <c r="H2701" s="15">
        <v>2027</v>
      </c>
    </row>
    <row r="2702" spans="1:8" ht="22.5" hidden="1">
      <c r="B2702" s="94" t="s">
        <v>419</v>
      </c>
      <c r="C2702" s="18" t="s">
        <v>291</v>
      </c>
      <c r="D2702" s="18" t="s">
        <v>269</v>
      </c>
      <c r="E2702" s="26" t="s">
        <v>420</v>
      </c>
      <c r="F2702" s="18"/>
      <c r="G2702" s="108">
        <v>99186280</v>
      </c>
      <c r="H2702" s="15">
        <v>2027</v>
      </c>
    </row>
    <row r="2703" spans="1:8" ht="56.25" hidden="1">
      <c r="B2703" s="94" t="s">
        <v>421</v>
      </c>
      <c r="C2703" s="18" t="s">
        <v>291</v>
      </c>
      <c r="D2703" s="18" t="s">
        <v>269</v>
      </c>
      <c r="E2703" s="26" t="s">
        <v>422</v>
      </c>
      <c r="F2703" s="26"/>
      <c r="G2703" s="108">
        <v>99186280</v>
      </c>
      <c r="H2703" s="15">
        <v>2027</v>
      </c>
    </row>
    <row r="2704" spans="1:8" ht="45" hidden="1">
      <c r="B2704" s="94" t="s">
        <v>423</v>
      </c>
      <c r="C2704" s="18" t="s">
        <v>291</v>
      </c>
      <c r="D2704" s="18" t="s">
        <v>269</v>
      </c>
      <c r="E2704" s="26" t="s">
        <v>424</v>
      </c>
      <c r="F2704" s="27"/>
      <c r="G2704" s="108">
        <v>99186280</v>
      </c>
      <c r="H2704" s="15">
        <v>2027</v>
      </c>
    </row>
    <row r="2705" spans="1:8" ht="56.25" hidden="1">
      <c r="B2705" s="94" t="s">
        <v>425</v>
      </c>
      <c r="C2705" s="18" t="s">
        <v>291</v>
      </c>
      <c r="D2705" s="18" t="s">
        <v>269</v>
      </c>
      <c r="E2705" s="26" t="s">
        <v>426</v>
      </c>
      <c r="F2705" s="27"/>
      <c r="G2705" s="108">
        <v>0</v>
      </c>
      <c r="H2705" s="15">
        <v>2027</v>
      </c>
    </row>
    <row r="2706" spans="1:8">
      <c r="A2706" s="15" t="s">
        <v>1007</v>
      </c>
      <c r="B2706" s="94" t="s">
        <v>1008</v>
      </c>
      <c r="C2706" s="18" t="s">
        <v>291</v>
      </c>
      <c r="D2706" s="18"/>
      <c r="E2706" s="26"/>
      <c r="F2706" s="26"/>
      <c r="G2706" s="108">
        <f>G2685-(G2690+G2699+G2715+G2723+G2726+G2731)</f>
        <v>99186280</v>
      </c>
      <c r="H2706" s="15">
        <v>2027</v>
      </c>
    </row>
    <row r="2707" spans="1:8" ht="33.75" hidden="1">
      <c r="B2707" s="94" t="s">
        <v>577</v>
      </c>
      <c r="C2707" s="18" t="s">
        <v>291</v>
      </c>
      <c r="D2707" s="18" t="s">
        <v>269</v>
      </c>
      <c r="E2707" s="26" t="s">
        <v>426</v>
      </c>
      <c r="F2707" s="26" t="s">
        <v>578</v>
      </c>
      <c r="G2707" s="108">
        <v>0</v>
      </c>
      <c r="H2707" s="15">
        <v>2027</v>
      </c>
    </row>
    <row r="2708" spans="1:8" ht="45" hidden="1">
      <c r="B2708" s="94" t="s">
        <v>427</v>
      </c>
      <c r="C2708" s="18" t="s">
        <v>291</v>
      </c>
      <c r="D2708" s="18" t="s">
        <v>269</v>
      </c>
      <c r="E2708" s="26" t="s">
        <v>428</v>
      </c>
      <c r="F2708" s="27"/>
      <c r="G2708" s="108">
        <v>99186280</v>
      </c>
      <c r="H2708" s="15">
        <v>2027</v>
      </c>
    </row>
    <row r="2709" spans="1:8" ht="22.5" hidden="1">
      <c r="B2709" s="94" t="s">
        <v>575</v>
      </c>
      <c r="C2709" s="18" t="s">
        <v>291</v>
      </c>
      <c r="D2709" s="18" t="s">
        <v>269</v>
      </c>
      <c r="E2709" s="26" t="s">
        <v>428</v>
      </c>
      <c r="F2709" s="26" t="s">
        <v>576</v>
      </c>
      <c r="G2709" s="108">
        <v>99186280</v>
      </c>
      <c r="H2709" s="15">
        <v>2027</v>
      </c>
    </row>
    <row r="2710" spans="1:8" ht="33.75" hidden="1">
      <c r="B2710" s="94" t="s">
        <v>577</v>
      </c>
      <c r="C2710" s="18" t="s">
        <v>291</v>
      </c>
      <c r="D2710" s="18" t="s">
        <v>269</v>
      </c>
      <c r="E2710" s="26" t="s">
        <v>428</v>
      </c>
      <c r="F2710" s="26" t="s">
        <v>578</v>
      </c>
      <c r="G2710" s="108">
        <v>99186280</v>
      </c>
      <c r="H2710" s="15">
        <v>2027</v>
      </c>
    </row>
    <row r="2711" spans="1:8" hidden="1">
      <c r="B2711" s="94" t="s">
        <v>588</v>
      </c>
      <c r="C2711" s="18" t="s">
        <v>291</v>
      </c>
      <c r="D2711" s="18" t="s">
        <v>149</v>
      </c>
      <c r="E2711" s="26"/>
      <c r="F2711" s="19"/>
      <c r="G2711" s="108">
        <v>100636400</v>
      </c>
      <c r="H2711" s="15">
        <v>2027</v>
      </c>
    </row>
    <row r="2712" spans="1:8" hidden="1">
      <c r="B2712" s="94" t="s">
        <v>195</v>
      </c>
      <c r="C2712" s="18" t="s">
        <v>291</v>
      </c>
      <c r="D2712" s="18" t="s">
        <v>149</v>
      </c>
      <c r="E2712" s="26" t="s">
        <v>196</v>
      </c>
      <c r="F2712" s="18"/>
      <c r="G2712" s="108">
        <v>38305000</v>
      </c>
      <c r="H2712" s="15">
        <v>2027</v>
      </c>
    </row>
    <row r="2713" spans="1:8" hidden="1">
      <c r="B2713" s="94" t="s">
        <v>197</v>
      </c>
      <c r="C2713" s="18" t="s">
        <v>291</v>
      </c>
      <c r="D2713" s="18" t="s">
        <v>149</v>
      </c>
      <c r="E2713" s="26" t="s">
        <v>198</v>
      </c>
      <c r="F2713" s="26"/>
      <c r="G2713" s="108">
        <v>38305000</v>
      </c>
      <c r="H2713" s="15">
        <v>2027</v>
      </c>
    </row>
    <row r="2714" spans="1:8" ht="33.75" hidden="1">
      <c r="B2714" s="94" t="s">
        <v>199</v>
      </c>
      <c r="C2714" s="18" t="s">
        <v>291</v>
      </c>
      <c r="D2714" s="18" t="s">
        <v>149</v>
      </c>
      <c r="E2714" s="26" t="s">
        <v>200</v>
      </c>
      <c r="F2714" s="27"/>
      <c r="G2714" s="108">
        <v>38305000</v>
      </c>
      <c r="H2714" s="15">
        <v>2027</v>
      </c>
    </row>
    <row r="2715" spans="1:8" ht="78.75" hidden="1">
      <c r="A2715" s="15" t="s">
        <v>1003</v>
      </c>
      <c r="B2715" s="94" t="s">
        <v>201</v>
      </c>
      <c r="C2715" s="18" t="s">
        <v>291</v>
      </c>
      <c r="D2715" s="18" t="s">
        <v>149</v>
      </c>
      <c r="E2715" s="26" t="s">
        <v>202</v>
      </c>
      <c r="F2715" s="27"/>
      <c r="G2715" s="108">
        <v>38305000</v>
      </c>
      <c r="H2715" s="15">
        <v>2027</v>
      </c>
    </row>
    <row r="2716" spans="1:8" ht="33.75" hidden="1">
      <c r="B2716" s="94" t="s">
        <v>157</v>
      </c>
      <c r="C2716" s="18" t="s">
        <v>291</v>
      </c>
      <c r="D2716" s="18" t="s">
        <v>149</v>
      </c>
      <c r="E2716" s="26" t="s">
        <v>202</v>
      </c>
      <c r="F2716" s="26" t="s">
        <v>158</v>
      </c>
      <c r="G2716" s="108">
        <v>379000</v>
      </c>
      <c r="H2716" s="15">
        <v>2027</v>
      </c>
    </row>
    <row r="2717" spans="1:8" ht="33.75" hidden="1">
      <c r="B2717" s="94" t="s">
        <v>159</v>
      </c>
      <c r="C2717" s="18" t="s">
        <v>291</v>
      </c>
      <c r="D2717" s="18" t="s">
        <v>149</v>
      </c>
      <c r="E2717" s="26" t="s">
        <v>202</v>
      </c>
      <c r="F2717" s="26" t="s">
        <v>160</v>
      </c>
      <c r="G2717" s="108">
        <v>379000</v>
      </c>
      <c r="H2717" s="15">
        <v>2027</v>
      </c>
    </row>
    <row r="2718" spans="1:8" ht="22.5" hidden="1">
      <c r="B2718" s="94" t="s">
        <v>575</v>
      </c>
      <c r="C2718" s="18" t="s">
        <v>291</v>
      </c>
      <c r="D2718" s="18" t="s">
        <v>149</v>
      </c>
      <c r="E2718" s="26" t="s">
        <v>202</v>
      </c>
      <c r="F2718" s="26" t="s">
        <v>576</v>
      </c>
      <c r="G2718" s="108">
        <v>37926000</v>
      </c>
      <c r="H2718" s="15">
        <v>2027</v>
      </c>
    </row>
    <row r="2719" spans="1:8" ht="33.75" hidden="1">
      <c r="B2719" s="94" t="s">
        <v>577</v>
      </c>
      <c r="C2719" s="18" t="s">
        <v>291</v>
      </c>
      <c r="D2719" s="18" t="s">
        <v>149</v>
      </c>
      <c r="E2719" s="26" t="s">
        <v>202</v>
      </c>
      <c r="F2719" s="26" t="s">
        <v>578</v>
      </c>
      <c r="G2719" s="108">
        <v>37926000</v>
      </c>
      <c r="H2719" s="15">
        <v>2027</v>
      </c>
    </row>
    <row r="2720" spans="1:8" hidden="1">
      <c r="B2720" s="94" t="s">
        <v>580</v>
      </c>
      <c r="C2720" s="18" t="s">
        <v>291</v>
      </c>
      <c r="D2720" s="18" t="s">
        <v>149</v>
      </c>
      <c r="E2720" s="26" t="s">
        <v>581</v>
      </c>
      <c r="F2720" s="18"/>
      <c r="G2720" s="108">
        <v>62331400</v>
      </c>
      <c r="H2720" s="15">
        <v>2027</v>
      </c>
    </row>
    <row r="2721" spans="1:8" ht="22.5" hidden="1">
      <c r="B2721" s="94" t="s">
        <v>589</v>
      </c>
      <c r="C2721" s="18" t="s">
        <v>291</v>
      </c>
      <c r="D2721" s="18" t="s">
        <v>149</v>
      </c>
      <c r="E2721" s="26" t="s">
        <v>590</v>
      </c>
      <c r="F2721" s="26"/>
      <c r="G2721" s="108">
        <v>57544400</v>
      </c>
      <c r="H2721" s="15">
        <v>2027</v>
      </c>
    </row>
    <row r="2722" spans="1:8" ht="67.5" hidden="1">
      <c r="B2722" s="94" t="s">
        <v>591</v>
      </c>
      <c r="C2722" s="18" t="s">
        <v>291</v>
      </c>
      <c r="D2722" s="18" t="s">
        <v>149</v>
      </c>
      <c r="E2722" s="26" t="s">
        <v>592</v>
      </c>
      <c r="F2722" s="27"/>
      <c r="G2722" s="108">
        <v>57544400</v>
      </c>
      <c r="H2722" s="15">
        <v>2027</v>
      </c>
    </row>
    <row r="2723" spans="1:8" ht="33.75" hidden="1">
      <c r="A2723" s="15" t="s">
        <v>1005</v>
      </c>
      <c r="B2723" s="94" t="s">
        <v>593</v>
      </c>
      <c r="C2723" s="18" t="s">
        <v>291</v>
      </c>
      <c r="D2723" s="18" t="s">
        <v>149</v>
      </c>
      <c r="E2723" s="26" t="s">
        <v>594</v>
      </c>
      <c r="F2723" s="27"/>
      <c r="G2723" s="108">
        <v>0</v>
      </c>
      <c r="H2723" s="15">
        <v>2027</v>
      </c>
    </row>
    <row r="2724" spans="1:8" ht="22.5" hidden="1">
      <c r="B2724" s="94" t="s">
        <v>575</v>
      </c>
      <c r="C2724" s="18" t="s">
        <v>291</v>
      </c>
      <c r="D2724" s="18" t="s">
        <v>149</v>
      </c>
      <c r="E2724" s="26" t="s">
        <v>594</v>
      </c>
      <c r="F2724" s="26" t="s">
        <v>576</v>
      </c>
      <c r="G2724" s="108">
        <v>0</v>
      </c>
      <c r="H2724" s="15">
        <v>2027</v>
      </c>
    </row>
    <row r="2725" spans="1:8" ht="33.75" hidden="1">
      <c r="B2725" s="94" t="s">
        <v>577</v>
      </c>
      <c r="C2725" s="18" t="s">
        <v>291</v>
      </c>
      <c r="D2725" s="18" t="s">
        <v>149</v>
      </c>
      <c r="E2725" s="26" t="s">
        <v>594</v>
      </c>
      <c r="F2725" s="26" t="s">
        <v>578</v>
      </c>
      <c r="G2725" s="108">
        <v>0</v>
      </c>
      <c r="H2725" s="15">
        <v>2027</v>
      </c>
    </row>
    <row r="2726" spans="1:8" ht="22.5" hidden="1">
      <c r="A2726" s="15" t="s">
        <v>1005</v>
      </c>
      <c r="B2726" s="94" t="s">
        <v>595</v>
      </c>
      <c r="C2726" s="18" t="s">
        <v>291</v>
      </c>
      <c r="D2726" s="18" t="s">
        <v>149</v>
      </c>
      <c r="E2726" s="26" t="s">
        <v>596</v>
      </c>
      <c r="F2726" s="27"/>
      <c r="G2726" s="108">
        <v>57544400</v>
      </c>
      <c r="H2726" s="15">
        <v>2027</v>
      </c>
    </row>
    <row r="2727" spans="1:8" ht="22.5" hidden="1">
      <c r="B2727" s="94" t="s">
        <v>575</v>
      </c>
      <c r="C2727" s="18" t="s">
        <v>291</v>
      </c>
      <c r="D2727" s="18" t="s">
        <v>149</v>
      </c>
      <c r="E2727" s="26" t="s">
        <v>596</v>
      </c>
      <c r="F2727" s="26" t="s">
        <v>576</v>
      </c>
      <c r="G2727" s="108">
        <v>57544400</v>
      </c>
      <c r="H2727" s="15">
        <v>2027</v>
      </c>
    </row>
    <row r="2728" spans="1:8" ht="33.75" hidden="1">
      <c r="B2728" s="94" t="s">
        <v>577</v>
      </c>
      <c r="C2728" s="18" t="s">
        <v>291</v>
      </c>
      <c r="D2728" s="18" t="s">
        <v>149</v>
      </c>
      <c r="E2728" s="26" t="s">
        <v>596</v>
      </c>
      <c r="F2728" s="26" t="s">
        <v>578</v>
      </c>
      <c r="G2728" s="108">
        <v>57544400</v>
      </c>
      <c r="H2728" s="15">
        <v>2027</v>
      </c>
    </row>
    <row r="2729" spans="1:8" ht="56.25" hidden="1">
      <c r="B2729" s="94" t="s">
        <v>597</v>
      </c>
      <c r="C2729" s="18" t="s">
        <v>291</v>
      </c>
      <c r="D2729" s="18" t="s">
        <v>149</v>
      </c>
      <c r="E2729" s="26" t="s">
        <v>598</v>
      </c>
      <c r="F2729" s="26"/>
      <c r="G2729" s="108">
        <v>4787000</v>
      </c>
      <c r="H2729" s="15">
        <v>2027</v>
      </c>
    </row>
    <row r="2730" spans="1:8" ht="67.5" hidden="1">
      <c r="B2730" s="94" t="s">
        <v>599</v>
      </c>
      <c r="C2730" s="18" t="s">
        <v>291</v>
      </c>
      <c r="D2730" s="18" t="s">
        <v>149</v>
      </c>
      <c r="E2730" s="26" t="s">
        <v>600</v>
      </c>
      <c r="F2730" s="27"/>
      <c r="G2730" s="108">
        <v>4787000</v>
      </c>
      <c r="H2730" s="15">
        <v>2027</v>
      </c>
    </row>
    <row r="2731" spans="1:8" ht="56.25" hidden="1">
      <c r="A2731" s="15" t="s">
        <v>1006</v>
      </c>
      <c r="B2731" s="94" t="s">
        <v>601</v>
      </c>
      <c r="C2731" s="18" t="s">
        <v>291</v>
      </c>
      <c r="D2731" s="18" t="s">
        <v>149</v>
      </c>
      <c r="E2731" s="26" t="s">
        <v>602</v>
      </c>
      <c r="F2731" s="27"/>
      <c r="G2731" s="108">
        <v>4787000</v>
      </c>
      <c r="H2731" s="15">
        <v>2027</v>
      </c>
    </row>
    <row r="2732" spans="1:8" ht="33.75" hidden="1">
      <c r="B2732" s="94" t="s">
        <v>306</v>
      </c>
      <c r="C2732" s="18" t="s">
        <v>291</v>
      </c>
      <c r="D2732" s="18" t="s">
        <v>149</v>
      </c>
      <c r="E2732" s="26" t="s">
        <v>602</v>
      </c>
      <c r="F2732" s="26" t="s">
        <v>307</v>
      </c>
      <c r="G2732" s="108">
        <v>4787000</v>
      </c>
      <c r="H2732" s="15">
        <v>2027</v>
      </c>
    </row>
    <row r="2733" spans="1:8" hidden="1">
      <c r="B2733" s="94" t="s">
        <v>308</v>
      </c>
      <c r="C2733" s="18" t="s">
        <v>291</v>
      </c>
      <c r="D2733" s="18" t="s">
        <v>149</v>
      </c>
      <c r="E2733" s="26" t="s">
        <v>602</v>
      </c>
      <c r="F2733" s="26" t="s">
        <v>309</v>
      </c>
      <c r="G2733" s="108">
        <v>4787000</v>
      </c>
      <c r="H2733" s="15">
        <v>2027</v>
      </c>
    </row>
    <row r="2734" spans="1:8" ht="22.5" hidden="1">
      <c r="B2734" s="94" t="s">
        <v>603</v>
      </c>
      <c r="C2734" s="18" t="s">
        <v>291</v>
      </c>
      <c r="D2734" s="18" t="s">
        <v>347</v>
      </c>
      <c r="E2734" s="26"/>
      <c r="F2734" s="19"/>
      <c r="G2734" s="108">
        <v>0</v>
      </c>
      <c r="H2734" s="15">
        <v>2027</v>
      </c>
    </row>
    <row r="2735" spans="1:8" ht="22.5" hidden="1">
      <c r="B2735" s="94" t="s">
        <v>150</v>
      </c>
      <c r="C2735" s="18" t="s">
        <v>291</v>
      </c>
      <c r="D2735" s="18" t="s">
        <v>347</v>
      </c>
      <c r="E2735" s="26" t="s">
        <v>151</v>
      </c>
      <c r="F2735" s="18"/>
      <c r="G2735" s="108">
        <v>0</v>
      </c>
      <c r="H2735" s="15">
        <v>2027</v>
      </c>
    </row>
    <row r="2736" spans="1:8" ht="33.75" hidden="1">
      <c r="B2736" s="94" t="s">
        <v>604</v>
      </c>
      <c r="C2736" s="18" t="s">
        <v>291</v>
      </c>
      <c r="D2736" s="18" t="s">
        <v>347</v>
      </c>
      <c r="E2736" s="26" t="s">
        <v>605</v>
      </c>
      <c r="F2736" s="26"/>
      <c r="G2736" s="108">
        <v>0</v>
      </c>
      <c r="H2736" s="15">
        <v>2027</v>
      </c>
    </row>
    <row r="2737" spans="2:8" ht="33.75" hidden="1">
      <c r="B2737" s="94" t="s">
        <v>606</v>
      </c>
      <c r="C2737" s="18" t="s">
        <v>291</v>
      </c>
      <c r="D2737" s="18" t="s">
        <v>347</v>
      </c>
      <c r="E2737" s="26" t="s">
        <v>607</v>
      </c>
      <c r="F2737" s="27"/>
      <c r="G2737" s="108">
        <v>0</v>
      </c>
      <c r="H2737" s="15">
        <v>2027</v>
      </c>
    </row>
    <row r="2738" spans="2:8" ht="33.75" hidden="1">
      <c r="B2738" s="94" t="s">
        <v>608</v>
      </c>
      <c r="C2738" s="18" t="s">
        <v>291</v>
      </c>
      <c r="D2738" s="18" t="s">
        <v>347</v>
      </c>
      <c r="E2738" s="26" t="s">
        <v>609</v>
      </c>
      <c r="F2738" s="27"/>
      <c r="G2738" s="108">
        <v>0</v>
      </c>
      <c r="H2738" s="15">
        <v>2027</v>
      </c>
    </row>
    <row r="2739" spans="2:8" ht="33.75" hidden="1">
      <c r="B2739" s="94" t="s">
        <v>234</v>
      </c>
      <c r="C2739" s="18" t="s">
        <v>291</v>
      </c>
      <c r="D2739" s="18" t="s">
        <v>347</v>
      </c>
      <c r="E2739" s="26" t="s">
        <v>609</v>
      </c>
      <c r="F2739" s="26" t="s">
        <v>235</v>
      </c>
      <c r="G2739" s="108">
        <v>0</v>
      </c>
      <c r="H2739" s="15">
        <v>2027</v>
      </c>
    </row>
    <row r="2740" spans="2:8" ht="56.25" hidden="1">
      <c r="B2740" s="94" t="s">
        <v>610</v>
      </c>
      <c r="C2740" s="18" t="s">
        <v>291</v>
      </c>
      <c r="D2740" s="18" t="s">
        <v>347</v>
      </c>
      <c r="E2740" s="26" t="s">
        <v>609</v>
      </c>
      <c r="F2740" s="26" t="s">
        <v>611</v>
      </c>
      <c r="G2740" s="108">
        <v>0</v>
      </c>
      <c r="H2740" s="15">
        <v>2027</v>
      </c>
    </row>
    <row r="2741" spans="2:8">
      <c r="B2741" s="94" t="s">
        <v>676</v>
      </c>
      <c r="C2741" s="18" t="s">
        <v>677</v>
      </c>
      <c r="D2741" s="18"/>
      <c r="E2741" s="26"/>
      <c r="F2741" s="28"/>
      <c r="G2741" s="109">
        <v>593437000</v>
      </c>
      <c r="H2741" s="15">
        <v>2027</v>
      </c>
    </row>
    <row r="2742" spans="2:8" hidden="1">
      <c r="B2742" s="94" t="s">
        <v>678</v>
      </c>
      <c r="C2742" s="18" t="s">
        <v>677</v>
      </c>
      <c r="D2742" s="18" t="s">
        <v>133</v>
      </c>
      <c r="E2742" s="26"/>
      <c r="F2742" s="19"/>
      <c r="G2742" s="108">
        <v>367849000</v>
      </c>
      <c r="H2742" s="15">
        <v>2027</v>
      </c>
    </row>
    <row r="2743" spans="2:8" hidden="1">
      <c r="B2743" s="94" t="s">
        <v>679</v>
      </c>
      <c r="C2743" s="18" t="s">
        <v>677</v>
      </c>
      <c r="D2743" s="18" t="s">
        <v>133</v>
      </c>
      <c r="E2743" s="26" t="s">
        <v>680</v>
      </c>
      <c r="F2743" s="18"/>
      <c r="G2743" s="108">
        <v>367849000</v>
      </c>
      <c r="H2743" s="15">
        <v>2027</v>
      </c>
    </row>
    <row r="2744" spans="2:8" ht="22.5" hidden="1">
      <c r="B2744" s="94" t="s">
        <v>681</v>
      </c>
      <c r="C2744" s="18" t="s">
        <v>677</v>
      </c>
      <c r="D2744" s="18" t="s">
        <v>133</v>
      </c>
      <c r="E2744" s="26" t="s">
        <v>682</v>
      </c>
      <c r="F2744" s="26"/>
      <c r="G2744" s="108">
        <v>367849000</v>
      </c>
      <c r="H2744" s="15">
        <v>2027</v>
      </c>
    </row>
    <row r="2745" spans="2:8" ht="56.25" hidden="1">
      <c r="B2745" s="94" t="s">
        <v>683</v>
      </c>
      <c r="C2745" s="18" t="s">
        <v>677</v>
      </c>
      <c r="D2745" s="18" t="s">
        <v>133</v>
      </c>
      <c r="E2745" s="26" t="s">
        <v>684</v>
      </c>
      <c r="F2745" s="27"/>
      <c r="G2745" s="108">
        <v>367849000</v>
      </c>
      <c r="H2745" s="15">
        <v>2027</v>
      </c>
    </row>
    <row r="2746" spans="2:8" ht="33.75" hidden="1">
      <c r="B2746" s="94" t="s">
        <v>685</v>
      </c>
      <c r="C2746" s="18" t="s">
        <v>677</v>
      </c>
      <c r="D2746" s="18" t="s">
        <v>133</v>
      </c>
      <c r="E2746" s="26" t="s">
        <v>686</v>
      </c>
      <c r="F2746" s="27"/>
      <c r="G2746" s="108">
        <v>10312000</v>
      </c>
      <c r="H2746" s="15">
        <v>2027</v>
      </c>
    </row>
    <row r="2747" spans="2:8" ht="33.75" hidden="1">
      <c r="B2747" s="94" t="s">
        <v>234</v>
      </c>
      <c r="C2747" s="18" t="s">
        <v>677</v>
      </c>
      <c r="D2747" s="18" t="s">
        <v>133</v>
      </c>
      <c r="E2747" s="26" t="s">
        <v>686</v>
      </c>
      <c r="F2747" s="26" t="s">
        <v>235</v>
      </c>
      <c r="G2747" s="108">
        <v>10312000</v>
      </c>
      <c r="H2747" s="15">
        <v>2027</v>
      </c>
    </row>
    <row r="2748" spans="2:8" hidden="1">
      <c r="B2748" s="94" t="s">
        <v>377</v>
      </c>
      <c r="C2748" s="18" t="s">
        <v>677</v>
      </c>
      <c r="D2748" s="18" t="s">
        <v>133</v>
      </c>
      <c r="E2748" s="26" t="s">
        <v>686</v>
      </c>
      <c r="F2748" s="26" t="s">
        <v>378</v>
      </c>
      <c r="G2748" s="108">
        <v>1110000</v>
      </c>
      <c r="H2748" s="15">
        <v>2027</v>
      </c>
    </row>
    <row r="2749" spans="2:8" hidden="1">
      <c r="B2749" s="94" t="s">
        <v>236</v>
      </c>
      <c r="C2749" s="18" t="s">
        <v>677</v>
      </c>
      <c r="D2749" s="18" t="s">
        <v>133</v>
      </c>
      <c r="E2749" s="26" t="s">
        <v>686</v>
      </c>
      <c r="F2749" s="26" t="s">
        <v>237</v>
      </c>
      <c r="G2749" s="108">
        <v>9202000</v>
      </c>
      <c r="H2749" s="15">
        <v>2027</v>
      </c>
    </row>
    <row r="2750" spans="2:8" ht="33.75" hidden="1">
      <c r="B2750" s="94" t="s">
        <v>687</v>
      </c>
      <c r="C2750" s="18" t="s">
        <v>677</v>
      </c>
      <c r="D2750" s="18" t="s">
        <v>133</v>
      </c>
      <c r="E2750" s="26" t="s">
        <v>688</v>
      </c>
      <c r="F2750" s="27"/>
      <c r="G2750" s="108">
        <v>0</v>
      </c>
      <c r="H2750" s="15">
        <v>2027</v>
      </c>
    </row>
    <row r="2751" spans="2:8" ht="33.75" hidden="1">
      <c r="B2751" s="94" t="s">
        <v>234</v>
      </c>
      <c r="C2751" s="18" t="s">
        <v>677</v>
      </c>
      <c r="D2751" s="18" t="s">
        <v>133</v>
      </c>
      <c r="E2751" s="26" t="s">
        <v>688</v>
      </c>
      <c r="F2751" s="26" t="s">
        <v>235</v>
      </c>
      <c r="G2751" s="108">
        <v>0</v>
      </c>
      <c r="H2751" s="15">
        <v>2027</v>
      </c>
    </row>
    <row r="2752" spans="2:8" hidden="1">
      <c r="B2752" s="94" t="s">
        <v>377</v>
      </c>
      <c r="C2752" s="18" t="s">
        <v>677</v>
      </c>
      <c r="D2752" s="18" t="s">
        <v>133</v>
      </c>
      <c r="E2752" s="26" t="s">
        <v>688</v>
      </c>
      <c r="F2752" s="26" t="s">
        <v>378</v>
      </c>
      <c r="G2752" s="108">
        <v>0</v>
      </c>
      <c r="H2752" s="15">
        <v>2027</v>
      </c>
    </row>
    <row r="2753" spans="2:8" hidden="1">
      <c r="B2753" s="94" t="s">
        <v>236</v>
      </c>
      <c r="C2753" s="18" t="s">
        <v>677</v>
      </c>
      <c r="D2753" s="18" t="s">
        <v>133</v>
      </c>
      <c r="E2753" s="26" t="s">
        <v>688</v>
      </c>
      <c r="F2753" s="26" t="s">
        <v>237</v>
      </c>
      <c r="G2753" s="108">
        <v>0</v>
      </c>
      <c r="H2753" s="15">
        <v>2027</v>
      </c>
    </row>
    <row r="2754" spans="2:8" ht="45" hidden="1">
      <c r="B2754" s="94" t="s">
        <v>689</v>
      </c>
      <c r="C2754" s="18" t="s">
        <v>677</v>
      </c>
      <c r="D2754" s="18" t="s">
        <v>133</v>
      </c>
      <c r="E2754" s="26" t="s">
        <v>690</v>
      </c>
      <c r="F2754" s="27"/>
      <c r="G2754" s="108">
        <v>357537000</v>
      </c>
      <c r="H2754" s="15">
        <v>2027</v>
      </c>
    </row>
    <row r="2755" spans="2:8" ht="33.75" hidden="1">
      <c r="B2755" s="94" t="s">
        <v>234</v>
      </c>
      <c r="C2755" s="18" t="s">
        <v>677</v>
      </c>
      <c r="D2755" s="18" t="s">
        <v>133</v>
      </c>
      <c r="E2755" s="26" t="s">
        <v>690</v>
      </c>
      <c r="F2755" s="26" t="s">
        <v>235</v>
      </c>
      <c r="G2755" s="108">
        <v>357537000</v>
      </c>
      <c r="H2755" s="15">
        <v>2027</v>
      </c>
    </row>
    <row r="2756" spans="2:8" hidden="1">
      <c r="B2756" s="94" t="s">
        <v>377</v>
      </c>
      <c r="C2756" s="18" t="s">
        <v>677</v>
      </c>
      <c r="D2756" s="18" t="s">
        <v>133</v>
      </c>
      <c r="E2756" s="26" t="s">
        <v>690</v>
      </c>
      <c r="F2756" s="26" t="s">
        <v>378</v>
      </c>
      <c r="G2756" s="108">
        <v>51130000</v>
      </c>
      <c r="H2756" s="15">
        <v>2027</v>
      </c>
    </row>
    <row r="2757" spans="2:8" hidden="1">
      <c r="B2757" s="94" t="s">
        <v>236</v>
      </c>
      <c r="C2757" s="18" t="s">
        <v>677</v>
      </c>
      <c r="D2757" s="18" t="s">
        <v>133</v>
      </c>
      <c r="E2757" s="26" t="s">
        <v>690</v>
      </c>
      <c r="F2757" s="26" t="s">
        <v>237</v>
      </c>
      <c r="G2757" s="108">
        <v>306407000</v>
      </c>
      <c r="H2757" s="15">
        <v>2027</v>
      </c>
    </row>
    <row r="2758" spans="2:8" ht="33.75" hidden="1">
      <c r="B2758" s="94" t="s">
        <v>691</v>
      </c>
      <c r="C2758" s="18" t="s">
        <v>677</v>
      </c>
      <c r="D2758" s="18" t="s">
        <v>133</v>
      </c>
      <c r="E2758" s="26" t="s">
        <v>692</v>
      </c>
      <c r="F2758" s="27"/>
      <c r="G2758" s="108">
        <v>0</v>
      </c>
      <c r="H2758" s="15">
        <v>2027</v>
      </c>
    </row>
    <row r="2759" spans="2:8" ht="33.75" hidden="1">
      <c r="B2759" s="94" t="s">
        <v>693</v>
      </c>
      <c r="C2759" s="18" t="s">
        <v>677</v>
      </c>
      <c r="D2759" s="18" t="s">
        <v>133</v>
      </c>
      <c r="E2759" s="26" t="s">
        <v>694</v>
      </c>
      <c r="F2759" s="27"/>
      <c r="G2759" s="108">
        <v>0</v>
      </c>
      <c r="H2759" s="15">
        <v>2027</v>
      </c>
    </row>
    <row r="2760" spans="2:8" ht="33.75" hidden="1">
      <c r="B2760" s="94" t="s">
        <v>234</v>
      </c>
      <c r="C2760" s="18" t="s">
        <v>677</v>
      </c>
      <c r="D2760" s="18" t="s">
        <v>133</v>
      </c>
      <c r="E2760" s="26" t="s">
        <v>694</v>
      </c>
      <c r="F2760" s="26" t="s">
        <v>235</v>
      </c>
      <c r="G2760" s="108">
        <v>0</v>
      </c>
      <c r="H2760" s="15">
        <v>2027</v>
      </c>
    </row>
    <row r="2761" spans="2:8" hidden="1">
      <c r="B2761" s="94" t="s">
        <v>377</v>
      </c>
      <c r="C2761" s="18" t="s">
        <v>677</v>
      </c>
      <c r="D2761" s="18" t="s">
        <v>133</v>
      </c>
      <c r="E2761" s="26" t="s">
        <v>694</v>
      </c>
      <c r="F2761" s="26" t="s">
        <v>378</v>
      </c>
      <c r="G2761" s="108">
        <v>0</v>
      </c>
      <c r="H2761" s="15">
        <v>2027</v>
      </c>
    </row>
    <row r="2762" spans="2:8" hidden="1">
      <c r="B2762" s="94" t="s">
        <v>695</v>
      </c>
      <c r="C2762" s="18" t="s">
        <v>677</v>
      </c>
      <c r="D2762" s="18" t="s">
        <v>269</v>
      </c>
      <c r="E2762" s="26"/>
      <c r="F2762" s="19"/>
      <c r="G2762" s="108">
        <v>193688000</v>
      </c>
      <c r="H2762" s="15">
        <v>2027</v>
      </c>
    </row>
    <row r="2763" spans="2:8" hidden="1">
      <c r="B2763" s="94" t="s">
        <v>679</v>
      </c>
      <c r="C2763" s="18" t="s">
        <v>677</v>
      </c>
      <c r="D2763" s="18" t="s">
        <v>269</v>
      </c>
      <c r="E2763" s="26" t="s">
        <v>680</v>
      </c>
      <c r="F2763" s="18"/>
      <c r="G2763" s="108">
        <v>193688000</v>
      </c>
      <c r="H2763" s="15">
        <v>2027</v>
      </c>
    </row>
    <row r="2764" spans="2:8" ht="22.5" hidden="1">
      <c r="B2764" s="94" t="s">
        <v>681</v>
      </c>
      <c r="C2764" s="18" t="s">
        <v>677</v>
      </c>
      <c r="D2764" s="18" t="s">
        <v>269</v>
      </c>
      <c r="E2764" s="26" t="s">
        <v>682</v>
      </c>
      <c r="F2764" s="26"/>
      <c r="G2764" s="108">
        <v>4800000</v>
      </c>
      <c r="H2764" s="15">
        <v>2027</v>
      </c>
    </row>
    <row r="2765" spans="2:8" ht="56.25" hidden="1">
      <c r="B2765" s="94" t="s">
        <v>683</v>
      </c>
      <c r="C2765" s="18" t="s">
        <v>677</v>
      </c>
      <c r="D2765" s="18" t="s">
        <v>269</v>
      </c>
      <c r="E2765" s="26" t="s">
        <v>684</v>
      </c>
      <c r="F2765" s="27"/>
      <c r="G2765" s="108">
        <v>4800000</v>
      </c>
      <c r="H2765" s="15">
        <v>2027</v>
      </c>
    </row>
    <row r="2766" spans="2:8" ht="33.75" hidden="1">
      <c r="B2766" s="94" t="s">
        <v>685</v>
      </c>
      <c r="C2766" s="18" t="s">
        <v>677</v>
      </c>
      <c r="D2766" s="18" t="s">
        <v>269</v>
      </c>
      <c r="E2766" s="26" t="s">
        <v>686</v>
      </c>
      <c r="F2766" s="27"/>
      <c r="G2766" s="108">
        <v>4800000</v>
      </c>
      <c r="H2766" s="15">
        <v>2027</v>
      </c>
    </row>
    <row r="2767" spans="2:8" ht="33.75" hidden="1">
      <c r="B2767" s="94" t="s">
        <v>234</v>
      </c>
      <c r="C2767" s="18" t="s">
        <v>677</v>
      </c>
      <c r="D2767" s="18" t="s">
        <v>269</v>
      </c>
      <c r="E2767" s="26" t="s">
        <v>686</v>
      </c>
      <c r="F2767" s="26" t="s">
        <v>235</v>
      </c>
      <c r="G2767" s="108">
        <v>4800000</v>
      </c>
      <c r="H2767" s="15">
        <v>2027</v>
      </c>
    </row>
    <row r="2768" spans="2:8" hidden="1">
      <c r="B2768" s="94" t="s">
        <v>377</v>
      </c>
      <c r="C2768" s="18" t="s">
        <v>677</v>
      </c>
      <c r="D2768" s="18" t="s">
        <v>269</v>
      </c>
      <c r="E2768" s="26" t="s">
        <v>686</v>
      </c>
      <c r="F2768" s="26" t="s">
        <v>378</v>
      </c>
      <c r="G2768" s="108">
        <v>4800000</v>
      </c>
      <c r="H2768" s="15">
        <v>2027</v>
      </c>
    </row>
    <row r="2769" spans="2:8" ht="22.5" hidden="1">
      <c r="B2769" s="94" t="s">
        <v>696</v>
      </c>
      <c r="C2769" s="18" t="s">
        <v>677</v>
      </c>
      <c r="D2769" s="18" t="s">
        <v>269</v>
      </c>
      <c r="E2769" s="26" t="s">
        <v>697</v>
      </c>
      <c r="F2769" s="26"/>
      <c r="G2769" s="108">
        <v>188888000</v>
      </c>
      <c r="H2769" s="15">
        <v>2027</v>
      </c>
    </row>
    <row r="2770" spans="2:8" ht="22.5" hidden="1">
      <c r="B2770" s="94" t="s">
        <v>698</v>
      </c>
      <c r="C2770" s="18" t="s">
        <v>677</v>
      </c>
      <c r="D2770" s="18" t="s">
        <v>269</v>
      </c>
      <c r="E2770" s="26" t="s">
        <v>699</v>
      </c>
      <c r="F2770" s="27"/>
      <c r="G2770" s="108">
        <v>188888000</v>
      </c>
      <c r="H2770" s="15">
        <v>2027</v>
      </c>
    </row>
    <row r="2771" spans="2:8" ht="45" hidden="1">
      <c r="B2771" s="94" t="s">
        <v>700</v>
      </c>
      <c r="C2771" s="18" t="s">
        <v>677</v>
      </c>
      <c r="D2771" s="18" t="s">
        <v>269</v>
      </c>
      <c r="E2771" s="26" t="s">
        <v>701</v>
      </c>
      <c r="F2771" s="27"/>
      <c r="G2771" s="108">
        <v>188888000</v>
      </c>
      <c r="H2771" s="15">
        <v>2027</v>
      </c>
    </row>
    <row r="2772" spans="2:8" ht="33.75" hidden="1">
      <c r="B2772" s="94" t="s">
        <v>234</v>
      </c>
      <c r="C2772" s="18" t="s">
        <v>677</v>
      </c>
      <c r="D2772" s="18" t="s">
        <v>269</v>
      </c>
      <c r="E2772" s="26" t="s">
        <v>701</v>
      </c>
      <c r="F2772" s="26" t="s">
        <v>235</v>
      </c>
      <c r="G2772" s="108">
        <v>188888000</v>
      </c>
      <c r="H2772" s="15">
        <v>2027</v>
      </c>
    </row>
    <row r="2773" spans="2:8" hidden="1">
      <c r="B2773" s="94" t="s">
        <v>377</v>
      </c>
      <c r="C2773" s="18" t="s">
        <v>677</v>
      </c>
      <c r="D2773" s="18" t="s">
        <v>269</v>
      </c>
      <c r="E2773" s="26" t="s">
        <v>701</v>
      </c>
      <c r="F2773" s="26" t="s">
        <v>378</v>
      </c>
      <c r="G2773" s="108">
        <v>188888000</v>
      </c>
      <c r="H2773" s="15">
        <v>2027</v>
      </c>
    </row>
    <row r="2774" spans="2:8" ht="56.25" hidden="1">
      <c r="B2774" s="94" t="s">
        <v>702</v>
      </c>
      <c r="C2774" s="18" t="s">
        <v>677</v>
      </c>
      <c r="D2774" s="18" t="s">
        <v>269</v>
      </c>
      <c r="E2774" s="26" t="s">
        <v>703</v>
      </c>
      <c r="F2774" s="27"/>
      <c r="G2774" s="108">
        <v>0</v>
      </c>
      <c r="H2774" s="15">
        <v>2027</v>
      </c>
    </row>
    <row r="2775" spans="2:8" ht="123.75" hidden="1">
      <c r="B2775" s="94" t="s">
        <v>704</v>
      </c>
      <c r="C2775" s="18" t="s">
        <v>677</v>
      </c>
      <c r="D2775" s="18" t="s">
        <v>269</v>
      </c>
      <c r="E2775" s="26" t="s">
        <v>705</v>
      </c>
      <c r="F2775" s="27"/>
      <c r="G2775" s="108">
        <v>0</v>
      </c>
      <c r="H2775" s="15">
        <v>2027</v>
      </c>
    </row>
    <row r="2776" spans="2:8" ht="33.75" hidden="1">
      <c r="B2776" s="94" t="s">
        <v>234</v>
      </c>
      <c r="C2776" s="18" t="s">
        <v>677</v>
      </c>
      <c r="D2776" s="18" t="s">
        <v>269</v>
      </c>
      <c r="E2776" s="26" t="s">
        <v>705</v>
      </c>
      <c r="F2776" s="26" t="s">
        <v>235</v>
      </c>
      <c r="G2776" s="108">
        <v>0</v>
      </c>
      <c r="H2776" s="15">
        <v>2027</v>
      </c>
    </row>
    <row r="2777" spans="2:8" hidden="1">
      <c r="B2777" s="94" t="s">
        <v>377</v>
      </c>
      <c r="C2777" s="18" t="s">
        <v>677</v>
      </c>
      <c r="D2777" s="18" t="s">
        <v>269</v>
      </c>
      <c r="E2777" s="26" t="s">
        <v>705</v>
      </c>
      <c r="F2777" s="26" t="s">
        <v>378</v>
      </c>
      <c r="G2777" s="108">
        <v>0</v>
      </c>
      <c r="H2777" s="15">
        <v>2027</v>
      </c>
    </row>
    <row r="2778" spans="2:8" ht="67.5" hidden="1">
      <c r="B2778" s="94" t="s">
        <v>706</v>
      </c>
      <c r="C2778" s="18" t="s">
        <v>677</v>
      </c>
      <c r="D2778" s="18" t="s">
        <v>269</v>
      </c>
      <c r="E2778" s="26" t="s">
        <v>707</v>
      </c>
      <c r="F2778" s="27"/>
      <c r="G2778" s="108">
        <v>0</v>
      </c>
      <c r="H2778" s="15">
        <v>2027</v>
      </c>
    </row>
    <row r="2779" spans="2:8" ht="33.75" hidden="1">
      <c r="B2779" s="94" t="s">
        <v>234</v>
      </c>
      <c r="C2779" s="18" t="s">
        <v>677</v>
      </c>
      <c r="D2779" s="18" t="s">
        <v>269</v>
      </c>
      <c r="E2779" s="26" t="s">
        <v>707</v>
      </c>
      <c r="F2779" s="26" t="s">
        <v>235</v>
      </c>
      <c r="G2779" s="108">
        <v>0</v>
      </c>
      <c r="H2779" s="15">
        <v>2027</v>
      </c>
    </row>
    <row r="2780" spans="2:8" hidden="1">
      <c r="B2780" s="94" t="s">
        <v>377</v>
      </c>
      <c r="C2780" s="18" t="s">
        <v>677</v>
      </c>
      <c r="D2780" s="18" t="s">
        <v>269</v>
      </c>
      <c r="E2780" s="26" t="s">
        <v>707</v>
      </c>
      <c r="F2780" s="26" t="s">
        <v>378</v>
      </c>
      <c r="G2780" s="108">
        <v>0</v>
      </c>
      <c r="H2780" s="15">
        <v>2027</v>
      </c>
    </row>
    <row r="2781" spans="2:8" ht="22.5" hidden="1">
      <c r="B2781" s="94" t="s">
        <v>708</v>
      </c>
      <c r="C2781" s="18" t="s">
        <v>677</v>
      </c>
      <c r="D2781" s="18" t="s">
        <v>345</v>
      </c>
      <c r="E2781" s="26"/>
      <c r="F2781" s="19"/>
      <c r="G2781" s="108">
        <v>31900000</v>
      </c>
      <c r="H2781" s="15">
        <v>2027</v>
      </c>
    </row>
    <row r="2782" spans="2:8" hidden="1">
      <c r="B2782" s="94" t="s">
        <v>679</v>
      </c>
      <c r="C2782" s="18" t="s">
        <v>677</v>
      </c>
      <c r="D2782" s="18" t="s">
        <v>345</v>
      </c>
      <c r="E2782" s="26" t="s">
        <v>680</v>
      </c>
      <c r="F2782" s="18"/>
      <c r="G2782" s="108">
        <v>31900000</v>
      </c>
      <c r="H2782" s="15">
        <v>2027</v>
      </c>
    </row>
    <row r="2783" spans="2:8" hidden="1">
      <c r="B2783" s="94" t="s">
        <v>138</v>
      </c>
      <c r="C2783" s="18" t="s">
        <v>677</v>
      </c>
      <c r="D2783" s="18" t="s">
        <v>345</v>
      </c>
      <c r="E2783" s="26" t="s">
        <v>709</v>
      </c>
      <c r="F2783" s="26"/>
      <c r="G2783" s="108">
        <v>31900000</v>
      </c>
      <c r="H2783" s="15">
        <v>2027</v>
      </c>
    </row>
    <row r="2784" spans="2:8" ht="33.75" hidden="1">
      <c r="B2784" s="94" t="s">
        <v>140</v>
      </c>
      <c r="C2784" s="18" t="s">
        <v>677</v>
      </c>
      <c r="D2784" s="18" t="s">
        <v>345</v>
      </c>
      <c r="E2784" s="26" t="s">
        <v>710</v>
      </c>
      <c r="F2784" s="27"/>
      <c r="G2784" s="108">
        <v>31900000</v>
      </c>
      <c r="H2784" s="15">
        <v>2027</v>
      </c>
    </row>
    <row r="2785" spans="2:8" ht="22.5" hidden="1">
      <c r="B2785" s="94" t="s">
        <v>711</v>
      </c>
      <c r="C2785" s="18" t="s">
        <v>677</v>
      </c>
      <c r="D2785" s="18" t="s">
        <v>345</v>
      </c>
      <c r="E2785" s="26" t="s">
        <v>712</v>
      </c>
      <c r="F2785" s="27"/>
      <c r="G2785" s="108">
        <v>31900000</v>
      </c>
      <c r="H2785" s="15">
        <v>2027</v>
      </c>
    </row>
    <row r="2786" spans="2:8" ht="67.5" hidden="1">
      <c r="B2786" s="94" t="s">
        <v>144</v>
      </c>
      <c r="C2786" s="18" t="s">
        <v>677</v>
      </c>
      <c r="D2786" s="18" t="s">
        <v>345</v>
      </c>
      <c r="E2786" s="26" t="s">
        <v>712</v>
      </c>
      <c r="F2786" s="26" t="s">
        <v>145</v>
      </c>
      <c r="G2786" s="108">
        <v>31491602.609999999</v>
      </c>
      <c r="H2786" s="15">
        <v>2027</v>
      </c>
    </row>
    <row r="2787" spans="2:8" ht="33.75" hidden="1">
      <c r="B2787" s="94" t="s">
        <v>146</v>
      </c>
      <c r="C2787" s="18" t="s">
        <v>677</v>
      </c>
      <c r="D2787" s="18" t="s">
        <v>345</v>
      </c>
      <c r="E2787" s="26" t="s">
        <v>712</v>
      </c>
      <c r="F2787" s="26" t="s">
        <v>147</v>
      </c>
      <c r="G2787" s="108">
        <v>31491602.609999999</v>
      </c>
      <c r="H2787" s="15">
        <v>2027</v>
      </c>
    </row>
    <row r="2788" spans="2:8" ht="33.75" hidden="1">
      <c r="B2788" s="94" t="s">
        <v>157</v>
      </c>
      <c r="C2788" s="18" t="s">
        <v>677</v>
      </c>
      <c r="D2788" s="18" t="s">
        <v>345</v>
      </c>
      <c r="E2788" s="26" t="s">
        <v>712</v>
      </c>
      <c r="F2788" s="26" t="s">
        <v>158</v>
      </c>
      <c r="G2788" s="108">
        <v>408397.39</v>
      </c>
      <c r="H2788" s="15">
        <v>2027</v>
      </c>
    </row>
    <row r="2789" spans="2:8" ht="33.75" hidden="1">
      <c r="B2789" s="94" t="s">
        <v>159</v>
      </c>
      <c r="C2789" s="18" t="s">
        <v>677</v>
      </c>
      <c r="D2789" s="18" t="s">
        <v>345</v>
      </c>
      <c r="E2789" s="26" t="s">
        <v>712</v>
      </c>
      <c r="F2789" s="26" t="s">
        <v>160</v>
      </c>
      <c r="G2789" s="108">
        <v>408397.39</v>
      </c>
      <c r="H2789" s="15">
        <v>2027</v>
      </c>
    </row>
    <row r="2790" spans="2:8">
      <c r="B2790" s="94" t="s">
        <v>612</v>
      </c>
      <c r="C2790" s="18" t="s">
        <v>394</v>
      </c>
      <c r="D2790" s="18"/>
      <c r="E2790" s="26"/>
      <c r="F2790" s="28"/>
      <c r="G2790" s="109">
        <v>20000000</v>
      </c>
      <c r="H2790" s="15">
        <v>2027</v>
      </c>
    </row>
    <row r="2791" spans="2:8" ht="22.5" hidden="1">
      <c r="B2791" s="94" t="s">
        <v>613</v>
      </c>
      <c r="C2791" s="18" t="s">
        <v>394</v>
      </c>
      <c r="D2791" s="18" t="s">
        <v>149</v>
      </c>
      <c r="E2791" s="26"/>
      <c r="F2791" s="19"/>
      <c r="G2791" s="108">
        <v>20000000</v>
      </c>
      <c r="H2791" s="15">
        <v>2027</v>
      </c>
    </row>
    <row r="2792" spans="2:8" ht="56.25" hidden="1">
      <c r="B2792" s="94" t="s">
        <v>219</v>
      </c>
      <c r="C2792" s="18" t="s">
        <v>394</v>
      </c>
      <c r="D2792" s="18" t="s">
        <v>149</v>
      </c>
      <c r="E2792" s="26" t="s">
        <v>220</v>
      </c>
      <c r="F2792" s="18"/>
      <c r="G2792" s="108">
        <v>20000000</v>
      </c>
      <c r="H2792" s="15">
        <v>2027</v>
      </c>
    </row>
    <row r="2793" spans="2:8" ht="78.75" hidden="1">
      <c r="B2793" s="94" t="s">
        <v>614</v>
      </c>
      <c r="C2793" s="18" t="s">
        <v>394</v>
      </c>
      <c r="D2793" s="18" t="s">
        <v>149</v>
      </c>
      <c r="E2793" s="26" t="s">
        <v>615</v>
      </c>
      <c r="F2793" s="26"/>
      <c r="G2793" s="108">
        <v>20000000</v>
      </c>
      <c r="H2793" s="15">
        <v>2027</v>
      </c>
    </row>
    <row r="2794" spans="2:8" ht="56.25" hidden="1">
      <c r="B2794" s="94" t="s">
        <v>616</v>
      </c>
      <c r="C2794" s="18" t="s">
        <v>394</v>
      </c>
      <c r="D2794" s="18" t="s">
        <v>149</v>
      </c>
      <c r="E2794" s="26" t="s">
        <v>617</v>
      </c>
      <c r="F2794" s="27"/>
      <c r="G2794" s="108">
        <v>19000000</v>
      </c>
      <c r="H2794" s="15">
        <v>2027</v>
      </c>
    </row>
    <row r="2795" spans="2:8" ht="157.5" hidden="1">
      <c r="B2795" s="94" t="s">
        <v>618</v>
      </c>
      <c r="C2795" s="18" t="s">
        <v>394</v>
      </c>
      <c r="D2795" s="18" t="s">
        <v>149</v>
      </c>
      <c r="E2795" s="26" t="s">
        <v>619</v>
      </c>
      <c r="F2795" s="27"/>
      <c r="G2795" s="108">
        <v>19000000</v>
      </c>
      <c r="H2795" s="15">
        <v>2027</v>
      </c>
    </row>
    <row r="2796" spans="2:8" ht="33.75" hidden="1">
      <c r="B2796" s="94" t="s">
        <v>157</v>
      </c>
      <c r="C2796" s="18" t="s">
        <v>394</v>
      </c>
      <c r="D2796" s="18" t="s">
        <v>149</v>
      </c>
      <c r="E2796" s="26" t="s">
        <v>619</v>
      </c>
      <c r="F2796" s="26" t="s">
        <v>158</v>
      </c>
      <c r="G2796" s="108">
        <v>19000000</v>
      </c>
      <c r="H2796" s="15">
        <v>2027</v>
      </c>
    </row>
    <row r="2797" spans="2:8" ht="33.75" hidden="1">
      <c r="B2797" s="94" t="s">
        <v>159</v>
      </c>
      <c r="C2797" s="18" t="s">
        <v>394</v>
      </c>
      <c r="D2797" s="18" t="s">
        <v>149</v>
      </c>
      <c r="E2797" s="26" t="s">
        <v>619</v>
      </c>
      <c r="F2797" s="26" t="s">
        <v>160</v>
      </c>
      <c r="G2797" s="108">
        <v>19000000</v>
      </c>
      <c r="H2797" s="15">
        <v>2027</v>
      </c>
    </row>
    <row r="2798" spans="2:8" ht="33.75" hidden="1">
      <c r="B2798" s="94" t="s">
        <v>620</v>
      </c>
      <c r="C2798" s="18" t="s">
        <v>394</v>
      </c>
      <c r="D2798" s="18" t="s">
        <v>149</v>
      </c>
      <c r="E2798" s="26" t="s">
        <v>621</v>
      </c>
      <c r="F2798" s="27"/>
      <c r="G2798" s="108">
        <v>1000000</v>
      </c>
      <c r="H2798" s="15">
        <v>2027</v>
      </c>
    </row>
    <row r="2799" spans="2:8" ht="67.5" hidden="1">
      <c r="B2799" s="94" t="s">
        <v>622</v>
      </c>
      <c r="C2799" s="18" t="s">
        <v>394</v>
      </c>
      <c r="D2799" s="18" t="s">
        <v>149</v>
      </c>
      <c r="E2799" s="26" t="s">
        <v>623</v>
      </c>
      <c r="F2799" s="27"/>
      <c r="G2799" s="108">
        <v>1000000</v>
      </c>
      <c r="H2799" s="15">
        <v>2027</v>
      </c>
    </row>
    <row r="2800" spans="2:8" ht="33.75" hidden="1">
      <c r="B2800" s="94" t="s">
        <v>157</v>
      </c>
      <c r="C2800" s="18" t="s">
        <v>394</v>
      </c>
      <c r="D2800" s="18" t="s">
        <v>149</v>
      </c>
      <c r="E2800" s="26" t="s">
        <v>623</v>
      </c>
      <c r="F2800" s="26" t="s">
        <v>158</v>
      </c>
      <c r="G2800" s="108">
        <v>1000000</v>
      </c>
      <c r="H2800" s="15">
        <v>2027</v>
      </c>
    </row>
    <row r="2801" spans="2:9" ht="33.75" hidden="1">
      <c r="B2801" s="94" t="s">
        <v>159</v>
      </c>
      <c r="C2801" s="18" t="s">
        <v>394</v>
      </c>
      <c r="D2801" s="18" t="s">
        <v>149</v>
      </c>
      <c r="E2801" s="26" t="s">
        <v>623</v>
      </c>
      <c r="F2801" s="26" t="s">
        <v>160</v>
      </c>
      <c r="G2801" s="108">
        <v>1000000</v>
      </c>
      <c r="H2801" s="15">
        <v>2027</v>
      </c>
    </row>
    <row r="2802" spans="2:9" ht="23.25" thickBot="1">
      <c r="B2802" s="94" t="s">
        <v>624</v>
      </c>
      <c r="C2802" s="18" t="s">
        <v>194</v>
      </c>
      <c r="D2802" s="18"/>
      <c r="E2802" s="26"/>
      <c r="F2802" s="28"/>
      <c r="G2802" s="109">
        <v>500000</v>
      </c>
      <c r="H2802" s="15">
        <v>2027</v>
      </c>
    </row>
    <row r="2803" spans="2:9" ht="23.25" hidden="1" thickBot="1">
      <c r="B2803" s="94" t="s">
        <v>625</v>
      </c>
      <c r="C2803" s="18" t="s">
        <v>194</v>
      </c>
      <c r="D2803" s="18" t="s">
        <v>133</v>
      </c>
      <c r="E2803" s="26"/>
      <c r="F2803" s="19"/>
      <c r="G2803" s="108">
        <v>500000</v>
      </c>
      <c r="H2803" s="15">
        <v>2027</v>
      </c>
    </row>
    <row r="2804" spans="2:9" ht="34.5" hidden="1" thickBot="1">
      <c r="B2804" s="94" t="s">
        <v>136</v>
      </c>
      <c r="C2804" s="18" t="s">
        <v>194</v>
      </c>
      <c r="D2804" s="18" t="s">
        <v>133</v>
      </c>
      <c r="E2804" s="26" t="s">
        <v>137</v>
      </c>
      <c r="F2804" s="18"/>
      <c r="G2804" s="108">
        <v>500000</v>
      </c>
      <c r="H2804" s="15">
        <v>2027</v>
      </c>
    </row>
    <row r="2805" spans="2:9" ht="23.25" hidden="1" thickBot="1">
      <c r="B2805" s="94" t="s">
        <v>626</v>
      </c>
      <c r="C2805" s="18" t="s">
        <v>194</v>
      </c>
      <c r="D2805" s="18" t="s">
        <v>133</v>
      </c>
      <c r="E2805" s="26" t="s">
        <v>627</v>
      </c>
      <c r="F2805" s="26"/>
      <c r="G2805" s="108">
        <v>500000</v>
      </c>
      <c r="H2805" s="15">
        <v>2027</v>
      </c>
    </row>
    <row r="2806" spans="2:9" ht="34.5" hidden="1" thickBot="1">
      <c r="B2806" s="94" t="s">
        <v>628</v>
      </c>
      <c r="C2806" s="18" t="s">
        <v>194</v>
      </c>
      <c r="D2806" s="18" t="s">
        <v>133</v>
      </c>
      <c r="E2806" s="26" t="s">
        <v>629</v>
      </c>
      <c r="F2806" s="27"/>
      <c r="G2806" s="108">
        <v>500000</v>
      </c>
      <c r="H2806" s="15">
        <v>2027</v>
      </c>
    </row>
    <row r="2807" spans="2:9" ht="15.75" hidden="1" thickBot="1">
      <c r="B2807" s="94" t="s">
        <v>630</v>
      </c>
      <c r="C2807" s="18" t="s">
        <v>194</v>
      </c>
      <c r="D2807" s="18" t="s">
        <v>133</v>
      </c>
      <c r="E2807" s="26" t="s">
        <v>631</v>
      </c>
      <c r="F2807" s="27"/>
      <c r="G2807" s="108">
        <v>500000</v>
      </c>
      <c r="H2807" s="15">
        <v>2027</v>
      </c>
    </row>
    <row r="2808" spans="2:9" ht="23.25" hidden="1" thickBot="1">
      <c r="B2808" s="94" t="s">
        <v>624</v>
      </c>
      <c r="C2808" s="18" t="s">
        <v>194</v>
      </c>
      <c r="D2808" s="18" t="s">
        <v>133</v>
      </c>
      <c r="E2808" s="26" t="s">
        <v>631</v>
      </c>
      <c r="F2808" s="26" t="s">
        <v>632</v>
      </c>
      <c r="G2808" s="108">
        <v>500000</v>
      </c>
      <c r="H2808" s="15">
        <v>2027</v>
      </c>
    </row>
    <row r="2809" spans="2:9" ht="15.75" hidden="1" thickBot="1">
      <c r="B2809" s="94" t="s">
        <v>630</v>
      </c>
      <c r="C2809" s="18" t="s">
        <v>194</v>
      </c>
      <c r="D2809" s="18" t="s">
        <v>133</v>
      </c>
      <c r="E2809" s="26" t="s">
        <v>631</v>
      </c>
      <c r="F2809" s="26" t="s">
        <v>633</v>
      </c>
      <c r="G2809" s="108">
        <v>500000</v>
      </c>
      <c r="H2809" s="15">
        <v>2027</v>
      </c>
    </row>
    <row r="2810" spans="2:9">
      <c r="B2810" s="158" t="s">
        <v>972</v>
      </c>
      <c r="C2810" s="154"/>
      <c r="D2810" s="154"/>
      <c r="E2810" s="159"/>
      <c r="F2810" s="113"/>
      <c r="G2810" s="115">
        <v>13897357961</v>
      </c>
      <c r="H2810" s="15">
        <v>2027</v>
      </c>
    </row>
    <row r="2813" spans="2:9">
      <c r="G2813" s="195"/>
    </row>
    <row r="2814" spans="2:9">
      <c r="G2814" s="195"/>
      <c r="I2814" s="195"/>
    </row>
  </sheetData>
  <mergeCells count="1">
    <mergeCell ref="B1:G1"/>
  </mergeCells>
  <pageMargins left="0.7" right="0.7" top="0.75" bottom="0.75" header="0.3" footer="0.3"/>
  <pageSetup paperSize="9" fitToHeight="0" orientation="portrait" r:id="rId1"/>
  <tableParts count="2">
    <tablePart r:id="rId2"/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17"/>
  <sheetViews>
    <sheetView zoomScale="187" workbookViewId="0">
      <selection activeCell="J2075" sqref="J2075"/>
    </sheetView>
  </sheetViews>
  <sheetFormatPr defaultColWidth="8.85546875" defaultRowHeight="15"/>
  <cols>
    <col min="1" max="1" width="29.85546875" style="15" customWidth="1"/>
    <col min="2" max="2" width="10.28515625" style="15" customWidth="1"/>
    <col min="3" max="3" width="7.42578125" style="15" customWidth="1"/>
    <col min="4" max="4" width="6.42578125" style="15" customWidth="1"/>
    <col min="5" max="5" width="11.7109375" style="15" customWidth="1"/>
    <col min="6" max="6" width="5.85546875" style="15" customWidth="1"/>
    <col min="7" max="7" width="11.140625" style="15" customWidth="1"/>
    <col min="8" max="8" width="12.42578125" style="15" customWidth="1"/>
    <col min="9" max="16384" width="8.85546875" style="15"/>
  </cols>
  <sheetData>
    <row r="1" spans="1:9" ht="18.75" customHeight="1" thickBot="1">
      <c r="A1" s="244" t="s">
        <v>124</v>
      </c>
      <c r="B1" s="244"/>
      <c r="C1" s="244"/>
      <c r="D1" s="244"/>
      <c r="E1" s="244"/>
      <c r="F1" s="244"/>
      <c r="G1" s="244"/>
      <c r="H1" s="244"/>
      <c r="I1" s="15" t="s">
        <v>966</v>
      </c>
    </row>
    <row r="2" spans="1:9" ht="32.1" customHeight="1" thickBot="1">
      <c r="A2" s="86" t="s">
        <v>979</v>
      </c>
      <c r="B2" s="82" t="s">
        <v>4</v>
      </c>
      <c r="C2" s="82" t="s">
        <v>126</v>
      </c>
      <c r="D2" s="82" t="s">
        <v>127</v>
      </c>
      <c r="E2" s="81" t="s">
        <v>128</v>
      </c>
      <c r="F2" s="81" t="s">
        <v>129</v>
      </c>
      <c r="G2" s="81" t="s">
        <v>969</v>
      </c>
      <c r="H2" s="84" t="s">
        <v>968</v>
      </c>
    </row>
    <row r="3" spans="1:9" ht="23.25" customHeight="1">
      <c r="A3" s="93" t="s">
        <v>130</v>
      </c>
      <c r="B3" s="16" t="s">
        <v>131</v>
      </c>
      <c r="C3" s="16"/>
      <c r="D3" s="16"/>
      <c r="E3" s="16"/>
      <c r="F3" s="16"/>
      <c r="G3" s="17">
        <v>9128383339.7299995</v>
      </c>
      <c r="H3" s="157">
        <v>2025</v>
      </c>
    </row>
    <row r="4" spans="1:9" ht="15" hidden="1" customHeight="1">
      <c r="A4" s="94" t="s">
        <v>132</v>
      </c>
      <c r="B4" s="18" t="s">
        <v>131</v>
      </c>
      <c r="C4" s="18" t="s">
        <v>133</v>
      </c>
      <c r="D4" s="18"/>
      <c r="E4" s="19"/>
      <c r="F4" s="19"/>
      <c r="G4" s="20">
        <v>1589852474.21</v>
      </c>
      <c r="H4" s="157">
        <v>2025</v>
      </c>
    </row>
    <row r="5" spans="1:9" ht="23.25" hidden="1" customHeight="1">
      <c r="A5" s="94" t="s">
        <v>134</v>
      </c>
      <c r="B5" s="18" t="s">
        <v>131</v>
      </c>
      <c r="C5" s="18" t="s">
        <v>133</v>
      </c>
      <c r="D5" s="18" t="s">
        <v>135</v>
      </c>
      <c r="E5" s="19"/>
      <c r="F5" s="19"/>
      <c r="G5" s="20">
        <v>6550870</v>
      </c>
      <c r="H5" s="157">
        <v>2025</v>
      </c>
    </row>
    <row r="6" spans="1:9" ht="23.25" hidden="1" customHeight="1">
      <c r="A6" s="94" t="s">
        <v>136</v>
      </c>
      <c r="B6" s="18" t="s">
        <v>131</v>
      </c>
      <c r="C6" s="18" t="s">
        <v>133</v>
      </c>
      <c r="D6" s="18" t="s">
        <v>135</v>
      </c>
      <c r="E6" s="18" t="s">
        <v>137</v>
      </c>
      <c r="F6" s="18"/>
      <c r="G6" s="20">
        <v>6550870</v>
      </c>
      <c r="H6" s="157">
        <v>2025</v>
      </c>
    </row>
    <row r="7" spans="1:9" ht="15" hidden="1" customHeight="1">
      <c r="A7" s="95" t="s">
        <v>138</v>
      </c>
      <c r="B7" s="18" t="s">
        <v>131</v>
      </c>
      <c r="C7" s="18" t="s">
        <v>133</v>
      </c>
      <c r="D7" s="18" t="s">
        <v>135</v>
      </c>
      <c r="E7" s="21" t="s">
        <v>139</v>
      </c>
      <c r="F7" s="21"/>
      <c r="G7" s="20">
        <v>6550870</v>
      </c>
      <c r="H7" s="157">
        <v>2025</v>
      </c>
    </row>
    <row r="8" spans="1:9" ht="23.25" hidden="1" customHeight="1">
      <c r="A8" s="95" t="s">
        <v>140</v>
      </c>
      <c r="B8" s="18" t="s">
        <v>131</v>
      </c>
      <c r="C8" s="18" t="s">
        <v>133</v>
      </c>
      <c r="D8" s="18" t="s">
        <v>135</v>
      </c>
      <c r="E8" s="21" t="s">
        <v>141</v>
      </c>
      <c r="F8" s="22"/>
      <c r="G8" s="20">
        <v>6550870</v>
      </c>
      <c r="H8" s="157">
        <v>2025</v>
      </c>
    </row>
    <row r="9" spans="1:9" ht="15" hidden="1" customHeight="1">
      <c r="A9" s="95" t="s">
        <v>142</v>
      </c>
      <c r="B9" s="18" t="s">
        <v>131</v>
      </c>
      <c r="C9" s="18" t="s">
        <v>133</v>
      </c>
      <c r="D9" s="18" t="s">
        <v>135</v>
      </c>
      <c r="E9" s="21" t="s">
        <v>143</v>
      </c>
      <c r="F9" s="22"/>
      <c r="G9" s="20">
        <v>6550870</v>
      </c>
      <c r="H9" s="157">
        <v>2025</v>
      </c>
    </row>
    <row r="10" spans="1:9" ht="45.75" hidden="1" customHeight="1">
      <c r="A10" s="95" t="s">
        <v>144</v>
      </c>
      <c r="B10" s="18" t="s">
        <v>131</v>
      </c>
      <c r="C10" s="18" t="s">
        <v>133</v>
      </c>
      <c r="D10" s="18" t="s">
        <v>135</v>
      </c>
      <c r="E10" s="21" t="s">
        <v>143</v>
      </c>
      <c r="F10" s="21" t="s">
        <v>145</v>
      </c>
      <c r="G10" s="20">
        <v>6550870</v>
      </c>
      <c r="H10" s="157">
        <v>2025</v>
      </c>
    </row>
    <row r="11" spans="1:9" ht="23.25" hidden="1" customHeight="1">
      <c r="A11" s="95" t="s">
        <v>146</v>
      </c>
      <c r="B11" s="18" t="s">
        <v>131</v>
      </c>
      <c r="C11" s="18" t="s">
        <v>133</v>
      </c>
      <c r="D11" s="18" t="s">
        <v>135</v>
      </c>
      <c r="E11" s="21" t="s">
        <v>143</v>
      </c>
      <c r="F11" s="21" t="s">
        <v>147</v>
      </c>
      <c r="G11" s="20">
        <v>6550870</v>
      </c>
      <c r="H11" s="157">
        <v>2025</v>
      </c>
    </row>
    <row r="12" spans="1:9" ht="34.5" hidden="1" customHeight="1">
      <c r="A12" s="94" t="s">
        <v>148</v>
      </c>
      <c r="B12" s="18" t="s">
        <v>131</v>
      </c>
      <c r="C12" s="18" t="s">
        <v>133</v>
      </c>
      <c r="D12" s="18" t="s">
        <v>149</v>
      </c>
      <c r="E12" s="19"/>
      <c r="F12" s="19"/>
      <c r="G12" s="20">
        <v>509380176.82999998</v>
      </c>
      <c r="H12" s="157">
        <v>2025</v>
      </c>
    </row>
    <row r="13" spans="1:9" ht="15" hidden="1" customHeight="1">
      <c r="A13" s="94" t="s">
        <v>150</v>
      </c>
      <c r="B13" s="18" t="s">
        <v>131</v>
      </c>
      <c r="C13" s="18" t="s">
        <v>133</v>
      </c>
      <c r="D13" s="18" t="s">
        <v>149</v>
      </c>
      <c r="E13" s="18" t="s">
        <v>151</v>
      </c>
      <c r="F13" s="18"/>
      <c r="G13" s="20">
        <v>14145000</v>
      </c>
      <c r="H13" s="157">
        <v>2025</v>
      </c>
    </row>
    <row r="14" spans="1:9" ht="15" hidden="1" customHeight="1">
      <c r="A14" s="95" t="s">
        <v>138</v>
      </c>
      <c r="B14" s="18" t="s">
        <v>131</v>
      </c>
      <c r="C14" s="18" t="s">
        <v>133</v>
      </c>
      <c r="D14" s="18" t="s">
        <v>149</v>
      </c>
      <c r="E14" s="21" t="s">
        <v>152</v>
      </c>
      <c r="F14" s="21"/>
      <c r="G14" s="20">
        <v>14145000</v>
      </c>
      <c r="H14" s="157">
        <v>2025</v>
      </c>
    </row>
    <row r="15" spans="1:9" ht="45.75" hidden="1" customHeight="1">
      <c r="A15" s="95" t="s">
        <v>153</v>
      </c>
      <c r="B15" s="18" t="s">
        <v>131</v>
      </c>
      <c r="C15" s="18" t="s">
        <v>133</v>
      </c>
      <c r="D15" s="18" t="s">
        <v>149</v>
      </c>
      <c r="E15" s="21" t="s">
        <v>154</v>
      </c>
      <c r="F15" s="22"/>
      <c r="G15" s="20">
        <v>14145000</v>
      </c>
      <c r="H15" s="157">
        <v>2025</v>
      </c>
    </row>
    <row r="16" spans="1:9" ht="45.75" hidden="1" customHeight="1">
      <c r="A16" s="95" t="s">
        <v>155</v>
      </c>
      <c r="B16" s="18" t="s">
        <v>131</v>
      </c>
      <c r="C16" s="18" t="s">
        <v>133</v>
      </c>
      <c r="D16" s="18" t="s">
        <v>149</v>
      </c>
      <c r="E16" s="21" t="s">
        <v>156</v>
      </c>
      <c r="F16" s="22"/>
      <c r="G16" s="20">
        <v>14145000</v>
      </c>
      <c r="H16" s="157">
        <v>2025</v>
      </c>
    </row>
    <row r="17" spans="1:8" ht="45.75" hidden="1" customHeight="1">
      <c r="A17" s="95" t="s">
        <v>144</v>
      </c>
      <c r="B17" s="18" t="s">
        <v>131</v>
      </c>
      <c r="C17" s="18" t="s">
        <v>133</v>
      </c>
      <c r="D17" s="18" t="s">
        <v>149</v>
      </c>
      <c r="E17" s="21" t="s">
        <v>156</v>
      </c>
      <c r="F17" s="21" t="s">
        <v>145</v>
      </c>
      <c r="G17" s="20">
        <v>13985000</v>
      </c>
      <c r="H17" s="157">
        <v>2025</v>
      </c>
    </row>
    <row r="18" spans="1:8" ht="23.25" hidden="1" customHeight="1">
      <c r="A18" s="95" t="s">
        <v>146</v>
      </c>
      <c r="B18" s="18" t="s">
        <v>131</v>
      </c>
      <c r="C18" s="18" t="s">
        <v>133</v>
      </c>
      <c r="D18" s="18" t="s">
        <v>149</v>
      </c>
      <c r="E18" s="21" t="s">
        <v>156</v>
      </c>
      <c r="F18" s="21" t="s">
        <v>147</v>
      </c>
      <c r="G18" s="20">
        <v>13985000</v>
      </c>
      <c r="H18" s="157">
        <v>2025</v>
      </c>
    </row>
    <row r="19" spans="1:8" ht="23.25" hidden="1" customHeight="1">
      <c r="A19" s="95" t="s">
        <v>157</v>
      </c>
      <c r="B19" s="18" t="s">
        <v>131</v>
      </c>
      <c r="C19" s="18" t="s">
        <v>133</v>
      </c>
      <c r="D19" s="18" t="s">
        <v>149</v>
      </c>
      <c r="E19" s="21" t="s">
        <v>156</v>
      </c>
      <c r="F19" s="21" t="s">
        <v>158</v>
      </c>
      <c r="G19" s="20">
        <v>160000</v>
      </c>
      <c r="H19" s="157">
        <v>2025</v>
      </c>
    </row>
    <row r="20" spans="1:8" ht="23.25" hidden="1" customHeight="1">
      <c r="A20" s="95" t="s">
        <v>159</v>
      </c>
      <c r="B20" s="18" t="s">
        <v>131</v>
      </c>
      <c r="C20" s="18" t="s">
        <v>133</v>
      </c>
      <c r="D20" s="18" t="s">
        <v>149</v>
      </c>
      <c r="E20" s="21" t="s">
        <v>156</v>
      </c>
      <c r="F20" s="21" t="s">
        <v>160</v>
      </c>
      <c r="G20" s="20">
        <v>160000</v>
      </c>
      <c r="H20" s="157">
        <v>2025</v>
      </c>
    </row>
    <row r="21" spans="1:8" ht="15" hidden="1" customHeight="1">
      <c r="A21" s="94" t="s">
        <v>161</v>
      </c>
      <c r="B21" s="18" t="s">
        <v>131</v>
      </c>
      <c r="C21" s="18" t="s">
        <v>133</v>
      </c>
      <c r="D21" s="18" t="s">
        <v>149</v>
      </c>
      <c r="E21" s="18" t="s">
        <v>162</v>
      </c>
      <c r="F21" s="18"/>
      <c r="G21" s="20">
        <v>1093000</v>
      </c>
      <c r="H21" s="157">
        <v>2025</v>
      </c>
    </row>
    <row r="22" spans="1:8" ht="34.5" hidden="1" customHeight="1">
      <c r="A22" s="95" t="s">
        <v>163</v>
      </c>
      <c r="B22" s="18" t="s">
        <v>131</v>
      </c>
      <c r="C22" s="18" t="s">
        <v>133</v>
      </c>
      <c r="D22" s="18" t="s">
        <v>149</v>
      </c>
      <c r="E22" s="21" t="s">
        <v>164</v>
      </c>
      <c r="F22" s="21"/>
      <c r="G22" s="20">
        <v>1093000</v>
      </c>
      <c r="H22" s="157">
        <v>2025</v>
      </c>
    </row>
    <row r="23" spans="1:8" ht="23.25" hidden="1" customHeight="1">
      <c r="A23" s="95" t="s">
        <v>165</v>
      </c>
      <c r="B23" s="18" t="s">
        <v>131</v>
      </c>
      <c r="C23" s="18" t="s">
        <v>133</v>
      </c>
      <c r="D23" s="18" t="s">
        <v>149</v>
      </c>
      <c r="E23" s="21" t="s">
        <v>166</v>
      </c>
      <c r="F23" s="22"/>
      <c r="G23" s="20">
        <v>1093000</v>
      </c>
      <c r="H23" s="157">
        <v>2025</v>
      </c>
    </row>
    <row r="24" spans="1:8" ht="34.5" hidden="1" customHeight="1">
      <c r="A24" s="95" t="s">
        <v>167</v>
      </c>
      <c r="B24" s="18" t="s">
        <v>131</v>
      </c>
      <c r="C24" s="18" t="s">
        <v>133</v>
      </c>
      <c r="D24" s="18" t="s">
        <v>149</v>
      </c>
      <c r="E24" s="21" t="s">
        <v>168</v>
      </c>
      <c r="F24" s="22"/>
      <c r="G24" s="20">
        <v>1093000</v>
      </c>
      <c r="H24" s="157">
        <v>2025</v>
      </c>
    </row>
    <row r="25" spans="1:8" ht="45.75" hidden="1" customHeight="1">
      <c r="A25" s="95" t="s">
        <v>144</v>
      </c>
      <c r="B25" s="18" t="s">
        <v>131</v>
      </c>
      <c r="C25" s="18" t="s">
        <v>133</v>
      </c>
      <c r="D25" s="18" t="s">
        <v>149</v>
      </c>
      <c r="E25" s="21" t="s">
        <v>168</v>
      </c>
      <c r="F25" s="21" t="s">
        <v>145</v>
      </c>
      <c r="G25" s="20">
        <v>910833</v>
      </c>
      <c r="H25" s="157">
        <v>2025</v>
      </c>
    </row>
    <row r="26" spans="1:8" ht="23.25" hidden="1" customHeight="1">
      <c r="A26" s="95" t="s">
        <v>146</v>
      </c>
      <c r="B26" s="18" t="s">
        <v>131</v>
      </c>
      <c r="C26" s="18" t="s">
        <v>133</v>
      </c>
      <c r="D26" s="18" t="s">
        <v>149</v>
      </c>
      <c r="E26" s="21" t="s">
        <v>168</v>
      </c>
      <c r="F26" s="21" t="s">
        <v>147</v>
      </c>
      <c r="G26" s="20">
        <v>910833</v>
      </c>
      <c r="H26" s="157">
        <v>2025</v>
      </c>
    </row>
    <row r="27" spans="1:8" ht="23.25" hidden="1" customHeight="1">
      <c r="A27" s="95" t="s">
        <v>157</v>
      </c>
      <c r="B27" s="18" t="s">
        <v>131</v>
      </c>
      <c r="C27" s="18" t="s">
        <v>133</v>
      </c>
      <c r="D27" s="18" t="s">
        <v>149</v>
      </c>
      <c r="E27" s="21" t="s">
        <v>168</v>
      </c>
      <c r="F27" s="21" t="s">
        <v>158</v>
      </c>
      <c r="G27" s="20">
        <v>182167</v>
      </c>
      <c r="H27" s="157">
        <v>2025</v>
      </c>
    </row>
    <row r="28" spans="1:8" ht="23.25" hidden="1" customHeight="1">
      <c r="A28" s="95" t="s">
        <v>159</v>
      </c>
      <c r="B28" s="18" t="s">
        <v>131</v>
      </c>
      <c r="C28" s="18" t="s">
        <v>133</v>
      </c>
      <c r="D28" s="18" t="s">
        <v>149</v>
      </c>
      <c r="E28" s="21" t="s">
        <v>168</v>
      </c>
      <c r="F28" s="21" t="s">
        <v>160</v>
      </c>
      <c r="G28" s="20">
        <v>182167</v>
      </c>
      <c r="H28" s="157">
        <v>2025</v>
      </c>
    </row>
    <row r="29" spans="1:8" ht="15" hidden="1" customHeight="1">
      <c r="A29" s="94" t="s">
        <v>169</v>
      </c>
      <c r="B29" s="18" t="s">
        <v>131</v>
      </c>
      <c r="C29" s="18" t="s">
        <v>133</v>
      </c>
      <c r="D29" s="18" t="s">
        <v>149</v>
      </c>
      <c r="E29" s="18" t="s">
        <v>170</v>
      </c>
      <c r="F29" s="18"/>
      <c r="G29" s="20">
        <v>1182900</v>
      </c>
      <c r="H29" s="157">
        <v>2025</v>
      </c>
    </row>
    <row r="30" spans="1:8" ht="15" hidden="1" customHeight="1">
      <c r="A30" s="95" t="s">
        <v>171</v>
      </c>
      <c r="B30" s="18" t="s">
        <v>131</v>
      </c>
      <c r="C30" s="18" t="s">
        <v>133</v>
      </c>
      <c r="D30" s="18" t="s">
        <v>149</v>
      </c>
      <c r="E30" s="21" t="s">
        <v>172</v>
      </c>
      <c r="F30" s="21"/>
      <c r="G30" s="20">
        <v>1182900</v>
      </c>
      <c r="H30" s="157">
        <v>2025</v>
      </c>
    </row>
    <row r="31" spans="1:8" ht="23.25" hidden="1" customHeight="1">
      <c r="A31" s="95" t="s">
        <v>173</v>
      </c>
      <c r="B31" s="18" t="s">
        <v>131</v>
      </c>
      <c r="C31" s="18" t="s">
        <v>133</v>
      </c>
      <c r="D31" s="18" t="s">
        <v>149</v>
      </c>
      <c r="E31" s="21" t="s">
        <v>174</v>
      </c>
      <c r="F31" s="22"/>
      <c r="G31" s="20">
        <v>1182900</v>
      </c>
      <c r="H31" s="157">
        <v>2025</v>
      </c>
    </row>
    <row r="32" spans="1:8" ht="68.25" hidden="1" customHeight="1">
      <c r="A32" s="95" t="s">
        <v>175</v>
      </c>
      <c r="B32" s="18" t="s">
        <v>131</v>
      </c>
      <c r="C32" s="18" t="s">
        <v>133</v>
      </c>
      <c r="D32" s="18" t="s">
        <v>149</v>
      </c>
      <c r="E32" s="21" t="s">
        <v>176</v>
      </c>
      <c r="F32" s="22"/>
      <c r="G32" s="20">
        <v>1182900</v>
      </c>
      <c r="H32" s="157">
        <v>2025</v>
      </c>
    </row>
    <row r="33" spans="1:8" ht="45.75" hidden="1" customHeight="1">
      <c r="A33" s="95" t="s">
        <v>144</v>
      </c>
      <c r="B33" s="18" t="s">
        <v>131</v>
      </c>
      <c r="C33" s="18" t="s">
        <v>133</v>
      </c>
      <c r="D33" s="18" t="s">
        <v>149</v>
      </c>
      <c r="E33" s="21" t="s">
        <v>176</v>
      </c>
      <c r="F33" s="21" t="s">
        <v>145</v>
      </c>
      <c r="G33" s="20">
        <v>1075360</v>
      </c>
      <c r="H33" s="157">
        <v>2025</v>
      </c>
    </row>
    <row r="34" spans="1:8" ht="23.25" hidden="1" customHeight="1">
      <c r="A34" s="95" t="s">
        <v>146</v>
      </c>
      <c r="B34" s="18" t="s">
        <v>131</v>
      </c>
      <c r="C34" s="18" t="s">
        <v>133</v>
      </c>
      <c r="D34" s="18" t="s">
        <v>149</v>
      </c>
      <c r="E34" s="21" t="s">
        <v>176</v>
      </c>
      <c r="F34" s="21" t="s">
        <v>147</v>
      </c>
      <c r="G34" s="20">
        <v>1075360</v>
      </c>
      <c r="H34" s="157">
        <v>2025</v>
      </c>
    </row>
    <row r="35" spans="1:8" ht="23.25" hidden="1" customHeight="1">
      <c r="A35" s="95" t="s">
        <v>157</v>
      </c>
      <c r="B35" s="18" t="s">
        <v>131</v>
      </c>
      <c r="C35" s="18" t="s">
        <v>133</v>
      </c>
      <c r="D35" s="18" t="s">
        <v>149</v>
      </c>
      <c r="E35" s="21" t="s">
        <v>176</v>
      </c>
      <c r="F35" s="21" t="s">
        <v>158</v>
      </c>
      <c r="G35" s="20">
        <v>107540</v>
      </c>
      <c r="H35" s="157">
        <v>2025</v>
      </c>
    </row>
    <row r="36" spans="1:8" ht="23.25" hidden="1" customHeight="1">
      <c r="A36" s="95" t="s">
        <v>159</v>
      </c>
      <c r="B36" s="18" t="s">
        <v>131</v>
      </c>
      <c r="C36" s="18" t="s">
        <v>133</v>
      </c>
      <c r="D36" s="18" t="s">
        <v>149</v>
      </c>
      <c r="E36" s="21" t="s">
        <v>176</v>
      </c>
      <c r="F36" s="21" t="s">
        <v>160</v>
      </c>
      <c r="G36" s="20">
        <v>107540</v>
      </c>
      <c r="H36" s="157">
        <v>2025</v>
      </c>
    </row>
    <row r="37" spans="1:8" ht="23.25" hidden="1" customHeight="1">
      <c r="A37" s="94" t="s">
        <v>136</v>
      </c>
      <c r="B37" s="18" t="s">
        <v>131</v>
      </c>
      <c r="C37" s="18" t="s">
        <v>133</v>
      </c>
      <c r="D37" s="18" t="s">
        <v>149</v>
      </c>
      <c r="E37" s="18" t="s">
        <v>137</v>
      </c>
      <c r="F37" s="18"/>
      <c r="G37" s="20">
        <v>491524276.82999998</v>
      </c>
      <c r="H37" s="157">
        <v>2025</v>
      </c>
    </row>
    <row r="38" spans="1:8" ht="23.25" hidden="1" customHeight="1">
      <c r="A38" s="95" t="s">
        <v>177</v>
      </c>
      <c r="B38" s="18" t="s">
        <v>131</v>
      </c>
      <c r="C38" s="18" t="s">
        <v>133</v>
      </c>
      <c r="D38" s="18" t="s">
        <v>149</v>
      </c>
      <c r="E38" s="21" t="s">
        <v>178</v>
      </c>
      <c r="F38" s="21"/>
      <c r="G38" s="20">
        <v>30243000</v>
      </c>
      <c r="H38" s="157">
        <v>2025</v>
      </c>
    </row>
    <row r="39" spans="1:8" ht="57" hidden="1" customHeight="1">
      <c r="A39" s="95" t="s">
        <v>179</v>
      </c>
      <c r="B39" s="18" t="s">
        <v>131</v>
      </c>
      <c r="C39" s="18" t="s">
        <v>133</v>
      </c>
      <c r="D39" s="18" t="s">
        <v>149</v>
      </c>
      <c r="E39" s="21" t="s">
        <v>180</v>
      </c>
      <c r="F39" s="22"/>
      <c r="G39" s="20">
        <v>30243000</v>
      </c>
      <c r="H39" s="157">
        <v>2025</v>
      </c>
    </row>
    <row r="40" spans="1:8" ht="57" hidden="1" customHeight="1">
      <c r="A40" s="95" t="s">
        <v>181</v>
      </c>
      <c r="B40" s="18" t="s">
        <v>131</v>
      </c>
      <c r="C40" s="18" t="s">
        <v>133</v>
      </c>
      <c r="D40" s="18" t="s">
        <v>149</v>
      </c>
      <c r="E40" s="21" t="s">
        <v>182</v>
      </c>
      <c r="F40" s="22"/>
      <c r="G40" s="20">
        <v>30243000</v>
      </c>
      <c r="H40" s="157">
        <v>2025</v>
      </c>
    </row>
    <row r="41" spans="1:8" ht="45.75" hidden="1" customHeight="1">
      <c r="A41" s="95" t="s">
        <v>144</v>
      </c>
      <c r="B41" s="18" t="s">
        <v>131</v>
      </c>
      <c r="C41" s="18" t="s">
        <v>133</v>
      </c>
      <c r="D41" s="18" t="s">
        <v>149</v>
      </c>
      <c r="E41" s="21" t="s">
        <v>182</v>
      </c>
      <c r="F41" s="21" t="s">
        <v>145</v>
      </c>
      <c r="G41" s="20">
        <v>30243000</v>
      </c>
      <c r="H41" s="157">
        <v>2025</v>
      </c>
    </row>
    <row r="42" spans="1:8" ht="23.25" hidden="1" customHeight="1">
      <c r="A42" s="95" t="s">
        <v>146</v>
      </c>
      <c r="B42" s="18" t="s">
        <v>131</v>
      </c>
      <c r="C42" s="18" t="s">
        <v>133</v>
      </c>
      <c r="D42" s="18" t="s">
        <v>149</v>
      </c>
      <c r="E42" s="21" t="s">
        <v>182</v>
      </c>
      <c r="F42" s="21" t="s">
        <v>147</v>
      </c>
      <c r="G42" s="20">
        <v>30243000</v>
      </c>
      <c r="H42" s="157">
        <v>2025</v>
      </c>
    </row>
    <row r="43" spans="1:8" ht="15" hidden="1" customHeight="1">
      <c r="A43" s="95" t="s">
        <v>138</v>
      </c>
      <c r="B43" s="18" t="s">
        <v>131</v>
      </c>
      <c r="C43" s="18" t="s">
        <v>133</v>
      </c>
      <c r="D43" s="18" t="s">
        <v>149</v>
      </c>
      <c r="E43" s="21" t="s">
        <v>139</v>
      </c>
      <c r="F43" s="21"/>
      <c r="G43" s="20">
        <v>461281276.82999998</v>
      </c>
      <c r="H43" s="157">
        <v>2025</v>
      </c>
    </row>
    <row r="44" spans="1:8" ht="23.25" hidden="1" customHeight="1">
      <c r="A44" s="95" t="s">
        <v>140</v>
      </c>
      <c r="B44" s="18" t="s">
        <v>131</v>
      </c>
      <c r="C44" s="18" t="s">
        <v>133</v>
      </c>
      <c r="D44" s="18" t="s">
        <v>149</v>
      </c>
      <c r="E44" s="21" t="s">
        <v>141</v>
      </c>
      <c r="F44" s="22"/>
      <c r="G44" s="20">
        <v>461281276.82999998</v>
      </c>
      <c r="H44" s="157">
        <v>2025</v>
      </c>
    </row>
    <row r="45" spans="1:8" ht="15" hidden="1" customHeight="1">
      <c r="A45" s="95" t="s">
        <v>183</v>
      </c>
      <c r="B45" s="18" t="s">
        <v>131</v>
      </c>
      <c r="C45" s="18" t="s">
        <v>133</v>
      </c>
      <c r="D45" s="18" t="s">
        <v>149</v>
      </c>
      <c r="E45" s="21" t="s">
        <v>184</v>
      </c>
      <c r="F45" s="22"/>
      <c r="G45" s="20">
        <v>461281276.82999998</v>
      </c>
      <c r="H45" s="157">
        <v>2025</v>
      </c>
    </row>
    <row r="46" spans="1:8" ht="45.75" hidden="1" customHeight="1">
      <c r="A46" s="95" t="s">
        <v>144</v>
      </c>
      <c r="B46" s="18" t="s">
        <v>131</v>
      </c>
      <c r="C46" s="18" t="s">
        <v>133</v>
      </c>
      <c r="D46" s="18" t="s">
        <v>149</v>
      </c>
      <c r="E46" s="21" t="s">
        <v>184</v>
      </c>
      <c r="F46" s="21" t="s">
        <v>145</v>
      </c>
      <c r="G46" s="20">
        <v>446573289</v>
      </c>
      <c r="H46" s="157">
        <v>2025</v>
      </c>
    </row>
    <row r="47" spans="1:8" ht="23.25" hidden="1" customHeight="1">
      <c r="A47" s="95" t="s">
        <v>146</v>
      </c>
      <c r="B47" s="18" t="s">
        <v>131</v>
      </c>
      <c r="C47" s="18" t="s">
        <v>133</v>
      </c>
      <c r="D47" s="18" t="s">
        <v>149</v>
      </c>
      <c r="E47" s="21" t="s">
        <v>184</v>
      </c>
      <c r="F47" s="21" t="s">
        <v>147</v>
      </c>
      <c r="G47" s="20">
        <v>446573289</v>
      </c>
      <c r="H47" s="157">
        <v>2025</v>
      </c>
    </row>
    <row r="48" spans="1:8" ht="23.25" hidden="1" customHeight="1">
      <c r="A48" s="95" t="s">
        <v>157</v>
      </c>
      <c r="B48" s="18" t="s">
        <v>131</v>
      </c>
      <c r="C48" s="18" t="s">
        <v>133</v>
      </c>
      <c r="D48" s="18" t="s">
        <v>149</v>
      </c>
      <c r="E48" s="21" t="s">
        <v>184</v>
      </c>
      <c r="F48" s="21" t="s">
        <v>158</v>
      </c>
      <c r="G48" s="20">
        <v>14707987.83</v>
      </c>
      <c r="H48" s="157">
        <v>2025</v>
      </c>
    </row>
    <row r="49" spans="1:8" ht="23.25" hidden="1" customHeight="1">
      <c r="A49" s="95" t="s">
        <v>159</v>
      </c>
      <c r="B49" s="18" t="s">
        <v>131</v>
      </c>
      <c r="C49" s="18" t="s">
        <v>133</v>
      </c>
      <c r="D49" s="18" t="s">
        <v>149</v>
      </c>
      <c r="E49" s="21" t="s">
        <v>184</v>
      </c>
      <c r="F49" s="21" t="s">
        <v>160</v>
      </c>
      <c r="G49" s="20">
        <v>14707987.83</v>
      </c>
      <c r="H49" s="157">
        <v>2025</v>
      </c>
    </row>
    <row r="50" spans="1:8" ht="23.25" hidden="1" customHeight="1">
      <c r="A50" s="94" t="s">
        <v>185</v>
      </c>
      <c r="B50" s="18" t="s">
        <v>131</v>
      </c>
      <c r="C50" s="18" t="s">
        <v>133</v>
      </c>
      <c r="D50" s="18" t="s">
        <v>149</v>
      </c>
      <c r="E50" s="18" t="s">
        <v>186</v>
      </c>
      <c r="F50" s="18"/>
      <c r="G50" s="20">
        <v>1435000</v>
      </c>
      <c r="H50" s="157">
        <v>2025</v>
      </c>
    </row>
    <row r="51" spans="1:8" ht="34.5" hidden="1" customHeight="1">
      <c r="A51" s="95" t="s">
        <v>187</v>
      </c>
      <c r="B51" s="18" t="s">
        <v>131</v>
      </c>
      <c r="C51" s="18" t="s">
        <v>133</v>
      </c>
      <c r="D51" s="18" t="s">
        <v>149</v>
      </c>
      <c r="E51" s="21" t="s">
        <v>188</v>
      </c>
      <c r="F51" s="21"/>
      <c r="G51" s="20">
        <v>1435000</v>
      </c>
      <c r="H51" s="157">
        <v>2025</v>
      </c>
    </row>
    <row r="52" spans="1:8" ht="34.5" hidden="1" customHeight="1">
      <c r="A52" s="95" t="s">
        <v>189</v>
      </c>
      <c r="B52" s="18" t="s">
        <v>131</v>
      </c>
      <c r="C52" s="18" t="s">
        <v>133</v>
      </c>
      <c r="D52" s="18" t="s">
        <v>149</v>
      </c>
      <c r="E52" s="21" t="s">
        <v>190</v>
      </c>
      <c r="F52" s="22"/>
      <c r="G52" s="20">
        <v>1435000</v>
      </c>
      <c r="H52" s="157">
        <v>2025</v>
      </c>
    </row>
    <row r="53" spans="1:8" ht="34.5" hidden="1" customHeight="1">
      <c r="A53" s="95" t="s">
        <v>191</v>
      </c>
      <c r="B53" s="18" t="s">
        <v>131</v>
      </c>
      <c r="C53" s="18" t="s">
        <v>133</v>
      </c>
      <c r="D53" s="18" t="s">
        <v>149</v>
      </c>
      <c r="E53" s="21" t="s">
        <v>192</v>
      </c>
      <c r="F53" s="22"/>
      <c r="G53" s="20">
        <v>1435000</v>
      </c>
      <c r="H53" s="157">
        <v>2025</v>
      </c>
    </row>
    <row r="54" spans="1:8" ht="45.75" hidden="1" customHeight="1">
      <c r="A54" s="95" t="s">
        <v>144</v>
      </c>
      <c r="B54" s="18" t="s">
        <v>131</v>
      </c>
      <c r="C54" s="18" t="s">
        <v>133</v>
      </c>
      <c r="D54" s="18" t="s">
        <v>149</v>
      </c>
      <c r="E54" s="21" t="s">
        <v>192</v>
      </c>
      <c r="F54" s="21" t="s">
        <v>145</v>
      </c>
      <c r="G54" s="20">
        <v>1391000</v>
      </c>
      <c r="H54" s="157">
        <v>2025</v>
      </c>
    </row>
    <row r="55" spans="1:8" ht="23.25" hidden="1" customHeight="1">
      <c r="A55" s="95" t="s">
        <v>146</v>
      </c>
      <c r="B55" s="18" t="s">
        <v>131</v>
      </c>
      <c r="C55" s="18" t="s">
        <v>133</v>
      </c>
      <c r="D55" s="18" t="s">
        <v>149</v>
      </c>
      <c r="E55" s="21" t="s">
        <v>192</v>
      </c>
      <c r="F55" s="21" t="s">
        <v>147</v>
      </c>
      <c r="G55" s="20">
        <v>1391000</v>
      </c>
      <c r="H55" s="157">
        <v>2025</v>
      </c>
    </row>
    <row r="56" spans="1:8" ht="23.25" hidden="1" customHeight="1">
      <c r="A56" s="95" t="s">
        <v>157</v>
      </c>
      <c r="B56" s="18" t="s">
        <v>131</v>
      </c>
      <c r="C56" s="18" t="s">
        <v>133</v>
      </c>
      <c r="D56" s="18" t="s">
        <v>149</v>
      </c>
      <c r="E56" s="21" t="s">
        <v>192</v>
      </c>
      <c r="F56" s="21" t="s">
        <v>158</v>
      </c>
      <c r="G56" s="20">
        <v>44000</v>
      </c>
      <c r="H56" s="157">
        <v>2025</v>
      </c>
    </row>
    <row r="57" spans="1:8" ht="23.25" hidden="1" customHeight="1">
      <c r="A57" s="95" t="s">
        <v>159</v>
      </c>
      <c r="B57" s="18" t="s">
        <v>131</v>
      </c>
      <c r="C57" s="18" t="s">
        <v>133</v>
      </c>
      <c r="D57" s="18" t="s">
        <v>149</v>
      </c>
      <c r="E57" s="21" t="s">
        <v>192</v>
      </c>
      <c r="F57" s="21" t="s">
        <v>160</v>
      </c>
      <c r="G57" s="20">
        <v>44000</v>
      </c>
      <c r="H57" s="157">
        <v>2025</v>
      </c>
    </row>
    <row r="58" spans="1:8" ht="15" hidden="1" customHeight="1">
      <c r="A58" s="94" t="s">
        <v>193</v>
      </c>
      <c r="B58" s="18" t="s">
        <v>131</v>
      </c>
      <c r="C58" s="18" t="s">
        <v>133</v>
      </c>
      <c r="D58" s="18" t="s">
        <v>194</v>
      </c>
      <c r="E58" s="19"/>
      <c r="F58" s="19"/>
      <c r="G58" s="20">
        <v>1073921427.3800001</v>
      </c>
      <c r="H58" s="157">
        <v>2025</v>
      </c>
    </row>
    <row r="59" spans="1:8" ht="15" hidden="1" customHeight="1">
      <c r="A59" s="94" t="s">
        <v>195</v>
      </c>
      <c r="B59" s="18" t="s">
        <v>131</v>
      </c>
      <c r="C59" s="18" t="s">
        <v>133</v>
      </c>
      <c r="D59" s="18" t="s">
        <v>194</v>
      </c>
      <c r="E59" s="18" t="s">
        <v>196</v>
      </c>
      <c r="F59" s="18"/>
      <c r="G59" s="20">
        <v>3549000</v>
      </c>
      <c r="H59" s="157">
        <v>2025</v>
      </c>
    </row>
    <row r="60" spans="1:8" ht="15" hidden="1" customHeight="1">
      <c r="A60" s="95" t="s">
        <v>197</v>
      </c>
      <c r="B60" s="18" t="s">
        <v>131</v>
      </c>
      <c r="C60" s="18" t="s">
        <v>133</v>
      </c>
      <c r="D60" s="18" t="s">
        <v>194</v>
      </c>
      <c r="E60" s="21" t="s">
        <v>198</v>
      </c>
      <c r="F60" s="21"/>
      <c r="G60" s="20">
        <v>3549000</v>
      </c>
      <c r="H60" s="157">
        <v>2025</v>
      </c>
    </row>
    <row r="61" spans="1:8" ht="23.25" hidden="1" customHeight="1">
      <c r="A61" s="95" t="s">
        <v>199</v>
      </c>
      <c r="B61" s="18" t="s">
        <v>131</v>
      </c>
      <c r="C61" s="18" t="s">
        <v>133</v>
      </c>
      <c r="D61" s="18" t="s">
        <v>194</v>
      </c>
      <c r="E61" s="21" t="s">
        <v>200</v>
      </c>
      <c r="F61" s="22"/>
      <c r="G61" s="20">
        <v>3549000</v>
      </c>
      <c r="H61" s="157">
        <v>2025</v>
      </c>
    </row>
    <row r="62" spans="1:8" ht="45.75" hidden="1" customHeight="1">
      <c r="A62" s="95" t="s">
        <v>201</v>
      </c>
      <c r="B62" s="18" t="s">
        <v>131</v>
      </c>
      <c r="C62" s="18" t="s">
        <v>133</v>
      </c>
      <c r="D62" s="18" t="s">
        <v>194</v>
      </c>
      <c r="E62" s="21" t="s">
        <v>202</v>
      </c>
      <c r="F62" s="22"/>
      <c r="G62" s="20">
        <v>3549000</v>
      </c>
      <c r="H62" s="157">
        <v>2025</v>
      </c>
    </row>
    <row r="63" spans="1:8" ht="45.75" hidden="1" customHeight="1">
      <c r="A63" s="95" t="s">
        <v>144</v>
      </c>
      <c r="B63" s="18" t="s">
        <v>131</v>
      </c>
      <c r="C63" s="18" t="s">
        <v>133</v>
      </c>
      <c r="D63" s="18" t="s">
        <v>194</v>
      </c>
      <c r="E63" s="21" t="s">
        <v>202</v>
      </c>
      <c r="F63" s="21" t="s">
        <v>145</v>
      </c>
      <c r="G63" s="20">
        <v>3549000</v>
      </c>
      <c r="H63" s="157">
        <v>2025</v>
      </c>
    </row>
    <row r="64" spans="1:8" ht="15" hidden="1" customHeight="1">
      <c r="A64" s="95" t="s">
        <v>203</v>
      </c>
      <c r="B64" s="18" t="s">
        <v>131</v>
      </c>
      <c r="C64" s="18" t="s">
        <v>133</v>
      </c>
      <c r="D64" s="18" t="s">
        <v>194</v>
      </c>
      <c r="E64" s="21" t="s">
        <v>202</v>
      </c>
      <c r="F64" s="21" t="s">
        <v>204</v>
      </c>
      <c r="G64" s="20">
        <v>3549000</v>
      </c>
      <c r="H64" s="157">
        <v>2025</v>
      </c>
    </row>
    <row r="65" spans="1:8" ht="23.25" hidden="1" customHeight="1">
      <c r="A65" s="94" t="s">
        <v>136</v>
      </c>
      <c r="B65" s="18" t="s">
        <v>131</v>
      </c>
      <c r="C65" s="18" t="s">
        <v>133</v>
      </c>
      <c r="D65" s="18" t="s">
        <v>194</v>
      </c>
      <c r="E65" s="18" t="s">
        <v>137</v>
      </c>
      <c r="F65" s="18"/>
      <c r="G65" s="20">
        <v>882322716.45000005</v>
      </c>
      <c r="H65" s="157">
        <v>2025</v>
      </c>
    </row>
    <row r="66" spans="1:8" ht="23.25" hidden="1" customHeight="1">
      <c r="A66" s="95" t="s">
        <v>177</v>
      </c>
      <c r="B66" s="18" t="s">
        <v>131</v>
      </c>
      <c r="C66" s="18" t="s">
        <v>133</v>
      </c>
      <c r="D66" s="18" t="s">
        <v>194</v>
      </c>
      <c r="E66" s="21" t="s">
        <v>178</v>
      </c>
      <c r="F66" s="21"/>
      <c r="G66" s="20">
        <v>5000000</v>
      </c>
      <c r="H66" s="157">
        <v>2025</v>
      </c>
    </row>
    <row r="67" spans="1:8" ht="34.5" hidden="1" customHeight="1">
      <c r="A67" s="95" t="s">
        <v>205</v>
      </c>
      <c r="B67" s="18" t="s">
        <v>131</v>
      </c>
      <c r="C67" s="18" t="s">
        <v>133</v>
      </c>
      <c r="D67" s="18" t="s">
        <v>194</v>
      </c>
      <c r="E67" s="21" t="s">
        <v>206</v>
      </c>
      <c r="F67" s="22"/>
      <c r="G67" s="20">
        <v>5000000</v>
      </c>
      <c r="H67" s="157">
        <v>2025</v>
      </c>
    </row>
    <row r="68" spans="1:8" ht="34.5" hidden="1" customHeight="1">
      <c r="A68" s="95" t="s">
        <v>207</v>
      </c>
      <c r="B68" s="18" t="s">
        <v>131</v>
      </c>
      <c r="C68" s="18" t="s">
        <v>133</v>
      </c>
      <c r="D68" s="18" t="s">
        <v>194</v>
      </c>
      <c r="E68" s="21" t="s">
        <v>208</v>
      </c>
      <c r="F68" s="22"/>
      <c r="G68" s="20">
        <v>5000000</v>
      </c>
      <c r="H68" s="157">
        <v>2025</v>
      </c>
    </row>
    <row r="69" spans="1:8" ht="23.25" hidden="1" customHeight="1">
      <c r="A69" s="95" t="s">
        <v>157</v>
      </c>
      <c r="B69" s="18" t="s">
        <v>131</v>
      </c>
      <c r="C69" s="18" t="s">
        <v>133</v>
      </c>
      <c r="D69" s="18" t="s">
        <v>194</v>
      </c>
      <c r="E69" s="21" t="s">
        <v>208</v>
      </c>
      <c r="F69" s="21" t="s">
        <v>158</v>
      </c>
      <c r="G69" s="20">
        <v>5000000</v>
      </c>
      <c r="H69" s="157">
        <v>2025</v>
      </c>
    </row>
    <row r="70" spans="1:8" ht="23.25" hidden="1" customHeight="1">
      <c r="A70" s="95" t="s">
        <v>159</v>
      </c>
      <c r="B70" s="18" t="s">
        <v>131</v>
      </c>
      <c r="C70" s="18" t="s">
        <v>133</v>
      </c>
      <c r="D70" s="18" t="s">
        <v>194</v>
      </c>
      <c r="E70" s="21" t="s">
        <v>208</v>
      </c>
      <c r="F70" s="21" t="s">
        <v>160</v>
      </c>
      <c r="G70" s="20">
        <v>5000000</v>
      </c>
      <c r="H70" s="157">
        <v>2025</v>
      </c>
    </row>
    <row r="71" spans="1:8" ht="15" hidden="1" customHeight="1">
      <c r="A71" s="95" t="s">
        <v>138</v>
      </c>
      <c r="B71" s="18" t="s">
        <v>131</v>
      </c>
      <c r="C71" s="18" t="s">
        <v>133</v>
      </c>
      <c r="D71" s="18" t="s">
        <v>194</v>
      </c>
      <c r="E71" s="21" t="s">
        <v>139</v>
      </c>
      <c r="F71" s="21"/>
      <c r="G71" s="20">
        <v>877322716.45000005</v>
      </c>
      <c r="H71" s="157">
        <v>2025</v>
      </c>
    </row>
    <row r="72" spans="1:8" ht="23.25" hidden="1" customHeight="1">
      <c r="A72" s="95" t="s">
        <v>140</v>
      </c>
      <c r="B72" s="18" t="s">
        <v>131</v>
      </c>
      <c r="C72" s="18" t="s">
        <v>133</v>
      </c>
      <c r="D72" s="18" t="s">
        <v>194</v>
      </c>
      <c r="E72" s="21" t="s">
        <v>141</v>
      </c>
      <c r="F72" s="22"/>
      <c r="G72" s="20">
        <v>877322716.45000005</v>
      </c>
      <c r="H72" s="157">
        <v>2025</v>
      </c>
    </row>
    <row r="73" spans="1:8" ht="15" hidden="1" customHeight="1">
      <c r="A73" s="95" t="s">
        <v>209</v>
      </c>
      <c r="B73" s="18" t="s">
        <v>131</v>
      </c>
      <c r="C73" s="18" t="s">
        <v>133</v>
      </c>
      <c r="D73" s="18" t="s">
        <v>194</v>
      </c>
      <c r="E73" s="21" t="s">
        <v>210</v>
      </c>
      <c r="F73" s="22"/>
      <c r="G73" s="20">
        <v>1031039.45</v>
      </c>
      <c r="H73" s="157">
        <v>2025</v>
      </c>
    </row>
    <row r="74" spans="1:8" ht="15" hidden="1" customHeight="1">
      <c r="A74" s="95" t="s">
        <v>211</v>
      </c>
      <c r="B74" s="18" t="s">
        <v>131</v>
      </c>
      <c r="C74" s="18" t="s">
        <v>133</v>
      </c>
      <c r="D74" s="18" t="s">
        <v>194</v>
      </c>
      <c r="E74" s="21" t="s">
        <v>210</v>
      </c>
      <c r="F74" s="21" t="s">
        <v>212</v>
      </c>
      <c r="G74" s="20">
        <v>1031039.45</v>
      </c>
      <c r="H74" s="157">
        <v>2025</v>
      </c>
    </row>
    <row r="75" spans="1:8" ht="15" hidden="1" customHeight="1">
      <c r="A75" s="95" t="s">
        <v>213</v>
      </c>
      <c r="B75" s="18" t="s">
        <v>131</v>
      </c>
      <c r="C75" s="18" t="s">
        <v>133</v>
      </c>
      <c r="D75" s="18" t="s">
        <v>194</v>
      </c>
      <c r="E75" s="21" t="s">
        <v>210</v>
      </c>
      <c r="F75" s="21" t="s">
        <v>214</v>
      </c>
      <c r="G75" s="20">
        <v>1031039.45</v>
      </c>
      <c r="H75" s="157">
        <v>2025</v>
      </c>
    </row>
    <row r="76" spans="1:8" ht="34.5" hidden="1" customHeight="1">
      <c r="A76" s="95" t="s">
        <v>215</v>
      </c>
      <c r="B76" s="18" t="s">
        <v>131</v>
      </c>
      <c r="C76" s="18" t="s">
        <v>133</v>
      </c>
      <c r="D76" s="18" t="s">
        <v>194</v>
      </c>
      <c r="E76" s="21" t="s">
        <v>216</v>
      </c>
      <c r="F76" s="22"/>
      <c r="G76" s="20">
        <v>289170561</v>
      </c>
      <c r="H76" s="157">
        <v>2025</v>
      </c>
    </row>
    <row r="77" spans="1:8" ht="45.75" hidden="1" customHeight="1">
      <c r="A77" s="95" t="s">
        <v>144</v>
      </c>
      <c r="B77" s="18" t="s">
        <v>131</v>
      </c>
      <c r="C77" s="18" t="s">
        <v>133</v>
      </c>
      <c r="D77" s="18" t="s">
        <v>194</v>
      </c>
      <c r="E77" s="21" t="s">
        <v>216</v>
      </c>
      <c r="F77" s="21" t="s">
        <v>145</v>
      </c>
      <c r="G77" s="20">
        <v>274840341</v>
      </c>
      <c r="H77" s="157">
        <v>2025</v>
      </c>
    </row>
    <row r="78" spans="1:8" ht="15" hidden="1" customHeight="1">
      <c r="A78" s="95" t="s">
        <v>203</v>
      </c>
      <c r="B78" s="18" t="s">
        <v>131</v>
      </c>
      <c r="C78" s="18" t="s">
        <v>133</v>
      </c>
      <c r="D78" s="18" t="s">
        <v>194</v>
      </c>
      <c r="E78" s="21" t="s">
        <v>216</v>
      </c>
      <c r="F78" s="21" t="s">
        <v>204</v>
      </c>
      <c r="G78" s="20">
        <v>274840341</v>
      </c>
      <c r="H78" s="157">
        <v>2025</v>
      </c>
    </row>
    <row r="79" spans="1:8" ht="23.25" hidden="1" customHeight="1">
      <c r="A79" s="95" t="s">
        <v>157</v>
      </c>
      <c r="B79" s="18" t="s">
        <v>131</v>
      </c>
      <c r="C79" s="18" t="s">
        <v>133</v>
      </c>
      <c r="D79" s="18" t="s">
        <v>194</v>
      </c>
      <c r="E79" s="21" t="s">
        <v>216</v>
      </c>
      <c r="F79" s="21" t="s">
        <v>158</v>
      </c>
      <c r="G79" s="20">
        <v>14330220</v>
      </c>
      <c r="H79" s="157">
        <v>2025</v>
      </c>
    </row>
    <row r="80" spans="1:8" ht="23.25" hidden="1" customHeight="1">
      <c r="A80" s="95" t="s">
        <v>159</v>
      </c>
      <c r="B80" s="18" t="s">
        <v>131</v>
      </c>
      <c r="C80" s="18" t="s">
        <v>133</v>
      </c>
      <c r="D80" s="18" t="s">
        <v>194</v>
      </c>
      <c r="E80" s="21" t="s">
        <v>216</v>
      </c>
      <c r="F80" s="21" t="s">
        <v>160</v>
      </c>
      <c r="G80" s="20">
        <v>14330220</v>
      </c>
      <c r="H80" s="157">
        <v>2025</v>
      </c>
    </row>
    <row r="81" spans="1:8" ht="34.5" hidden="1" customHeight="1">
      <c r="A81" s="95" t="s">
        <v>217</v>
      </c>
      <c r="B81" s="18" t="s">
        <v>131</v>
      </c>
      <c r="C81" s="18" t="s">
        <v>133</v>
      </c>
      <c r="D81" s="18" t="s">
        <v>194</v>
      </c>
      <c r="E81" s="21" t="s">
        <v>218</v>
      </c>
      <c r="F81" s="22"/>
      <c r="G81" s="20">
        <v>587121116</v>
      </c>
      <c r="H81" s="157">
        <v>2025</v>
      </c>
    </row>
    <row r="82" spans="1:8" ht="45.75" hidden="1" customHeight="1">
      <c r="A82" s="95" t="s">
        <v>144</v>
      </c>
      <c r="B82" s="18" t="s">
        <v>131</v>
      </c>
      <c r="C82" s="18" t="s">
        <v>133</v>
      </c>
      <c r="D82" s="18" t="s">
        <v>194</v>
      </c>
      <c r="E82" s="21" t="s">
        <v>218</v>
      </c>
      <c r="F82" s="21" t="s">
        <v>145</v>
      </c>
      <c r="G82" s="20">
        <v>446924542</v>
      </c>
      <c r="H82" s="157">
        <v>2025</v>
      </c>
    </row>
    <row r="83" spans="1:8" ht="15" hidden="1" customHeight="1">
      <c r="A83" s="95" t="s">
        <v>203</v>
      </c>
      <c r="B83" s="18" t="s">
        <v>131</v>
      </c>
      <c r="C83" s="18" t="s">
        <v>133</v>
      </c>
      <c r="D83" s="18" t="s">
        <v>194</v>
      </c>
      <c r="E83" s="21" t="s">
        <v>218</v>
      </c>
      <c r="F83" s="21" t="s">
        <v>204</v>
      </c>
      <c r="G83" s="20">
        <v>446924542</v>
      </c>
      <c r="H83" s="157">
        <v>2025</v>
      </c>
    </row>
    <row r="84" spans="1:8" ht="23.25" hidden="1" customHeight="1">
      <c r="A84" s="95" t="s">
        <v>157</v>
      </c>
      <c r="B84" s="18" t="s">
        <v>131</v>
      </c>
      <c r="C84" s="18" t="s">
        <v>133</v>
      </c>
      <c r="D84" s="18" t="s">
        <v>194</v>
      </c>
      <c r="E84" s="21" t="s">
        <v>218</v>
      </c>
      <c r="F84" s="21" t="s">
        <v>158</v>
      </c>
      <c r="G84" s="20">
        <v>134896574</v>
      </c>
      <c r="H84" s="157">
        <v>2025</v>
      </c>
    </row>
    <row r="85" spans="1:8" ht="23.25" hidden="1" customHeight="1">
      <c r="A85" s="95" t="s">
        <v>159</v>
      </c>
      <c r="B85" s="18" t="s">
        <v>131</v>
      </c>
      <c r="C85" s="18" t="s">
        <v>133</v>
      </c>
      <c r="D85" s="18" t="s">
        <v>194</v>
      </c>
      <c r="E85" s="21" t="s">
        <v>218</v>
      </c>
      <c r="F85" s="21" t="s">
        <v>160</v>
      </c>
      <c r="G85" s="20">
        <v>134896574</v>
      </c>
      <c r="H85" s="157">
        <v>2025</v>
      </c>
    </row>
    <row r="86" spans="1:8" ht="15" hidden="1" customHeight="1">
      <c r="A86" s="95" t="s">
        <v>211</v>
      </c>
      <c r="B86" s="18" t="s">
        <v>131</v>
      </c>
      <c r="C86" s="18" t="s">
        <v>133</v>
      </c>
      <c r="D86" s="18" t="s">
        <v>194</v>
      </c>
      <c r="E86" s="21" t="s">
        <v>218</v>
      </c>
      <c r="F86" s="21" t="s">
        <v>212</v>
      </c>
      <c r="G86" s="20">
        <v>5300000</v>
      </c>
      <c r="H86" s="157">
        <v>2025</v>
      </c>
    </row>
    <row r="87" spans="1:8" ht="15" hidden="1" customHeight="1">
      <c r="A87" s="95" t="s">
        <v>213</v>
      </c>
      <c r="B87" s="18" t="s">
        <v>131</v>
      </c>
      <c r="C87" s="18" t="s">
        <v>133</v>
      </c>
      <c r="D87" s="18" t="s">
        <v>194</v>
      </c>
      <c r="E87" s="21" t="s">
        <v>218</v>
      </c>
      <c r="F87" s="21" t="s">
        <v>214</v>
      </c>
      <c r="G87" s="20">
        <v>5300000</v>
      </c>
      <c r="H87" s="157">
        <v>2025</v>
      </c>
    </row>
    <row r="88" spans="1:8" ht="34.5" hidden="1" customHeight="1">
      <c r="A88" s="94" t="s">
        <v>219</v>
      </c>
      <c r="B88" s="18" t="s">
        <v>131</v>
      </c>
      <c r="C88" s="18" t="s">
        <v>133</v>
      </c>
      <c r="D88" s="18" t="s">
        <v>194</v>
      </c>
      <c r="E88" s="18" t="s">
        <v>220</v>
      </c>
      <c r="F88" s="18"/>
      <c r="G88" s="20">
        <v>0</v>
      </c>
      <c r="H88" s="157">
        <v>2025</v>
      </c>
    </row>
    <row r="89" spans="1:8" ht="15" hidden="1" customHeight="1">
      <c r="A89" s="95" t="s">
        <v>138</v>
      </c>
      <c r="B89" s="18" t="s">
        <v>131</v>
      </c>
      <c r="C89" s="18" t="s">
        <v>133</v>
      </c>
      <c r="D89" s="18" t="s">
        <v>194</v>
      </c>
      <c r="E89" s="21" t="s">
        <v>221</v>
      </c>
      <c r="F89" s="21"/>
      <c r="G89" s="20">
        <v>0</v>
      </c>
      <c r="H89" s="157">
        <v>2025</v>
      </c>
    </row>
    <row r="90" spans="1:8" ht="34.5" hidden="1" customHeight="1">
      <c r="A90" s="95" t="s">
        <v>222</v>
      </c>
      <c r="B90" s="18" t="s">
        <v>131</v>
      </c>
      <c r="C90" s="18" t="s">
        <v>133</v>
      </c>
      <c r="D90" s="18" t="s">
        <v>194</v>
      </c>
      <c r="E90" s="21" t="s">
        <v>223</v>
      </c>
      <c r="F90" s="22"/>
      <c r="G90" s="20">
        <v>0</v>
      </c>
      <c r="H90" s="157">
        <v>2025</v>
      </c>
    </row>
    <row r="91" spans="1:8" ht="34.5" hidden="1" customHeight="1">
      <c r="A91" s="95" t="s">
        <v>224</v>
      </c>
      <c r="B91" s="18" t="s">
        <v>131</v>
      </c>
      <c r="C91" s="18" t="s">
        <v>133</v>
      </c>
      <c r="D91" s="18" t="s">
        <v>194</v>
      </c>
      <c r="E91" s="21" t="s">
        <v>225</v>
      </c>
      <c r="F91" s="22"/>
      <c r="G91" s="20">
        <v>0</v>
      </c>
      <c r="H91" s="157">
        <v>2025</v>
      </c>
    </row>
    <row r="92" spans="1:8" ht="23.25" hidden="1" customHeight="1">
      <c r="A92" s="95" t="s">
        <v>157</v>
      </c>
      <c r="B92" s="18" t="s">
        <v>131</v>
      </c>
      <c r="C92" s="18" t="s">
        <v>133</v>
      </c>
      <c r="D92" s="18" t="s">
        <v>194</v>
      </c>
      <c r="E92" s="21" t="s">
        <v>225</v>
      </c>
      <c r="F92" s="21" t="s">
        <v>158</v>
      </c>
      <c r="G92" s="20">
        <v>0</v>
      </c>
      <c r="H92" s="157">
        <v>2025</v>
      </c>
    </row>
    <row r="93" spans="1:8" ht="23.25" hidden="1" customHeight="1">
      <c r="A93" s="95" t="s">
        <v>159</v>
      </c>
      <c r="B93" s="18" t="s">
        <v>131</v>
      </c>
      <c r="C93" s="18" t="s">
        <v>133</v>
      </c>
      <c r="D93" s="18" t="s">
        <v>194</v>
      </c>
      <c r="E93" s="21" t="s">
        <v>225</v>
      </c>
      <c r="F93" s="21" t="s">
        <v>160</v>
      </c>
      <c r="G93" s="20">
        <v>0</v>
      </c>
      <c r="H93" s="157">
        <v>2025</v>
      </c>
    </row>
    <row r="94" spans="1:8" ht="23.25" hidden="1" customHeight="1">
      <c r="A94" s="94" t="s">
        <v>226</v>
      </c>
      <c r="B94" s="18" t="s">
        <v>131</v>
      </c>
      <c r="C94" s="18" t="s">
        <v>133</v>
      </c>
      <c r="D94" s="18" t="s">
        <v>194</v>
      </c>
      <c r="E94" s="18" t="s">
        <v>227</v>
      </c>
      <c r="F94" s="18"/>
      <c r="G94" s="20">
        <v>182319710.93000001</v>
      </c>
      <c r="H94" s="157">
        <v>2025</v>
      </c>
    </row>
    <row r="95" spans="1:8" ht="45.75" hidden="1" customHeight="1">
      <c r="A95" s="95" t="s">
        <v>228</v>
      </c>
      <c r="B95" s="18" t="s">
        <v>131</v>
      </c>
      <c r="C95" s="18" t="s">
        <v>133</v>
      </c>
      <c r="D95" s="18" t="s">
        <v>194</v>
      </c>
      <c r="E95" s="21" t="s">
        <v>229</v>
      </c>
      <c r="F95" s="21"/>
      <c r="G95" s="20">
        <v>1320000</v>
      </c>
      <c r="H95" s="157">
        <v>2025</v>
      </c>
    </row>
    <row r="96" spans="1:8" ht="45.75" hidden="1" customHeight="1">
      <c r="A96" s="95" t="s">
        <v>230</v>
      </c>
      <c r="B96" s="18" t="s">
        <v>131</v>
      </c>
      <c r="C96" s="18" t="s">
        <v>133</v>
      </c>
      <c r="D96" s="18" t="s">
        <v>194</v>
      </c>
      <c r="E96" s="21" t="s">
        <v>231</v>
      </c>
      <c r="F96" s="22"/>
      <c r="G96" s="20">
        <v>1320000</v>
      </c>
      <c r="H96" s="157">
        <v>2025</v>
      </c>
    </row>
    <row r="97" spans="1:8" ht="79.5" hidden="1" customHeight="1">
      <c r="A97" s="95" t="s">
        <v>232</v>
      </c>
      <c r="B97" s="18" t="s">
        <v>131</v>
      </c>
      <c r="C97" s="18" t="s">
        <v>133</v>
      </c>
      <c r="D97" s="18" t="s">
        <v>194</v>
      </c>
      <c r="E97" s="21" t="s">
        <v>233</v>
      </c>
      <c r="F97" s="22"/>
      <c r="G97" s="20">
        <v>1320000</v>
      </c>
      <c r="H97" s="157">
        <v>2025</v>
      </c>
    </row>
    <row r="98" spans="1:8" ht="23.25" hidden="1" customHeight="1">
      <c r="A98" s="95" t="s">
        <v>234</v>
      </c>
      <c r="B98" s="18" t="s">
        <v>131</v>
      </c>
      <c r="C98" s="18" t="s">
        <v>133</v>
      </c>
      <c r="D98" s="18" t="s">
        <v>194</v>
      </c>
      <c r="E98" s="21" t="s">
        <v>233</v>
      </c>
      <c r="F98" s="21" t="s">
        <v>235</v>
      </c>
      <c r="G98" s="20">
        <v>1320000</v>
      </c>
      <c r="H98" s="157">
        <v>2025</v>
      </c>
    </row>
    <row r="99" spans="1:8" ht="15" hidden="1" customHeight="1">
      <c r="A99" s="95" t="s">
        <v>236</v>
      </c>
      <c r="B99" s="18" t="s">
        <v>131</v>
      </c>
      <c r="C99" s="18" t="s">
        <v>133</v>
      </c>
      <c r="D99" s="18" t="s">
        <v>194</v>
      </c>
      <c r="E99" s="21" t="s">
        <v>233</v>
      </c>
      <c r="F99" s="21" t="s">
        <v>237</v>
      </c>
      <c r="G99" s="20">
        <v>1320000</v>
      </c>
      <c r="H99" s="157">
        <v>2025</v>
      </c>
    </row>
    <row r="100" spans="1:8" ht="34.5" hidden="1" customHeight="1">
      <c r="A100" s="95" t="s">
        <v>238</v>
      </c>
      <c r="B100" s="18" t="s">
        <v>131</v>
      </c>
      <c r="C100" s="18" t="s">
        <v>133</v>
      </c>
      <c r="D100" s="18" t="s">
        <v>194</v>
      </c>
      <c r="E100" s="21" t="s">
        <v>239</v>
      </c>
      <c r="F100" s="21"/>
      <c r="G100" s="20">
        <v>17078000</v>
      </c>
      <c r="H100" s="157">
        <v>2025</v>
      </c>
    </row>
    <row r="101" spans="1:8" ht="15" hidden="1" customHeight="1">
      <c r="A101" s="95" t="s">
        <v>240</v>
      </c>
      <c r="B101" s="18" t="s">
        <v>131</v>
      </c>
      <c r="C101" s="18" t="s">
        <v>133</v>
      </c>
      <c r="D101" s="18" t="s">
        <v>194</v>
      </c>
      <c r="E101" s="21" t="s">
        <v>241</v>
      </c>
      <c r="F101" s="22"/>
      <c r="G101" s="20">
        <v>10500000</v>
      </c>
      <c r="H101" s="157">
        <v>2025</v>
      </c>
    </row>
    <row r="102" spans="1:8" ht="15" hidden="1" customHeight="1">
      <c r="A102" s="95" t="s">
        <v>242</v>
      </c>
      <c r="B102" s="18" t="s">
        <v>131</v>
      </c>
      <c r="C102" s="18" t="s">
        <v>133</v>
      </c>
      <c r="D102" s="18" t="s">
        <v>194</v>
      </c>
      <c r="E102" s="21" t="s">
        <v>243</v>
      </c>
      <c r="F102" s="22"/>
      <c r="G102" s="20">
        <v>10500000</v>
      </c>
      <c r="H102" s="157">
        <v>2025</v>
      </c>
    </row>
    <row r="103" spans="1:8" ht="23.25" hidden="1" customHeight="1">
      <c r="A103" s="95" t="s">
        <v>157</v>
      </c>
      <c r="B103" s="18" t="s">
        <v>131</v>
      </c>
      <c r="C103" s="18" t="s">
        <v>133</v>
      </c>
      <c r="D103" s="18" t="s">
        <v>194</v>
      </c>
      <c r="E103" s="21" t="s">
        <v>243</v>
      </c>
      <c r="F103" s="21" t="s">
        <v>158</v>
      </c>
      <c r="G103" s="20">
        <v>10500000</v>
      </c>
      <c r="H103" s="157">
        <v>2025</v>
      </c>
    </row>
    <row r="104" spans="1:8" ht="23.25" hidden="1" customHeight="1">
      <c r="A104" s="95" t="s">
        <v>159</v>
      </c>
      <c r="B104" s="18" t="s">
        <v>131</v>
      </c>
      <c r="C104" s="18" t="s">
        <v>133</v>
      </c>
      <c r="D104" s="18" t="s">
        <v>194</v>
      </c>
      <c r="E104" s="21" t="s">
        <v>243</v>
      </c>
      <c r="F104" s="21" t="s">
        <v>160</v>
      </c>
      <c r="G104" s="20">
        <v>10500000</v>
      </c>
      <c r="H104" s="157">
        <v>2025</v>
      </c>
    </row>
    <row r="105" spans="1:8" ht="15" hidden="1" customHeight="1">
      <c r="A105" s="95" t="s">
        <v>244</v>
      </c>
      <c r="B105" s="18" t="s">
        <v>131</v>
      </c>
      <c r="C105" s="18" t="s">
        <v>133</v>
      </c>
      <c r="D105" s="18" t="s">
        <v>194</v>
      </c>
      <c r="E105" s="21" t="s">
        <v>245</v>
      </c>
      <c r="F105" s="22"/>
      <c r="G105" s="20">
        <v>4378000</v>
      </c>
      <c r="H105" s="157">
        <v>2025</v>
      </c>
    </row>
    <row r="106" spans="1:8" ht="15" hidden="1" customHeight="1">
      <c r="A106" s="95" t="s">
        <v>246</v>
      </c>
      <c r="B106" s="18" t="s">
        <v>131</v>
      </c>
      <c r="C106" s="18" t="s">
        <v>133</v>
      </c>
      <c r="D106" s="18" t="s">
        <v>194</v>
      </c>
      <c r="E106" s="21" t="s">
        <v>247</v>
      </c>
      <c r="F106" s="22"/>
      <c r="G106" s="20">
        <v>4378000</v>
      </c>
      <c r="H106" s="157">
        <v>2025</v>
      </c>
    </row>
    <row r="107" spans="1:8" ht="23.25" hidden="1" customHeight="1">
      <c r="A107" s="95" t="s">
        <v>157</v>
      </c>
      <c r="B107" s="18" t="s">
        <v>131</v>
      </c>
      <c r="C107" s="18" t="s">
        <v>133</v>
      </c>
      <c r="D107" s="18" t="s">
        <v>194</v>
      </c>
      <c r="E107" s="21" t="s">
        <v>247</v>
      </c>
      <c r="F107" s="21" t="s">
        <v>158</v>
      </c>
      <c r="G107" s="20">
        <v>4378000</v>
      </c>
      <c r="H107" s="157">
        <v>2025</v>
      </c>
    </row>
    <row r="108" spans="1:8" ht="23.25" hidden="1" customHeight="1">
      <c r="A108" s="95" t="s">
        <v>159</v>
      </c>
      <c r="B108" s="18" t="s">
        <v>131</v>
      </c>
      <c r="C108" s="18" t="s">
        <v>133</v>
      </c>
      <c r="D108" s="18" t="s">
        <v>194</v>
      </c>
      <c r="E108" s="21" t="s">
        <v>247</v>
      </c>
      <c r="F108" s="21" t="s">
        <v>160</v>
      </c>
      <c r="G108" s="20">
        <v>4378000</v>
      </c>
      <c r="H108" s="157">
        <v>2025</v>
      </c>
    </row>
    <row r="109" spans="1:8" ht="23.25" hidden="1" customHeight="1">
      <c r="A109" s="95" t="s">
        <v>248</v>
      </c>
      <c r="B109" s="18" t="s">
        <v>131</v>
      </c>
      <c r="C109" s="18" t="s">
        <v>133</v>
      </c>
      <c r="D109" s="18" t="s">
        <v>194</v>
      </c>
      <c r="E109" s="21" t="s">
        <v>249</v>
      </c>
      <c r="F109" s="22"/>
      <c r="G109" s="20">
        <v>2200000</v>
      </c>
      <c r="H109" s="157">
        <v>2025</v>
      </c>
    </row>
    <row r="110" spans="1:8" ht="15" hidden="1" customHeight="1">
      <c r="A110" s="95" t="s">
        <v>250</v>
      </c>
      <c r="B110" s="18" t="s">
        <v>131</v>
      </c>
      <c r="C110" s="18" t="s">
        <v>133</v>
      </c>
      <c r="D110" s="18" t="s">
        <v>194</v>
      </c>
      <c r="E110" s="21" t="s">
        <v>251</v>
      </c>
      <c r="F110" s="22"/>
      <c r="G110" s="20">
        <v>2200000</v>
      </c>
      <c r="H110" s="157">
        <v>2025</v>
      </c>
    </row>
    <row r="111" spans="1:8" ht="23.25" hidden="1" customHeight="1">
      <c r="A111" s="95" t="s">
        <v>157</v>
      </c>
      <c r="B111" s="18" t="s">
        <v>131</v>
      </c>
      <c r="C111" s="18" t="s">
        <v>133</v>
      </c>
      <c r="D111" s="18" t="s">
        <v>194</v>
      </c>
      <c r="E111" s="21" t="s">
        <v>251</v>
      </c>
      <c r="F111" s="21" t="s">
        <v>158</v>
      </c>
      <c r="G111" s="20">
        <v>2200000</v>
      </c>
      <c r="H111" s="157">
        <v>2025</v>
      </c>
    </row>
    <row r="112" spans="1:8" ht="23.25" hidden="1" customHeight="1">
      <c r="A112" s="95" t="s">
        <v>159</v>
      </c>
      <c r="B112" s="18" t="s">
        <v>131</v>
      </c>
      <c r="C112" s="18" t="s">
        <v>133</v>
      </c>
      <c r="D112" s="18" t="s">
        <v>194</v>
      </c>
      <c r="E112" s="21" t="s">
        <v>251</v>
      </c>
      <c r="F112" s="21" t="s">
        <v>160</v>
      </c>
      <c r="G112" s="20">
        <v>2200000</v>
      </c>
      <c r="H112" s="157">
        <v>2025</v>
      </c>
    </row>
    <row r="113" spans="1:8" ht="15" hidden="1" customHeight="1">
      <c r="A113" s="95" t="s">
        <v>138</v>
      </c>
      <c r="B113" s="18" t="s">
        <v>131</v>
      </c>
      <c r="C113" s="18" t="s">
        <v>133</v>
      </c>
      <c r="D113" s="18" t="s">
        <v>194</v>
      </c>
      <c r="E113" s="21" t="s">
        <v>252</v>
      </c>
      <c r="F113" s="21"/>
      <c r="G113" s="20">
        <v>163921710.93000001</v>
      </c>
      <c r="H113" s="157">
        <v>2025</v>
      </c>
    </row>
    <row r="114" spans="1:8" ht="23.25" hidden="1" customHeight="1">
      <c r="A114" s="95" t="s">
        <v>140</v>
      </c>
      <c r="B114" s="18" t="s">
        <v>131</v>
      </c>
      <c r="C114" s="18" t="s">
        <v>133</v>
      </c>
      <c r="D114" s="18" t="s">
        <v>194</v>
      </c>
      <c r="E114" s="21" t="s">
        <v>253</v>
      </c>
      <c r="F114" s="22"/>
      <c r="G114" s="20">
        <v>163921710.93000001</v>
      </c>
      <c r="H114" s="157">
        <v>2025</v>
      </c>
    </row>
    <row r="115" spans="1:8" ht="34.5" hidden="1" customHeight="1">
      <c r="A115" s="95" t="s">
        <v>254</v>
      </c>
      <c r="B115" s="18" t="s">
        <v>131</v>
      </c>
      <c r="C115" s="18" t="s">
        <v>133</v>
      </c>
      <c r="D115" s="18" t="s">
        <v>194</v>
      </c>
      <c r="E115" s="21" t="s">
        <v>255</v>
      </c>
      <c r="F115" s="22"/>
      <c r="G115" s="20">
        <v>163921710.93000001</v>
      </c>
      <c r="H115" s="157">
        <v>2025</v>
      </c>
    </row>
    <row r="116" spans="1:8" ht="23.25" hidden="1" customHeight="1">
      <c r="A116" s="95" t="s">
        <v>234</v>
      </c>
      <c r="B116" s="18" t="s">
        <v>131</v>
      </c>
      <c r="C116" s="18" t="s">
        <v>133</v>
      </c>
      <c r="D116" s="18" t="s">
        <v>194</v>
      </c>
      <c r="E116" s="21" t="s">
        <v>255</v>
      </c>
      <c r="F116" s="21" t="s">
        <v>235</v>
      </c>
      <c r="G116" s="20">
        <v>163921710.93000001</v>
      </c>
      <c r="H116" s="157">
        <v>2025</v>
      </c>
    </row>
    <row r="117" spans="1:8" ht="15" hidden="1" customHeight="1">
      <c r="A117" s="95" t="s">
        <v>236</v>
      </c>
      <c r="B117" s="18" t="s">
        <v>131</v>
      </c>
      <c r="C117" s="18" t="s">
        <v>133</v>
      </c>
      <c r="D117" s="18" t="s">
        <v>194</v>
      </c>
      <c r="E117" s="21" t="s">
        <v>255</v>
      </c>
      <c r="F117" s="21" t="s">
        <v>237</v>
      </c>
      <c r="G117" s="20">
        <v>163921710.93000001</v>
      </c>
      <c r="H117" s="157">
        <v>2025</v>
      </c>
    </row>
    <row r="118" spans="1:8" ht="23.25" hidden="1" customHeight="1">
      <c r="A118" s="94" t="s">
        <v>256</v>
      </c>
      <c r="B118" s="18" t="s">
        <v>131</v>
      </c>
      <c r="C118" s="18" t="s">
        <v>133</v>
      </c>
      <c r="D118" s="18" t="s">
        <v>194</v>
      </c>
      <c r="E118" s="18" t="s">
        <v>257</v>
      </c>
      <c r="F118" s="18"/>
      <c r="G118" s="20">
        <v>5730000</v>
      </c>
      <c r="H118" s="157">
        <v>2025</v>
      </c>
    </row>
    <row r="119" spans="1:8" ht="23.25" hidden="1" customHeight="1">
      <c r="A119" s="95" t="s">
        <v>258</v>
      </c>
      <c r="B119" s="18" t="s">
        <v>131</v>
      </c>
      <c r="C119" s="18" t="s">
        <v>133</v>
      </c>
      <c r="D119" s="18" t="s">
        <v>194</v>
      </c>
      <c r="E119" s="21" t="s">
        <v>259</v>
      </c>
      <c r="F119" s="21"/>
      <c r="G119" s="20">
        <v>5730000</v>
      </c>
      <c r="H119" s="157">
        <v>2025</v>
      </c>
    </row>
    <row r="120" spans="1:8" ht="34.5" hidden="1" customHeight="1">
      <c r="A120" s="95" t="s">
        <v>260</v>
      </c>
      <c r="B120" s="18" t="s">
        <v>131</v>
      </c>
      <c r="C120" s="18" t="s">
        <v>133</v>
      </c>
      <c r="D120" s="18" t="s">
        <v>194</v>
      </c>
      <c r="E120" s="21" t="s">
        <v>261</v>
      </c>
      <c r="F120" s="22"/>
      <c r="G120" s="20">
        <v>5730000</v>
      </c>
      <c r="H120" s="157">
        <v>2025</v>
      </c>
    </row>
    <row r="121" spans="1:8" ht="23.25" hidden="1" customHeight="1">
      <c r="A121" s="95" t="s">
        <v>262</v>
      </c>
      <c r="B121" s="18" t="s">
        <v>131</v>
      </c>
      <c r="C121" s="18" t="s">
        <v>133</v>
      </c>
      <c r="D121" s="18" t="s">
        <v>194</v>
      </c>
      <c r="E121" s="21" t="s">
        <v>263</v>
      </c>
      <c r="F121" s="22"/>
      <c r="G121" s="20">
        <v>5730000</v>
      </c>
      <c r="H121" s="157">
        <v>2025</v>
      </c>
    </row>
    <row r="122" spans="1:8" ht="23.25" hidden="1" customHeight="1">
      <c r="A122" s="95" t="s">
        <v>157</v>
      </c>
      <c r="B122" s="18" t="s">
        <v>131</v>
      </c>
      <c r="C122" s="18" t="s">
        <v>133</v>
      </c>
      <c r="D122" s="18" t="s">
        <v>194</v>
      </c>
      <c r="E122" s="21" t="s">
        <v>263</v>
      </c>
      <c r="F122" s="21" t="s">
        <v>158</v>
      </c>
      <c r="G122" s="20">
        <v>5730000</v>
      </c>
      <c r="H122" s="157">
        <v>2025</v>
      </c>
    </row>
    <row r="123" spans="1:8" ht="23.25" hidden="1" customHeight="1">
      <c r="A123" s="95" t="s">
        <v>159</v>
      </c>
      <c r="B123" s="18" t="s">
        <v>131</v>
      </c>
      <c r="C123" s="18" t="s">
        <v>133</v>
      </c>
      <c r="D123" s="18" t="s">
        <v>194</v>
      </c>
      <c r="E123" s="21" t="s">
        <v>263</v>
      </c>
      <c r="F123" s="21" t="s">
        <v>160</v>
      </c>
      <c r="G123" s="20">
        <v>5730000</v>
      </c>
      <c r="H123" s="157">
        <v>2025</v>
      </c>
    </row>
    <row r="124" spans="1:8" ht="15" hidden="1" customHeight="1">
      <c r="A124" s="94" t="s">
        <v>264</v>
      </c>
      <c r="B124" s="18" t="s">
        <v>131</v>
      </c>
      <c r="C124" s="18" t="s">
        <v>135</v>
      </c>
      <c r="D124" s="18"/>
      <c r="E124" s="19"/>
      <c r="F124" s="19"/>
      <c r="G124" s="20">
        <v>74000</v>
      </c>
      <c r="H124" s="157">
        <v>2025</v>
      </c>
    </row>
    <row r="125" spans="1:8" ht="15" hidden="1" customHeight="1">
      <c r="A125" s="94" t="s">
        <v>265</v>
      </c>
      <c r="B125" s="18" t="s">
        <v>131</v>
      </c>
      <c r="C125" s="18" t="s">
        <v>135</v>
      </c>
      <c r="D125" s="18" t="s">
        <v>149</v>
      </c>
      <c r="E125" s="19"/>
      <c r="F125" s="19"/>
      <c r="G125" s="20">
        <v>74000</v>
      </c>
      <c r="H125" s="157">
        <v>2025</v>
      </c>
    </row>
    <row r="126" spans="1:8" ht="23.25" hidden="1" customHeight="1">
      <c r="A126" s="94" t="s">
        <v>136</v>
      </c>
      <c r="B126" s="18" t="s">
        <v>131</v>
      </c>
      <c r="C126" s="18" t="s">
        <v>135</v>
      </c>
      <c r="D126" s="18" t="s">
        <v>149</v>
      </c>
      <c r="E126" s="18" t="s">
        <v>137</v>
      </c>
      <c r="F126" s="18"/>
      <c r="G126" s="20">
        <v>74000</v>
      </c>
      <c r="H126" s="157">
        <v>2025</v>
      </c>
    </row>
    <row r="127" spans="1:8" ht="15" hidden="1" customHeight="1">
      <c r="A127" s="95" t="s">
        <v>138</v>
      </c>
      <c r="B127" s="18" t="s">
        <v>131</v>
      </c>
      <c r="C127" s="18" t="s">
        <v>135</v>
      </c>
      <c r="D127" s="18" t="s">
        <v>149</v>
      </c>
      <c r="E127" s="21" t="s">
        <v>139</v>
      </c>
      <c r="F127" s="21"/>
      <c r="G127" s="20">
        <v>74000</v>
      </c>
      <c r="H127" s="157">
        <v>2025</v>
      </c>
    </row>
    <row r="128" spans="1:8" ht="23.25" hidden="1" customHeight="1">
      <c r="A128" s="95" t="s">
        <v>140</v>
      </c>
      <c r="B128" s="18" t="s">
        <v>131</v>
      </c>
      <c r="C128" s="18" t="s">
        <v>135</v>
      </c>
      <c r="D128" s="18" t="s">
        <v>149</v>
      </c>
      <c r="E128" s="21" t="s">
        <v>141</v>
      </c>
      <c r="F128" s="22"/>
      <c r="G128" s="20">
        <v>74000</v>
      </c>
      <c r="H128" s="157">
        <v>2025</v>
      </c>
    </row>
    <row r="129" spans="1:8" ht="23.25" hidden="1" customHeight="1">
      <c r="A129" s="95" t="s">
        <v>266</v>
      </c>
      <c r="B129" s="18" t="s">
        <v>131</v>
      </c>
      <c r="C129" s="18" t="s">
        <v>135</v>
      </c>
      <c r="D129" s="18" t="s">
        <v>149</v>
      </c>
      <c r="E129" s="21" t="s">
        <v>267</v>
      </c>
      <c r="F129" s="22"/>
      <c r="G129" s="20">
        <v>74000</v>
      </c>
      <c r="H129" s="157">
        <v>2025</v>
      </c>
    </row>
    <row r="130" spans="1:8" ht="23.25" hidden="1" customHeight="1">
      <c r="A130" s="95" t="s">
        <v>157</v>
      </c>
      <c r="B130" s="18" t="s">
        <v>131</v>
      </c>
      <c r="C130" s="18" t="s">
        <v>135</v>
      </c>
      <c r="D130" s="18" t="s">
        <v>149</v>
      </c>
      <c r="E130" s="21" t="s">
        <v>267</v>
      </c>
      <c r="F130" s="21" t="s">
        <v>158</v>
      </c>
      <c r="G130" s="20">
        <v>74000</v>
      </c>
      <c r="H130" s="157">
        <v>2025</v>
      </c>
    </row>
    <row r="131" spans="1:8" ht="23.25" hidden="1" customHeight="1">
      <c r="A131" s="95" t="s">
        <v>159</v>
      </c>
      <c r="B131" s="18" t="s">
        <v>131</v>
      </c>
      <c r="C131" s="18" t="s">
        <v>135</v>
      </c>
      <c r="D131" s="18" t="s">
        <v>149</v>
      </c>
      <c r="E131" s="21" t="s">
        <v>267</v>
      </c>
      <c r="F131" s="21" t="s">
        <v>160</v>
      </c>
      <c r="G131" s="20">
        <v>74000</v>
      </c>
      <c r="H131" s="157">
        <v>2025</v>
      </c>
    </row>
    <row r="132" spans="1:8" ht="23.25" hidden="1" customHeight="1">
      <c r="A132" s="94" t="s">
        <v>268</v>
      </c>
      <c r="B132" s="18" t="s">
        <v>131</v>
      </c>
      <c r="C132" s="18" t="s">
        <v>269</v>
      </c>
      <c r="D132" s="18"/>
      <c r="E132" s="19"/>
      <c r="F132" s="19"/>
      <c r="G132" s="20">
        <v>186443235.52000001</v>
      </c>
      <c r="H132" s="157">
        <v>2025</v>
      </c>
    </row>
    <row r="133" spans="1:8" ht="15" hidden="1" customHeight="1">
      <c r="A133" s="94" t="s">
        <v>270</v>
      </c>
      <c r="B133" s="18" t="s">
        <v>131</v>
      </c>
      <c r="C133" s="18" t="s">
        <v>269</v>
      </c>
      <c r="D133" s="18" t="s">
        <v>271</v>
      </c>
      <c r="E133" s="19"/>
      <c r="F133" s="19"/>
      <c r="G133" s="20">
        <v>10900000</v>
      </c>
      <c r="H133" s="157">
        <v>2025</v>
      </c>
    </row>
    <row r="134" spans="1:8" ht="23.25" hidden="1" customHeight="1">
      <c r="A134" s="94" t="s">
        <v>272</v>
      </c>
      <c r="B134" s="18" t="s">
        <v>131</v>
      </c>
      <c r="C134" s="18" t="s">
        <v>269</v>
      </c>
      <c r="D134" s="18" t="s">
        <v>271</v>
      </c>
      <c r="E134" s="18" t="s">
        <v>273</v>
      </c>
      <c r="F134" s="18"/>
      <c r="G134" s="20">
        <v>10900000</v>
      </c>
      <c r="H134" s="157">
        <v>2025</v>
      </c>
    </row>
    <row r="135" spans="1:8" ht="34.5" hidden="1" customHeight="1">
      <c r="A135" s="95" t="s">
        <v>274</v>
      </c>
      <c r="B135" s="18" t="s">
        <v>131</v>
      </c>
      <c r="C135" s="18" t="s">
        <v>269</v>
      </c>
      <c r="D135" s="18" t="s">
        <v>271</v>
      </c>
      <c r="E135" s="21" t="s">
        <v>275</v>
      </c>
      <c r="F135" s="21"/>
      <c r="G135" s="20">
        <v>10500000</v>
      </c>
      <c r="H135" s="157">
        <v>2025</v>
      </c>
    </row>
    <row r="136" spans="1:8" ht="79.5" hidden="1" customHeight="1">
      <c r="A136" s="95" t="s">
        <v>276</v>
      </c>
      <c r="B136" s="18" t="s">
        <v>131</v>
      </c>
      <c r="C136" s="18" t="s">
        <v>269</v>
      </c>
      <c r="D136" s="18" t="s">
        <v>271</v>
      </c>
      <c r="E136" s="21" t="s">
        <v>277</v>
      </c>
      <c r="F136" s="22"/>
      <c r="G136" s="20">
        <v>5500000</v>
      </c>
      <c r="H136" s="157">
        <v>2025</v>
      </c>
    </row>
    <row r="137" spans="1:8" ht="34.5" hidden="1" customHeight="1">
      <c r="A137" s="95" t="s">
        <v>278</v>
      </c>
      <c r="B137" s="18" t="s">
        <v>131</v>
      </c>
      <c r="C137" s="18" t="s">
        <v>269</v>
      </c>
      <c r="D137" s="18" t="s">
        <v>271</v>
      </c>
      <c r="E137" s="21" t="s">
        <v>279</v>
      </c>
      <c r="F137" s="22"/>
      <c r="G137" s="20">
        <v>5500000</v>
      </c>
      <c r="H137" s="157">
        <v>2025</v>
      </c>
    </row>
    <row r="138" spans="1:8" ht="23.25" hidden="1" customHeight="1">
      <c r="A138" s="95" t="s">
        <v>157</v>
      </c>
      <c r="B138" s="18" t="s">
        <v>131</v>
      </c>
      <c r="C138" s="18" t="s">
        <v>269</v>
      </c>
      <c r="D138" s="18" t="s">
        <v>271</v>
      </c>
      <c r="E138" s="21" t="s">
        <v>279</v>
      </c>
      <c r="F138" s="21" t="s">
        <v>158</v>
      </c>
      <c r="G138" s="20">
        <v>5500000</v>
      </c>
      <c r="H138" s="157">
        <v>2025</v>
      </c>
    </row>
    <row r="139" spans="1:8" ht="23.25" hidden="1" customHeight="1">
      <c r="A139" s="95" t="s">
        <v>159</v>
      </c>
      <c r="B139" s="18" t="s">
        <v>131</v>
      </c>
      <c r="C139" s="18" t="s">
        <v>269</v>
      </c>
      <c r="D139" s="18" t="s">
        <v>271</v>
      </c>
      <c r="E139" s="21" t="s">
        <v>279</v>
      </c>
      <c r="F139" s="21" t="s">
        <v>160</v>
      </c>
      <c r="G139" s="20">
        <v>5500000</v>
      </c>
      <c r="H139" s="157">
        <v>2025</v>
      </c>
    </row>
    <row r="140" spans="1:8" ht="45.75" hidden="1" customHeight="1">
      <c r="A140" s="95" t="s">
        <v>280</v>
      </c>
      <c r="B140" s="18" t="s">
        <v>131</v>
      </c>
      <c r="C140" s="18" t="s">
        <v>269</v>
      </c>
      <c r="D140" s="18" t="s">
        <v>271</v>
      </c>
      <c r="E140" s="21" t="s">
        <v>281</v>
      </c>
      <c r="F140" s="22"/>
      <c r="G140" s="20">
        <v>5000000</v>
      </c>
      <c r="H140" s="157">
        <v>2025</v>
      </c>
    </row>
    <row r="141" spans="1:8" ht="34.5" hidden="1" customHeight="1">
      <c r="A141" s="95" t="s">
        <v>282</v>
      </c>
      <c r="B141" s="18" t="s">
        <v>131</v>
      </c>
      <c r="C141" s="18" t="s">
        <v>269</v>
      </c>
      <c r="D141" s="18" t="s">
        <v>271</v>
      </c>
      <c r="E141" s="21" t="s">
        <v>283</v>
      </c>
      <c r="F141" s="22"/>
      <c r="G141" s="20">
        <v>5000000</v>
      </c>
      <c r="H141" s="157">
        <v>2025</v>
      </c>
    </row>
    <row r="142" spans="1:8" ht="23.25" hidden="1" customHeight="1">
      <c r="A142" s="95" t="s">
        <v>157</v>
      </c>
      <c r="B142" s="18" t="s">
        <v>131</v>
      </c>
      <c r="C142" s="18" t="s">
        <v>269</v>
      </c>
      <c r="D142" s="18" t="s">
        <v>271</v>
      </c>
      <c r="E142" s="21" t="s">
        <v>283</v>
      </c>
      <c r="F142" s="21" t="s">
        <v>158</v>
      </c>
      <c r="G142" s="20">
        <v>5000000</v>
      </c>
      <c r="H142" s="157">
        <v>2025</v>
      </c>
    </row>
    <row r="143" spans="1:8" ht="23.25" hidden="1" customHeight="1">
      <c r="A143" s="95" t="s">
        <v>159</v>
      </c>
      <c r="B143" s="18" t="s">
        <v>131</v>
      </c>
      <c r="C143" s="18" t="s">
        <v>269</v>
      </c>
      <c r="D143" s="18" t="s">
        <v>271</v>
      </c>
      <c r="E143" s="21" t="s">
        <v>283</v>
      </c>
      <c r="F143" s="21" t="s">
        <v>160</v>
      </c>
      <c r="G143" s="20">
        <v>5000000</v>
      </c>
      <c r="H143" s="157">
        <v>2025</v>
      </c>
    </row>
    <row r="144" spans="1:8" ht="34.5" hidden="1" customHeight="1">
      <c r="A144" s="95" t="s">
        <v>284</v>
      </c>
      <c r="B144" s="18" t="s">
        <v>131</v>
      </c>
      <c r="C144" s="18" t="s">
        <v>269</v>
      </c>
      <c r="D144" s="18" t="s">
        <v>271</v>
      </c>
      <c r="E144" s="21" t="s">
        <v>285</v>
      </c>
      <c r="F144" s="21"/>
      <c r="G144" s="20">
        <v>400000</v>
      </c>
      <c r="H144" s="157">
        <v>2025</v>
      </c>
    </row>
    <row r="145" spans="1:8" ht="34.5" hidden="1" customHeight="1">
      <c r="A145" s="95" t="s">
        <v>286</v>
      </c>
      <c r="B145" s="18" t="s">
        <v>131</v>
      </c>
      <c r="C145" s="18" t="s">
        <v>269</v>
      </c>
      <c r="D145" s="18" t="s">
        <v>271</v>
      </c>
      <c r="E145" s="21" t="s">
        <v>287</v>
      </c>
      <c r="F145" s="22"/>
      <c r="G145" s="20">
        <v>400000</v>
      </c>
      <c r="H145" s="157">
        <v>2025</v>
      </c>
    </row>
    <row r="146" spans="1:8" ht="23.25" hidden="1" customHeight="1">
      <c r="A146" s="95" t="s">
        <v>288</v>
      </c>
      <c r="B146" s="18" t="s">
        <v>131</v>
      </c>
      <c r="C146" s="18" t="s">
        <v>269</v>
      </c>
      <c r="D146" s="18" t="s">
        <v>271</v>
      </c>
      <c r="E146" s="21" t="s">
        <v>289</v>
      </c>
      <c r="F146" s="22"/>
      <c r="G146" s="20">
        <v>400000</v>
      </c>
      <c r="H146" s="157">
        <v>2025</v>
      </c>
    </row>
    <row r="147" spans="1:8" ht="23.25" hidden="1" customHeight="1">
      <c r="A147" s="95" t="s">
        <v>157</v>
      </c>
      <c r="B147" s="18" t="s">
        <v>131</v>
      </c>
      <c r="C147" s="18" t="s">
        <v>269</v>
      </c>
      <c r="D147" s="18" t="s">
        <v>271</v>
      </c>
      <c r="E147" s="21" t="s">
        <v>289</v>
      </c>
      <c r="F147" s="21" t="s">
        <v>158</v>
      </c>
      <c r="G147" s="20">
        <v>400000</v>
      </c>
      <c r="H147" s="157">
        <v>2025</v>
      </c>
    </row>
    <row r="148" spans="1:8" ht="23.25" hidden="1" customHeight="1">
      <c r="A148" s="95" t="s">
        <v>159</v>
      </c>
      <c r="B148" s="18" t="s">
        <v>131</v>
      </c>
      <c r="C148" s="18" t="s">
        <v>269</v>
      </c>
      <c r="D148" s="18" t="s">
        <v>271</v>
      </c>
      <c r="E148" s="21" t="s">
        <v>289</v>
      </c>
      <c r="F148" s="21" t="s">
        <v>160</v>
      </c>
      <c r="G148" s="20">
        <v>400000</v>
      </c>
      <c r="H148" s="157">
        <v>2025</v>
      </c>
    </row>
    <row r="149" spans="1:8" ht="23.25" hidden="1" customHeight="1">
      <c r="A149" s="94" t="s">
        <v>290</v>
      </c>
      <c r="B149" s="18" t="s">
        <v>131</v>
      </c>
      <c r="C149" s="18" t="s">
        <v>269</v>
      </c>
      <c r="D149" s="18" t="s">
        <v>291</v>
      </c>
      <c r="E149" s="19"/>
      <c r="F149" s="19"/>
      <c r="G149" s="20">
        <v>112304235.52</v>
      </c>
      <c r="H149" s="157">
        <v>2025</v>
      </c>
    </row>
    <row r="150" spans="1:8" ht="23.25" hidden="1" customHeight="1">
      <c r="A150" s="94" t="s">
        <v>272</v>
      </c>
      <c r="B150" s="18" t="s">
        <v>131</v>
      </c>
      <c r="C150" s="18" t="s">
        <v>269</v>
      </c>
      <c r="D150" s="18" t="s">
        <v>291</v>
      </c>
      <c r="E150" s="18" t="s">
        <v>273</v>
      </c>
      <c r="F150" s="18"/>
      <c r="G150" s="20">
        <v>112304235.52</v>
      </c>
      <c r="H150" s="157">
        <v>2025</v>
      </c>
    </row>
    <row r="151" spans="1:8" ht="23.25" hidden="1" customHeight="1">
      <c r="A151" s="95" t="s">
        <v>292</v>
      </c>
      <c r="B151" s="18" t="s">
        <v>131</v>
      </c>
      <c r="C151" s="18" t="s">
        <v>269</v>
      </c>
      <c r="D151" s="18" t="s">
        <v>291</v>
      </c>
      <c r="E151" s="21" t="s">
        <v>293</v>
      </c>
      <c r="F151" s="21"/>
      <c r="G151" s="20">
        <v>1300000</v>
      </c>
      <c r="H151" s="157">
        <v>2025</v>
      </c>
    </row>
    <row r="152" spans="1:8" ht="45.75" hidden="1" customHeight="1">
      <c r="A152" s="95" t="s">
        <v>294</v>
      </c>
      <c r="B152" s="18" t="s">
        <v>131</v>
      </c>
      <c r="C152" s="18" t="s">
        <v>269</v>
      </c>
      <c r="D152" s="18" t="s">
        <v>291</v>
      </c>
      <c r="E152" s="21" t="s">
        <v>295</v>
      </c>
      <c r="F152" s="22"/>
      <c r="G152" s="20">
        <v>1300000</v>
      </c>
      <c r="H152" s="157">
        <v>2025</v>
      </c>
    </row>
    <row r="153" spans="1:8" ht="34.5" hidden="1" customHeight="1">
      <c r="A153" s="95" t="s">
        <v>296</v>
      </c>
      <c r="B153" s="18" t="s">
        <v>131</v>
      </c>
      <c r="C153" s="18" t="s">
        <v>269</v>
      </c>
      <c r="D153" s="18" t="s">
        <v>291</v>
      </c>
      <c r="E153" s="21" t="s">
        <v>297</v>
      </c>
      <c r="F153" s="22"/>
      <c r="G153" s="20">
        <v>1300000</v>
      </c>
      <c r="H153" s="157">
        <v>2025</v>
      </c>
    </row>
    <row r="154" spans="1:8" ht="23.25" hidden="1" customHeight="1">
      <c r="A154" s="95" t="s">
        <v>157</v>
      </c>
      <c r="B154" s="18" t="s">
        <v>131</v>
      </c>
      <c r="C154" s="18" t="s">
        <v>269</v>
      </c>
      <c r="D154" s="18" t="s">
        <v>291</v>
      </c>
      <c r="E154" s="21" t="s">
        <v>297</v>
      </c>
      <c r="F154" s="21" t="s">
        <v>158</v>
      </c>
      <c r="G154" s="20">
        <v>1300000</v>
      </c>
      <c r="H154" s="157">
        <v>2025</v>
      </c>
    </row>
    <row r="155" spans="1:8" ht="23.25" hidden="1" customHeight="1">
      <c r="A155" s="95" t="s">
        <v>159</v>
      </c>
      <c r="B155" s="18" t="s">
        <v>131</v>
      </c>
      <c r="C155" s="18" t="s">
        <v>269</v>
      </c>
      <c r="D155" s="18" t="s">
        <v>291</v>
      </c>
      <c r="E155" s="21" t="s">
        <v>297</v>
      </c>
      <c r="F155" s="21" t="s">
        <v>160</v>
      </c>
      <c r="G155" s="20">
        <v>1300000</v>
      </c>
      <c r="H155" s="157">
        <v>2025</v>
      </c>
    </row>
    <row r="156" spans="1:8" ht="23.25" hidden="1" customHeight="1">
      <c r="A156" s="95" t="s">
        <v>298</v>
      </c>
      <c r="B156" s="18" t="s">
        <v>131</v>
      </c>
      <c r="C156" s="18" t="s">
        <v>269</v>
      </c>
      <c r="D156" s="18" t="s">
        <v>291</v>
      </c>
      <c r="E156" s="21" t="s">
        <v>299</v>
      </c>
      <c r="F156" s="21"/>
      <c r="G156" s="20">
        <v>14688235.52</v>
      </c>
      <c r="H156" s="157">
        <v>2025</v>
      </c>
    </row>
    <row r="157" spans="1:8" ht="34.5" hidden="1" customHeight="1">
      <c r="A157" s="95" t="s">
        <v>300</v>
      </c>
      <c r="B157" s="18" t="s">
        <v>131</v>
      </c>
      <c r="C157" s="18" t="s">
        <v>269</v>
      </c>
      <c r="D157" s="18" t="s">
        <v>291</v>
      </c>
      <c r="E157" s="21" t="s">
        <v>301</v>
      </c>
      <c r="F157" s="22"/>
      <c r="G157" s="20">
        <v>14688235.52</v>
      </c>
      <c r="H157" s="157">
        <v>2025</v>
      </c>
    </row>
    <row r="158" spans="1:8" ht="23.25" hidden="1" customHeight="1">
      <c r="A158" s="95" t="s">
        <v>302</v>
      </c>
      <c r="B158" s="18" t="s">
        <v>131</v>
      </c>
      <c r="C158" s="18" t="s">
        <v>269</v>
      </c>
      <c r="D158" s="18" t="s">
        <v>291</v>
      </c>
      <c r="E158" s="21" t="s">
        <v>303</v>
      </c>
      <c r="F158" s="22"/>
      <c r="G158" s="20">
        <v>1000000</v>
      </c>
      <c r="H158" s="157">
        <v>2025</v>
      </c>
    </row>
    <row r="159" spans="1:8" ht="23.25" hidden="1" customHeight="1">
      <c r="A159" s="95" t="s">
        <v>157</v>
      </c>
      <c r="B159" s="18" t="s">
        <v>131</v>
      </c>
      <c r="C159" s="18" t="s">
        <v>269</v>
      </c>
      <c r="D159" s="18" t="s">
        <v>291</v>
      </c>
      <c r="E159" s="21" t="s">
        <v>303</v>
      </c>
      <c r="F159" s="21" t="s">
        <v>158</v>
      </c>
      <c r="G159" s="20">
        <v>1000000</v>
      </c>
      <c r="H159" s="157">
        <v>2025</v>
      </c>
    </row>
    <row r="160" spans="1:8" ht="23.25" hidden="1" customHeight="1">
      <c r="A160" s="95" t="s">
        <v>159</v>
      </c>
      <c r="B160" s="18" t="s">
        <v>131</v>
      </c>
      <c r="C160" s="18" t="s">
        <v>269</v>
      </c>
      <c r="D160" s="18" t="s">
        <v>291</v>
      </c>
      <c r="E160" s="21" t="s">
        <v>303</v>
      </c>
      <c r="F160" s="21" t="s">
        <v>160</v>
      </c>
      <c r="G160" s="20">
        <v>1000000</v>
      </c>
      <c r="H160" s="157">
        <v>2025</v>
      </c>
    </row>
    <row r="161" spans="1:8" ht="45.75" hidden="1" customHeight="1">
      <c r="A161" s="95" t="s">
        <v>304</v>
      </c>
      <c r="B161" s="18" t="s">
        <v>131</v>
      </c>
      <c r="C161" s="18" t="s">
        <v>269</v>
      </c>
      <c r="D161" s="18" t="s">
        <v>291</v>
      </c>
      <c r="E161" s="21" t="s">
        <v>305</v>
      </c>
      <c r="F161" s="22"/>
      <c r="G161" s="20">
        <v>13688235.52</v>
      </c>
      <c r="H161" s="157">
        <v>2025</v>
      </c>
    </row>
    <row r="162" spans="1:8" ht="23.25" hidden="1" customHeight="1">
      <c r="A162" s="95" t="s">
        <v>306</v>
      </c>
      <c r="B162" s="18" t="s">
        <v>131</v>
      </c>
      <c r="C162" s="18" t="s">
        <v>269</v>
      </c>
      <c r="D162" s="18" t="s">
        <v>291</v>
      </c>
      <c r="E162" s="21" t="s">
        <v>305</v>
      </c>
      <c r="F162" s="21" t="s">
        <v>307</v>
      </c>
      <c r="G162" s="20">
        <v>13688235.52</v>
      </c>
      <c r="H162" s="157">
        <v>2025</v>
      </c>
    </row>
    <row r="163" spans="1:8" ht="15" hidden="1" customHeight="1">
      <c r="A163" s="95" t="s">
        <v>308</v>
      </c>
      <c r="B163" s="18" t="s">
        <v>131</v>
      </c>
      <c r="C163" s="18" t="s">
        <v>269</v>
      </c>
      <c r="D163" s="18" t="s">
        <v>291</v>
      </c>
      <c r="E163" s="21" t="s">
        <v>305</v>
      </c>
      <c r="F163" s="21" t="s">
        <v>309</v>
      </c>
      <c r="G163" s="20">
        <v>13688235.52</v>
      </c>
      <c r="H163" s="157">
        <v>2025</v>
      </c>
    </row>
    <row r="164" spans="1:8" ht="15" hidden="1" customHeight="1">
      <c r="A164" s="95" t="s">
        <v>138</v>
      </c>
      <c r="B164" s="18" t="s">
        <v>131</v>
      </c>
      <c r="C164" s="18" t="s">
        <v>269</v>
      </c>
      <c r="D164" s="18" t="s">
        <v>291</v>
      </c>
      <c r="E164" s="21" t="s">
        <v>310</v>
      </c>
      <c r="F164" s="21"/>
      <c r="G164" s="20">
        <v>96316000</v>
      </c>
      <c r="H164" s="157">
        <v>2025</v>
      </c>
    </row>
    <row r="165" spans="1:8" ht="23.25" hidden="1" customHeight="1">
      <c r="A165" s="95" t="s">
        <v>140</v>
      </c>
      <c r="B165" s="18" t="s">
        <v>131</v>
      </c>
      <c r="C165" s="18" t="s">
        <v>269</v>
      </c>
      <c r="D165" s="18" t="s">
        <v>291</v>
      </c>
      <c r="E165" s="21" t="s">
        <v>311</v>
      </c>
      <c r="F165" s="22"/>
      <c r="G165" s="20">
        <v>96316000</v>
      </c>
      <c r="H165" s="157">
        <v>2025</v>
      </c>
    </row>
    <row r="166" spans="1:8" ht="23.25" hidden="1" customHeight="1">
      <c r="A166" s="95" t="s">
        <v>312</v>
      </c>
      <c r="B166" s="18" t="s">
        <v>131</v>
      </c>
      <c r="C166" s="18" t="s">
        <v>269</v>
      </c>
      <c r="D166" s="18" t="s">
        <v>291</v>
      </c>
      <c r="E166" s="21" t="s">
        <v>313</v>
      </c>
      <c r="F166" s="22"/>
      <c r="G166" s="20">
        <v>96316000</v>
      </c>
      <c r="H166" s="157">
        <v>2025</v>
      </c>
    </row>
    <row r="167" spans="1:8" ht="45.75" hidden="1" customHeight="1">
      <c r="A167" s="95" t="s">
        <v>144</v>
      </c>
      <c r="B167" s="18" t="s">
        <v>131</v>
      </c>
      <c r="C167" s="18" t="s">
        <v>269</v>
      </c>
      <c r="D167" s="18" t="s">
        <v>291</v>
      </c>
      <c r="E167" s="21" t="s">
        <v>313</v>
      </c>
      <c r="F167" s="21" t="s">
        <v>145</v>
      </c>
      <c r="G167" s="20">
        <v>93936778</v>
      </c>
      <c r="H167" s="157">
        <v>2025</v>
      </c>
    </row>
    <row r="168" spans="1:8" ht="15" hidden="1" customHeight="1">
      <c r="A168" s="95" t="s">
        <v>203</v>
      </c>
      <c r="B168" s="18" t="s">
        <v>131</v>
      </c>
      <c r="C168" s="18" t="s">
        <v>269</v>
      </c>
      <c r="D168" s="18" t="s">
        <v>291</v>
      </c>
      <c r="E168" s="21" t="s">
        <v>313</v>
      </c>
      <c r="F168" s="21" t="s">
        <v>204</v>
      </c>
      <c r="G168" s="20">
        <v>93936778</v>
      </c>
      <c r="H168" s="157">
        <v>2025</v>
      </c>
    </row>
    <row r="169" spans="1:8" ht="23.25" hidden="1" customHeight="1">
      <c r="A169" s="95" t="s">
        <v>157</v>
      </c>
      <c r="B169" s="18" t="s">
        <v>131</v>
      </c>
      <c r="C169" s="18" t="s">
        <v>269</v>
      </c>
      <c r="D169" s="18" t="s">
        <v>291</v>
      </c>
      <c r="E169" s="21" t="s">
        <v>313</v>
      </c>
      <c r="F169" s="21" t="s">
        <v>158</v>
      </c>
      <c r="G169" s="20">
        <v>2331222</v>
      </c>
      <c r="H169" s="157">
        <v>2025</v>
      </c>
    </row>
    <row r="170" spans="1:8" ht="23.25" hidden="1" customHeight="1">
      <c r="A170" s="95" t="s">
        <v>159</v>
      </c>
      <c r="B170" s="18" t="s">
        <v>131</v>
      </c>
      <c r="C170" s="18" t="s">
        <v>269</v>
      </c>
      <c r="D170" s="18" t="s">
        <v>291</v>
      </c>
      <c r="E170" s="21" t="s">
        <v>313</v>
      </c>
      <c r="F170" s="21" t="s">
        <v>160</v>
      </c>
      <c r="G170" s="20">
        <v>2331222</v>
      </c>
      <c r="H170" s="157">
        <v>2025</v>
      </c>
    </row>
    <row r="171" spans="1:8" ht="15" hidden="1" customHeight="1">
      <c r="A171" s="95" t="s">
        <v>211</v>
      </c>
      <c r="B171" s="18" t="s">
        <v>131</v>
      </c>
      <c r="C171" s="18" t="s">
        <v>269</v>
      </c>
      <c r="D171" s="18" t="s">
        <v>291</v>
      </c>
      <c r="E171" s="21" t="s">
        <v>313</v>
      </c>
      <c r="F171" s="21" t="s">
        <v>212</v>
      </c>
      <c r="G171" s="20">
        <v>48000</v>
      </c>
      <c r="H171" s="157">
        <v>2025</v>
      </c>
    </row>
    <row r="172" spans="1:8" ht="15" hidden="1" customHeight="1">
      <c r="A172" s="95" t="s">
        <v>213</v>
      </c>
      <c r="B172" s="18" t="s">
        <v>131</v>
      </c>
      <c r="C172" s="18" t="s">
        <v>269</v>
      </c>
      <c r="D172" s="18" t="s">
        <v>291</v>
      </c>
      <c r="E172" s="21" t="s">
        <v>313</v>
      </c>
      <c r="F172" s="21" t="s">
        <v>214</v>
      </c>
      <c r="G172" s="20">
        <v>48000</v>
      </c>
      <c r="H172" s="157">
        <v>2025</v>
      </c>
    </row>
    <row r="173" spans="1:8" ht="23.25" hidden="1" customHeight="1">
      <c r="A173" s="94" t="s">
        <v>314</v>
      </c>
      <c r="B173" s="18" t="s">
        <v>131</v>
      </c>
      <c r="C173" s="18" t="s">
        <v>269</v>
      </c>
      <c r="D173" s="18" t="s">
        <v>315</v>
      </c>
      <c r="E173" s="19"/>
      <c r="F173" s="19"/>
      <c r="G173" s="20">
        <v>63239000</v>
      </c>
      <c r="H173" s="157">
        <v>2025</v>
      </c>
    </row>
    <row r="174" spans="1:8" ht="23.25" hidden="1" customHeight="1">
      <c r="A174" s="94" t="s">
        <v>272</v>
      </c>
      <c r="B174" s="18" t="s">
        <v>131</v>
      </c>
      <c r="C174" s="18" t="s">
        <v>269</v>
      </c>
      <c r="D174" s="18" t="s">
        <v>315</v>
      </c>
      <c r="E174" s="18" t="s">
        <v>273</v>
      </c>
      <c r="F174" s="18"/>
      <c r="G174" s="20">
        <v>63239000</v>
      </c>
      <c r="H174" s="157">
        <v>2025</v>
      </c>
    </row>
    <row r="175" spans="1:8" ht="23.25" hidden="1" customHeight="1">
      <c r="A175" s="95" t="s">
        <v>316</v>
      </c>
      <c r="B175" s="18" t="s">
        <v>131</v>
      </c>
      <c r="C175" s="18" t="s">
        <v>269</v>
      </c>
      <c r="D175" s="18" t="s">
        <v>315</v>
      </c>
      <c r="E175" s="21" t="s">
        <v>317</v>
      </c>
      <c r="F175" s="21"/>
      <c r="G175" s="20">
        <v>63239000</v>
      </c>
      <c r="H175" s="157">
        <v>2025</v>
      </c>
    </row>
    <row r="176" spans="1:8" ht="45.75" hidden="1" customHeight="1">
      <c r="A176" s="95" t="s">
        <v>318</v>
      </c>
      <c r="B176" s="18" t="s">
        <v>131</v>
      </c>
      <c r="C176" s="18" t="s">
        <v>269</v>
      </c>
      <c r="D176" s="18" t="s">
        <v>315</v>
      </c>
      <c r="E176" s="21" t="s">
        <v>319</v>
      </c>
      <c r="F176" s="22"/>
      <c r="G176" s="20">
        <v>1100000</v>
      </c>
      <c r="H176" s="157">
        <v>2025</v>
      </c>
    </row>
    <row r="177" spans="1:8" ht="45.75" hidden="1" customHeight="1">
      <c r="A177" s="95" t="s">
        <v>320</v>
      </c>
      <c r="B177" s="18" t="s">
        <v>131</v>
      </c>
      <c r="C177" s="18" t="s">
        <v>269</v>
      </c>
      <c r="D177" s="18" t="s">
        <v>315</v>
      </c>
      <c r="E177" s="21" t="s">
        <v>321</v>
      </c>
      <c r="F177" s="22"/>
      <c r="G177" s="20">
        <v>50000</v>
      </c>
      <c r="H177" s="157">
        <v>2025</v>
      </c>
    </row>
    <row r="178" spans="1:8" ht="23.25" hidden="1" customHeight="1">
      <c r="A178" s="95" t="s">
        <v>157</v>
      </c>
      <c r="B178" s="18" t="s">
        <v>131</v>
      </c>
      <c r="C178" s="18" t="s">
        <v>269</v>
      </c>
      <c r="D178" s="18" t="s">
        <v>315</v>
      </c>
      <c r="E178" s="21" t="s">
        <v>321</v>
      </c>
      <c r="F178" s="21" t="s">
        <v>158</v>
      </c>
      <c r="G178" s="20">
        <v>50000</v>
      </c>
      <c r="H178" s="157">
        <v>2025</v>
      </c>
    </row>
    <row r="179" spans="1:8" ht="23.25" hidden="1" customHeight="1">
      <c r="A179" s="95" t="s">
        <v>159</v>
      </c>
      <c r="B179" s="18" t="s">
        <v>131</v>
      </c>
      <c r="C179" s="18" t="s">
        <v>269</v>
      </c>
      <c r="D179" s="18" t="s">
        <v>315</v>
      </c>
      <c r="E179" s="21" t="s">
        <v>321</v>
      </c>
      <c r="F179" s="21" t="s">
        <v>160</v>
      </c>
      <c r="G179" s="20">
        <v>50000</v>
      </c>
      <c r="H179" s="157">
        <v>2025</v>
      </c>
    </row>
    <row r="180" spans="1:8" ht="34.5" hidden="1" customHeight="1">
      <c r="A180" s="95" t="s">
        <v>322</v>
      </c>
      <c r="B180" s="18" t="s">
        <v>131</v>
      </c>
      <c r="C180" s="18" t="s">
        <v>269</v>
      </c>
      <c r="D180" s="18" t="s">
        <v>315</v>
      </c>
      <c r="E180" s="21" t="s">
        <v>323</v>
      </c>
      <c r="F180" s="22"/>
      <c r="G180" s="20">
        <v>50000</v>
      </c>
      <c r="H180" s="157">
        <v>2025</v>
      </c>
    </row>
    <row r="181" spans="1:8" ht="23.25" hidden="1" customHeight="1">
      <c r="A181" s="95" t="s">
        <v>157</v>
      </c>
      <c r="B181" s="18" t="s">
        <v>131</v>
      </c>
      <c r="C181" s="18" t="s">
        <v>269</v>
      </c>
      <c r="D181" s="18" t="s">
        <v>315</v>
      </c>
      <c r="E181" s="21" t="s">
        <v>323</v>
      </c>
      <c r="F181" s="21" t="s">
        <v>158</v>
      </c>
      <c r="G181" s="20">
        <v>50000</v>
      </c>
      <c r="H181" s="157">
        <v>2025</v>
      </c>
    </row>
    <row r="182" spans="1:8" ht="23.25" hidden="1" customHeight="1">
      <c r="A182" s="95" t="s">
        <v>159</v>
      </c>
      <c r="B182" s="18" t="s">
        <v>131</v>
      </c>
      <c r="C182" s="18" t="s">
        <v>269</v>
      </c>
      <c r="D182" s="18" t="s">
        <v>315</v>
      </c>
      <c r="E182" s="21" t="s">
        <v>323</v>
      </c>
      <c r="F182" s="21" t="s">
        <v>160</v>
      </c>
      <c r="G182" s="20">
        <v>50000</v>
      </c>
      <c r="H182" s="157">
        <v>2025</v>
      </c>
    </row>
    <row r="183" spans="1:8" ht="79.5" hidden="1" customHeight="1">
      <c r="A183" s="95" t="s">
        <v>324</v>
      </c>
      <c r="B183" s="18" t="s">
        <v>131</v>
      </c>
      <c r="C183" s="18" t="s">
        <v>269</v>
      </c>
      <c r="D183" s="18" t="s">
        <v>315</v>
      </c>
      <c r="E183" s="21" t="s">
        <v>325</v>
      </c>
      <c r="F183" s="22"/>
      <c r="G183" s="20">
        <v>1000000</v>
      </c>
      <c r="H183" s="157">
        <v>2025</v>
      </c>
    </row>
    <row r="184" spans="1:8" ht="23.25" hidden="1" customHeight="1">
      <c r="A184" s="95" t="s">
        <v>157</v>
      </c>
      <c r="B184" s="18" t="s">
        <v>131</v>
      </c>
      <c r="C184" s="18" t="s">
        <v>269</v>
      </c>
      <c r="D184" s="18" t="s">
        <v>315</v>
      </c>
      <c r="E184" s="21" t="s">
        <v>325</v>
      </c>
      <c r="F184" s="21" t="s">
        <v>158</v>
      </c>
      <c r="G184" s="20">
        <v>1000000</v>
      </c>
      <c r="H184" s="157">
        <v>2025</v>
      </c>
    </row>
    <row r="185" spans="1:8" ht="23.25" hidden="1" customHeight="1">
      <c r="A185" s="95" t="s">
        <v>159</v>
      </c>
      <c r="B185" s="18" t="s">
        <v>131</v>
      </c>
      <c r="C185" s="18" t="s">
        <v>269</v>
      </c>
      <c r="D185" s="18" t="s">
        <v>315</v>
      </c>
      <c r="E185" s="21" t="s">
        <v>325</v>
      </c>
      <c r="F185" s="21" t="s">
        <v>160</v>
      </c>
      <c r="G185" s="20">
        <v>1000000</v>
      </c>
      <c r="H185" s="157">
        <v>2025</v>
      </c>
    </row>
    <row r="186" spans="1:8" ht="34.5" hidden="1" customHeight="1">
      <c r="A186" s="95" t="s">
        <v>326</v>
      </c>
      <c r="B186" s="18" t="s">
        <v>131</v>
      </c>
      <c r="C186" s="18" t="s">
        <v>269</v>
      </c>
      <c r="D186" s="18" t="s">
        <v>315</v>
      </c>
      <c r="E186" s="21" t="s">
        <v>327</v>
      </c>
      <c r="F186" s="22"/>
      <c r="G186" s="20">
        <v>3401000</v>
      </c>
      <c r="H186" s="157">
        <v>2025</v>
      </c>
    </row>
    <row r="187" spans="1:8" ht="34.5" hidden="1" customHeight="1">
      <c r="A187" s="95" t="s">
        <v>328</v>
      </c>
      <c r="B187" s="18" t="s">
        <v>131</v>
      </c>
      <c r="C187" s="18" t="s">
        <v>269</v>
      </c>
      <c r="D187" s="18" t="s">
        <v>315</v>
      </c>
      <c r="E187" s="21" t="s">
        <v>329</v>
      </c>
      <c r="F187" s="22"/>
      <c r="G187" s="20">
        <v>3401000</v>
      </c>
      <c r="H187" s="157">
        <v>2025</v>
      </c>
    </row>
    <row r="188" spans="1:8" ht="45.75" hidden="1" customHeight="1">
      <c r="A188" s="95" t="s">
        <v>144</v>
      </c>
      <c r="B188" s="18" t="s">
        <v>131</v>
      </c>
      <c r="C188" s="18" t="s">
        <v>269</v>
      </c>
      <c r="D188" s="18" t="s">
        <v>315</v>
      </c>
      <c r="E188" s="21" t="s">
        <v>329</v>
      </c>
      <c r="F188" s="21" t="s">
        <v>145</v>
      </c>
      <c r="G188" s="20">
        <v>3401000</v>
      </c>
      <c r="H188" s="157">
        <v>2025</v>
      </c>
    </row>
    <row r="189" spans="1:8" ht="23.25" hidden="1" customHeight="1">
      <c r="A189" s="95" t="s">
        <v>146</v>
      </c>
      <c r="B189" s="18" t="s">
        <v>131</v>
      </c>
      <c r="C189" s="18" t="s">
        <v>269</v>
      </c>
      <c r="D189" s="18" t="s">
        <v>315</v>
      </c>
      <c r="E189" s="21" t="s">
        <v>329</v>
      </c>
      <c r="F189" s="21" t="s">
        <v>147</v>
      </c>
      <c r="G189" s="20">
        <v>3401000</v>
      </c>
      <c r="H189" s="157">
        <v>2025</v>
      </c>
    </row>
    <row r="190" spans="1:8" ht="34.5" hidden="1" customHeight="1">
      <c r="A190" s="95" t="s">
        <v>330</v>
      </c>
      <c r="B190" s="18" t="s">
        <v>131</v>
      </c>
      <c r="C190" s="18" t="s">
        <v>269</v>
      </c>
      <c r="D190" s="18" t="s">
        <v>315</v>
      </c>
      <c r="E190" s="21" t="s">
        <v>331</v>
      </c>
      <c r="F190" s="22"/>
      <c r="G190" s="20">
        <v>100000</v>
      </c>
      <c r="H190" s="157">
        <v>2025</v>
      </c>
    </row>
    <row r="191" spans="1:8" ht="45.75" hidden="1" customHeight="1">
      <c r="A191" s="95" t="s">
        <v>320</v>
      </c>
      <c r="B191" s="18" t="s">
        <v>131</v>
      </c>
      <c r="C191" s="18" t="s">
        <v>269</v>
      </c>
      <c r="D191" s="18" t="s">
        <v>315</v>
      </c>
      <c r="E191" s="21" t="s">
        <v>332</v>
      </c>
      <c r="F191" s="22"/>
      <c r="G191" s="20">
        <v>50000</v>
      </c>
      <c r="H191" s="157">
        <v>2025</v>
      </c>
    </row>
    <row r="192" spans="1:8" ht="23.25" hidden="1" customHeight="1">
      <c r="A192" s="95" t="s">
        <v>157</v>
      </c>
      <c r="B192" s="18" t="s">
        <v>131</v>
      </c>
      <c r="C192" s="18" t="s">
        <v>269</v>
      </c>
      <c r="D192" s="18" t="s">
        <v>315</v>
      </c>
      <c r="E192" s="21" t="s">
        <v>332</v>
      </c>
      <c r="F192" s="21" t="s">
        <v>158</v>
      </c>
      <c r="G192" s="20">
        <v>50000</v>
      </c>
      <c r="H192" s="157">
        <v>2025</v>
      </c>
    </row>
    <row r="193" spans="1:8" ht="23.25" hidden="1" customHeight="1">
      <c r="A193" s="95" t="s">
        <v>159</v>
      </c>
      <c r="B193" s="18" t="s">
        <v>131</v>
      </c>
      <c r="C193" s="18" t="s">
        <v>269</v>
      </c>
      <c r="D193" s="18" t="s">
        <v>315</v>
      </c>
      <c r="E193" s="21" t="s">
        <v>332</v>
      </c>
      <c r="F193" s="21" t="s">
        <v>160</v>
      </c>
      <c r="G193" s="20">
        <v>50000</v>
      </c>
      <c r="H193" s="157">
        <v>2025</v>
      </c>
    </row>
    <row r="194" spans="1:8" ht="23.25" hidden="1" customHeight="1">
      <c r="A194" s="95" t="s">
        <v>333</v>
      </c>
      <c r="B194" s="18" t="s">
        <v>131</v>
      </c>
      <c r="C194" s="18" t="s">
        <v>269</v>
      </c>
      <c r="D194" s="18" t="s">
        <v>315</v>
      </c>
      <c r="E194" s="21" t="s">
        <v>334</v>
      </c>
      <c r="F194" s="22"/>
      <c r="G194" s="20">
        <v>50000</v>
      </c>
      <c r="H194" s="157">
        <v>2025</v>
      </c>
    </row>
    <row r="195" spans="1:8" ht="23.25" hidden="1" customHeight="1">
      <c r="A195" s="95" t="s">
        <v>157</v>
      </c>
      <c r="B195" s="18" t="s">
        <v>131</v>
      </c>
      <c r="C195" s="18" t="s">
        <v>269</v>
      </c>
      <c r="D195" s="18" t="s">
        <v>315</v>
      </c>
      <c r="E195" s="21" t="s">
        <v>334</v>
      </c>
      <c r="F195" s="21" t="s">
        <v>158</v>
      </c>
      <c r="G195" s="20">
        <v>50000</v>
      </c>
      <c r="H195" s="157">
        <v>2025</v>
      </c>
    </row>
    <row r="196" spans="1:8" ht="23.25" hidden="1" customHeight="1">
      <c r="A196" s="95" t="s">
        <v>159</v>
      </c>
      <c r="B196" s="18" t="s">
        <v>131</v>
      </c>
      <c r="C196" s="18" t="s">
        <v>269</v>
      </c>
      <c r="D196" s="18" t="s">
        <v>315</v>
      </c>
      <c r="E196" s="21" t="s">
        <v>334</v>
      </c>
      <c r="F196" s="21" t="s">
        <v>160</v>
      </c>
      <c r="G196" s="20">
        <v>50000</v>
      </c>
      <c r="H196" s="157">
        <v>2025</v>
      </c>
    </row>
    <row r="197" spans="1:8" ht="34.5" hidden="1" customHeight="1">
      <c r="A197" s="95" t="s">
        <v>335</v>
      </c>
      <c r="B197" s="18" t="s">
        <v>131</v>
      </c>
      <c r="C197" s="18" t="s">
        <v>269</v>
      </c>
      <c r="D197" s="18" t="s">
        <v>315</v>
      </c>
      <c r="E197" s="21" t="s">
        <v>336</v>
      </c>
      <c r="F197" s="22"/>
      <c r="G197" s="20">
        <v>58488000</v>
      </c>
      <c r="H197" s="157">
        <v>2025</v>
      </c>
    </row>
    <row r="198" spans="1:8" ht="23.25" hidden="1" customHeight="1">
      <c r="A198" s="95" t="s">
        <v>337</v>
      </c>
      <c r="B198" s="18" t="s">
        <v>131</v>
      </c>
      <c r="C198" s="18" t="s">
        <v>269</v>
      </c>
      <c r="D198" s="18" t="s">
        <v>315</v>
      </c>
      <c r="E198" s="21" t="s">
        <v>338</v>
      </c>
      <c r="F198" s="22"/>
      <c r="G198" s="20">
        <v>58488000</v>
      </c>
      <c r="H198" s="157">
        <v>2025</v>
      </c>
    </row>
    <row r="199" spans="1:8" ht="23.25" hidden="1" customHeight="1">
      <c r="A199" s="95" t="s">
        <v>157</v>
      </c>
      <c r="B199" s="18" t="s">
        <v>131</v>
      </c>
      <c r="C199" s="18" t="s">
        <v>269</v>
      </c>
      <c r="D199" s="18" t="s">
        <v>315</v>
      </c>
      <c r="E199" s="21" t="s">
        <v>338</v>
      </c>
      <c r="F199" s="21" t="s">
        <v>158</v>
      </c>
      <c r="G199" s="20">
        <v>58488000</v>
      </c>
      <c r="H199" s="157">
        <v>2025</v>
      </c>
    </row>
    <row r="200" spans="1:8" ht="23.25" hidden="1" customHeight="1">
      <c r="A200" s="95" t="s">
        <v>159</v>
      </c>
      <c r="B200" s="18" t="s">
        <v>131</v>
      </c>
      <c r="C200" s="18" t="s">
        <v>269</v>
      </c>
      <c r="D200" s="18" t="s">
        <v>315</v>
      </c>
      <c r="E200" s="21" t="s">
        <v>338</v>
      </c>
      <c r="F200" s="21" t="s">
        <v>160</v>
      </c>
      <c r="G200" s="20">
        <v>58488000</v>
      </c>
      <c r="H200" s="157">
        <v>2025</v>
      </c>
    </row>
    <row r="201" spans="1:8" ht="79.5" hidden="1" customHeight="1">
      <c r="A201" s="95" t="s">
        <v>339</v>
      </c>
      <c r="B201" s="18" t="s">
        <v>131</v>
      </c>
      <c r="C201" s="18" t="s">
        <v>269</v>
      </c>
      <c r="D201" s="18" t="s">
        <v>315</v>
      </c>
      <c r="E201" s="21" t="s">
        <v>340</v>
      </c>
      <c r="F201" s="22"/>
      <c r="G201" s="20">
        <v>150000</v>
      </c>
      <c r="H201" s="157">
        <v>2025</v>
      </c>
    </row>
    <row r="202" spans="1:8" ht="57" hidden="1" customHeight="1">
      <c r="A202" s="95" t="s">
        <v>341</v>
      </c>
      <c r="B202" s="18" t="s">
        <v>131</v>
      </c>
      <c r="C202" s="18" t="s">
        <v>269</v>
      </c>
      <c r="D202" s="18" t="s">
        <v>315</v>
      </c>
      <c r="E202" s="21" t="s">
        <v>342</v>
      </c>
      <c r="F202" s="22"/>
      <c r="G202" s="20">
        <v>150000</v>
      </c>
      <c r="H202" s="157">
        <v>2025</v>
      </c>
    </row>
    <row r="203" spans="1:8" ht="23.25" hidden="1" customHeight="1">
      <c r="A203" s="95" t="s">
        <v>157</v>
      </c>
      <c r="B203" s="18" t="s">
        <v>131</v>
      </c>
      <c r="C203" s="18" t="s">
        <v>269</v>
      </c>
      <c r="D203" s="18" t="s">
        <v>315</v>
      </c>
      <c r="E203" s="21" t="s">
        <v>342</v>
      </c>
      <c r="F203" s="21" t="s">
        <v>158</v>
      </c>
      <c r="G203" s="20">
        <v>150000</v>
      </c>
      <c r="H203" s="157">
        <v>2025</v>
      </c>
    </row>
    <row r="204" spans="1:8" ht="23.25" hidden="1" customHeight="1">
      <c r="A204" s="95" t="s">
        <v>159</v>
      </c>
      <c r="B204" s="18" t="s">
        <v>131</v>
      </c>
      <c r="C204" s="18" t="s">
        <v>269</v>
      </c>
      <c r="D204" s="18" t="s">
        <v>315</v>
      </c>
      <c r="E204" s="21" t="s">
        <v>342</v>
      </c>
      <c r="F204" s="21" t="s">
        <v>160</v>
      </c>
      <c r="G204" s="20">
        <v>150000</v>
      </c>
      <c r="H204" s="157">
        <v>2025</v>
      </c>
    </row>
    <row r="205" spans="1:8" ht="15" hidden="1" customHeight="1">
      <c r="A205" s="94" t="s">
        <v>343</v>
      </c>
      <c r="B205" s="18" t="s">
        <v>131</v>
      </c>
      <c r="C205" s="18" t="s">
        <v>149</v>
      </c>
      <c r="D205" s="18"/>
      <c r="E205" s="19"/>
      <c r="F205" s="19"/>
      <c r="G205" s="20">
        <v>764128985</v>
      </c>
      <c r="H205" s="157">
        <v>2025</v>
      </c>
    </row>
    <row r="206" spans="1:8" ht="15" hidden="1" customHeight="1">
      <c r="A206" s="94" t="s">
        <v>344</v>
      </c>
      <c r="B206" s="18" t="s">
        <v>131</v>
      </c>
      <c r="C206" s="18" t="s">
        <v>149</v>
      </c>
      <c r="D206" s="18" t="s">
        <v>345</v>
      </c>
      <c r="E206" s="19"/>
      <c r="F206" s="19"/>
      <c r="G206" s="20">
        <v>6510000</v>
      </c>
      <c r="H206" s="157">
        <v>2025</v>
      </c>
    </row>
    <row r="207" spans="1:8" ht="15" hidden="1" customHeight="1">
      <c r="A207" s="94" t="s">
        <v>161</v>
      </c>
      <c r="B207" s="18" t="s">
        <v>131</v>
      </c>
      <c r="C207" s="18" t="s">
        <v>149</v>
      </c>
      <c r="D207" s="18" t="s">
        <v>345</v>
      </c>
      <c r="E207" s="18" t="s">
        <v>162</v>
      </c>
      <c r="F207" s="18"/>
      <c r="G207" s="20">
        <v>6510000</v>
      </c>
      <c r="H207" s="157">
        <v>2025</v>
      </c>
    </row>
    <row r="208" spans="1:8" ht="34.5" hidden="1" customHeight="1">
      <c r="A208" s="95" t="s">
        <v>163</v>
      </c>
      <c r="B208" s="18" t="s">
        <v>131</v>
      </c>
      <c r="C208" s="18" t="s">
        <v>149</v>
      </c>
      <c r="D208" s="18" t="s">
        <v>345</v>
      </c>
      <c r="E208" s="21" t="s">
        <v>164</v>
      </c>
      <c r="F208" s="21"/>
      <c r="G208" s="20">
        <v>6510000</v>
      </c>
      <c r="H208" s="157">
        <v>2025</v>
      </c>
    </row>
    <row r="209" spans="1:8" ht="23.25" hidden="1" customHeight="1">
      <c r="A209" s="95" t="s">
        <v>165</v>
      </c>
      <c r="B209" s="18" t="s">
        <v>131</v>
      </c>
      <c r="C209" s="18" t="s">
        <v>149</v>
      </c>
      <c r="D209" s="18" t="s">
        <v>345</v>
      </c>
      <c r="E209" s="21" t="s">
        <v>166</v>
      </c>
      <c r="F209" s="22"/>
      <c r="G209" s="20">
        <v>6510000</v>
      </c>
      <c r="H209" s="157">
        <v>2025</v>
      </c>
    </row>
    <row r="210" spans="1:8" ht="34.5" hidden="1" customHeight="1">
      <c r="A210" s="95" t="s">
        <v>167</v>
      </c>
      <c r="B210" s="18" t="s">
        <v>131</v>
      </c>
      <c r="C210" s="18" t="s">
        <v>149</v>
      </c>
      <c r="D210" s="18" t="s">
        <v>345</v>
      </c>
      <c r="E210" s="21" t="s">
        <v>168</v>
      </c>
      <c r="F210" s="22"/>
      <c r="G210" s="20">
        <v>6510000</v>
      </c>
      <c r="H210" s="157">
        <v>2025</v>
      </c>
    </row>
    <row r="211" spans="1:8" ht="23.25" hidden="1" customHeight="1">
      <c r="A211" s="95" t="s">
        <v>157</v>
      </c>
      <c r="B211" s="18" t="s">
        <v>131</v>
      </c>
      <c r="C211" s="18" t="s">
        <v>149</v>
      </c>
      <c r="D211" s="18" t="s">
        <v>345</v>
      </c>
      <c r="E211" s="21" t="s">
        <v>168</v>
      </c>
      <c r="F211" s="21" t="s">
        <v>158</v>
      </c>
      <c r="G211" s="20">
        <v>6510000</v>
      </c>
      <c r="H211" s="157">
        <v>2025</v>
      </c>
    </row>
    <row r="212" spans="1:8" ht="23.25" hidden="1" customHeight="1">
      <c r="A212" s="95" t="s">
        <v>159</v>
      </c>
      <c r="B212" s="18" t="s">
        <v>131</v>
      </c>
      <c r="C212" s="18" t="s">
        <v>149</v>
      </c>
      <c r="D212" s="18" t="s">
        <v>345</v>
      </c>
      <c r="E212" s="21" t="s">
        <v>168</v>
      </c>
      <c r="F212" s="21" t="s">
        <v>160</v>
      </c>
      <c r="G212" s="20">
        <v>6510000</v>
      </c>
      <c r="H212" s="157">
        <v>2025</v>
      </c>
    </row>
    <row r="213" spans="1:8" ht="15" hidden="1" customHeight="1">
      <c r="A213" s="94" t="s">
        <v>346</v>
      </c>
      <c r="B213" s="18" t="s">
        <v>131</v>
      </c>
      <c r="C213" s="18" t="s">
        <v>149</v>
      </c>
      <c r="D213" s="18" t="s">
        <v>347</v>
      </c>
      <c r="E213" s="19"/>
      <c r="F213" s="19"/>
      <c r="G213" s="20">
        <v>3859770</v>
      </c>
      <c r="H213" s="157">
        <v>2025</v>
      </c>
    </row>
    <row r="214" spans="1:8" ht="15" hidden="1" customHeight="1">
      <c r="A214" s="94" t="s">
        <v>169</v>
      </c>
      <c r="B214" s="18" t="s">
        <v>131</v>
      </c>
      <c r="C214" s="18" t="s">
        <v>149</v>
      </c>
      <c r="D214" s="18" t="s">
        <v>347</v>
      </c>
      <c r="E214" s="18" t="s">
        <v>170</v>
      </c>
      <c r="F214" s="18"/>
      <c r="G214" s="20">
        <v>3859770</v>
      </c>
      <c r="H214" s="157">
        <v>2025</v>
      </c>
    </row>
    <row r="215" spans="1:8" ht="15" hidden="1" customHeight="1">
      <c r="A215" s="95" t="s">
        <v>348</v>
      </c>
      <c r="B215" s="18" t="s">
        <v>131</v>
      </c>
      <c r="C215" s="18" t="s">
        <v>149</v>
      </c>
      <c r="D215" s="18" t="s">
        <v>347</v>
      </c>
      <c r="E215" s="21" t="s">
        <v>349</v>
      </c>
      <c r="F215" s="21"/>
      <c r="G215" s="20">
        <v>3859770</v>
      </c>
      <c r="H215" s="157">
        <v>2025</v>
      </c>
    </row>
    <row r="216" spans="1:8" ht="34.5" hidden="1" customHeight="1">
      <c r="A216" s="95" t="s">
        <v>350</v>
      </c>
      <c r="B216" s="18" t="s">
        <v>131</v>
      </c>
      <c r="C216" s="18" t="s">
        <v>149</v>
      </c>
      <c r="D216" s="18" t="s">
        <v>347</v>
      </c>
      <c r="E216" s="21" t="s">
        <v>351</v>
      </c>
      <c r="F216" s="22"/>
      <c r="G216" s="20">
        <v>2099970</v>
      </c>
      <c r="H216" s="157">
        <v>2025</v>
      </c>
    </row>
    <row r="217" spans="1:8" ht="45.75" hidden="1" customHeight="1">
      <c r="A217" s="95" t="s">
        <v>352</v>
      </c>
      <c r="B217" s="18" t="s">
        <v>131</v>
      </c>
      <c r="C217" s="18" t="s">
        <v>149</v>
      </c>
      <c r="D217" s="18" t="s">
        <v>347</v>
      </c>
      <c r="E217" s="21" t="s">
        <v>353</v>
      </c>
      <c r="F217" s="22"/>
      <c r="G217" s="20">
        <v>2099970</v>
      </c>
      <c r="H217" s="157">
        <v>2025</v>
      </c>
    </row>
    <row r="218" spans="1:8" ht="23.25" hidden="1" customHeight="1">
      <c r="A218" s="95" t="s">
        <v>157</v>
      </c>
      <c r="B218" s="18" t="s">
        <v>131</v>
      </c>
      <c r="C218" s="18" t="s">
        <v>149</v>
      </c>
      <c r="D218" s="18" t="s">
        <v>347</v>
      </c>
      <c r="E218" s="21" t="s">
        <v>353</v>
      </c>
      <c r="F218" s="21" t="s">
        <v>158</v>
      </c>
      <c r="G218" s="20">
        <v>2099970</v>
      </c>
      <c r="H218" s="157">
        <v>2025</v>
      </c>
    </row>
    <row r="219" spans="1:8" ht="23.25" hidden="1" customHeight="1">
      <c r="A219" s="95" t="s">
        <v>159</v>
      </c>
      <c r="B219" s="18" t="s">
        <v>131</v>
      </c>
      <c r="C219" s="18" t="s">
        <v>149</v>
      </c>
      <c r="D219" s="18" t="s">
        <v>347</v>
      </c>
      <c r="E219" s="21" t="s">
        <v>353</v>
      </c>
      <c r="F219" s="21" t="s">
        <v>160</v>
      </c>
      <c r="G219" s="20">
        <v>2099970</v>
      </c>
      <c r="H219" s="157">
        <v>2025</v>
      </c>
    </row>
    <row r="220" spans="1:8" ht="23.25" hidden="1" customHeight="1">
      <c r="A220" s="95" t="s">
        <v>354</v>
      </c>
      <c r="B220" s="18" t="s">
        <v>131</v>
      </c>
      <c r="C220" s="18" t="s">
        <v>149</v>
      </c>
      <c r="D220" s="18" t="s">
        <v>347</v>
      </c>
      <c r="E220" s="21" t="s">
        <v>355</v>
      </c>
      <c r="F220" s="22"/>
      <c r="G220" s="20">
        <v>1759800</v>
      </c>
      <c r="H220" s="157">
        <v>2025</v>
      </c>
    </row>
    <row r="221" spans="1:8" ht="23.25" hidden="1" customHeight="1">
      <c r="A221" s="95" t="s">
        <v>356</v>
      </c>
      <c r="B221" s="18" t="s">
        <v>131</v>
      </c>
      <c r="C221" s="18" t="s">
        <v>149</v>
      </c>
      <c r="D221" s="18" t="s">
        <v>347</v>
      </c>
      <c r="E221" s="21" t="s">
        <v>357</v>
      </c>
      <c r="F221" s="22"/>
      <c r="G221" s="20">
        <v>1759800</v>
      </c>
      <c r="H221" s="157">
        <v>2025</v>
      </c>
    </row>
    <row r="222" spans="1:8" ht="23.25" hidden="1" customHeight="1">
      <c r="A222" s="95" t="s">
        <v>157</v>
      </c>
      <c r="B222" s="18" t="s">
        <v>131</v>
      </c>
      <c r="C222" s="18" t="s">
        <v>149</v>
      </c>
      <c r="D222" s="18" t="s">
        <v>347</v>
      </c>
      <c r="E222" s="21" t="s">
        <v>357</v>
      </c>
      <c r="F222" s="21" t="s">
        <v>158</v>
      </c>
      <c r="G222" s="20">
        <v>1759800</v>
      </c>
      <c r="H222" s="157">
        <v>2025</v>
      </c>
    </row>
    <row r="223" spans="1:8" ht="23.25" hidden="1" customHeight="1">
      <c r="A223" s="95" t="s">
        <v>159</v>
      </c>
      <c r="B223" s="18" t="s">
        <v>131</v>
      </c>
      <c r="C223" s="18" t="s">
        <v>149</v>
      </c>
      <c r="D223" s="18" t="s">
        <v>347</v>
      </c>
      <c r="E223" s="21" t="s">
        <v>357</v>
      </c>
      <c r="F223" s="21" t="s">
        <v>160</v>
      </c>
      <c r="G223" s="20">
        <v>1759800</v>
      </c>
      <c r="H223" s="157">
        <v>2025</v>
      </c>
    </row>
    <row r="224" spans="1:8" ht="15" hidden="1" customHeight="1">
      <c r="A224" s="94" t="s">
        <v>358</v>
      </c>
      <c r="B224" s="18" t="s">
        <v>131</v>
      </c>
      <c r="C224" s="18" t="s">
        <v>149</v>
      </c>
      <c r="D224" s="18" t="s">
        <v>359</v>
      </c>
      <c r="E224" s="19"/>
      <c r="F224" s="19"/>
      <c r="G224" s="20">
        <v>5000000</v>
      </c>
      <c r="H224" s="157">
        <v>2025</v>
      </c>
    </row>
    <row r="225" spans="1:8" ht="23.25" hidden="1" customHeight="1">
      <c r="A225" s="94" t="s">
        <v>360</v>
      </c>
      <c r="B225" s="18" t="s">
        <v>131</v>
      </c>
      <c r="C225" s="18" t="s">
        <v>149</v>
      </c>
      <c r="D225" s="18" t="s">
        <v>359</v>
      </c>
      <c r="E225" s="18" t="s">
        <v>361</v>
      </c>
      <c r="F225" s="18"/>
      <c r="G225" s="20">
        <v>5000000</v>
      </c>
      <c r="H225" s="157">
        <v>2025</v>
      </c>
    </row>
    <row r="226" spans="1:8" ht="15" hidden="1" customHeight="1">
      <c r="A226" s="95" t="s">
        <v>362</v>
      </c>
      <c r="B226" s="18" t="s">
        <v>131</v>
      </c>
      <c r="C226" s="18" t="s">
        <v>149</v>
      </c>
      <c r="D226" s="18" t="s">
        <v>359</v>
      </c>
      <c r="E226" s="21" t="s">
        <v>363</v>
      </c>
      <c r="F226" s="21"/>
      <c r="G226" s="20">
        <v>5000000</v>
      </c>
      <c r="H226" s="157">
        <v>2025</v>
      </c>
    </row>
    <row r="227" spans="1:8" ht="23.25" hidden="1" customHeight="1">
      <c r="A227" s="95" t="s">
        <v>364</v>
      </c>
      <c r="B227" s="18" t="s">
        <v>131</v>
      </c>
      <c r="C227" s="18" t="s">
        <v>149</v>
      </c>
      <c r="D227" s="18" t="s">
        <v>359</v>
      </c>
      <c r="E227" s="21" t="s">
        <v>365</v>
      </c>
      <c r="F227" s="22"/>
      <c r="G227" s="20">
        <v>5000000</v>
      </c>
      <c r="H227" s="157">
        <v>2025</v>
      </c>
    </row>
    <row r="228" spans="1:8" ht="45.75" hidden="1" customHeight="1">
      <c r="A228" s="95" t="s">
        <v>366</v>
      </c>
      <c r="B228" s="18" t="s">
        <v>131</v>
      </c>
      <c r="C228" s="18" t="s">
        <v>149</v>
      </c>
      <c r="D228" s="18" t="s">
        <v>359</v>
      </c>
      <c r="E228" s="21" t="s">
        <v>367</v>
      </c>
      <c r="F228" s="22"/>
      <c r="G228" s="20">
        <v>4999900</v>
      </c>
      <c r="H228" s="157">
        <v>2025</v>
      </c>
    </row>
    <row r="229" spans="1:8" ht="23.25" hidden="1" customHeight="1">
      <c r="A229" s="95" t="s">
        <v>157</v>
      </c>
      <c r="B229" s="18" t="s">
        <v>131</v>
      </c>
      <c r="C229" s="18" t="s">
        <v>149</v>
      </c>
      <c r="D229" s="18" t="s">
        <v>359</v>
      </c>
      <c r="E229" s="21" t="s">
        <v>367</v>
      </c>
      <c r="F229" s="21" t="s">
        <v>158</v>
      </c>
      <c r="G229" s="20">
        <v>4999900</v>
      </c>
      <c r="H229" s="157">
        <v>2025</v>
      </c>
    </row>
    <row r="230" spans="1:8" ht="23.25" hidden="1" customHeight="1">
      <c r="A230" s="95" t="s">
        <v>159</v>
      </c>
      <c r="B230" s="18" t="s">
        <v>131</v>
      </c>
      <c r="C230" s="18" t="s">
        <v>149</v>
      </c>
      <c r="D230" s="18" t="s">
        <v>359</v>
      </c>
      <c r="E230" s="21" t="s">
        <v>367</v>
      </c>
      <c r="F230" s="21" t="s">
        <v>160</v>
      </c>
      <c r="G230" s="20">
        <v>4999900</v>
      </c>
      <c r="H230" s="157">
        <v>2025</v>
      </c>
    </row>
    <row r="231" spans="1:8" ht="45.75" hidden="1" customHeight="1">
      <c r="A231" s="95" t="s">
        <v>368</v>
      </c>
      <c r="B231" s="18" t="s">
        <v>131</v>
      </c>
      <c r="C231" s="18" t="s">
        <v>149</v>
      </c>
      <c r="D231" s="18" t="s">
        <v>359</v>
      </c>
      <c r="E231" s="21" t="s">
        <v>369</v>
      </c>
      <c r="F231" s="22"/>
      <c r="G231" s="20">
        <v>100</v>
      </c>
      <c r="H231" s="157">
        <v>2025</v>
      </c>
    </row>
    <row r="232" spans="1:8" ht="23.25" hidden="1" customHeight="1">
      <c r="A232" s="95" t="s">
        <v>157</v>
      </c>
      <c r="B232" s="18" t="s">
        <v>131</v>
      </c>
      <c r="C232" s="18" t="s">
        <v>149</v>
      </c>
      <c r="D232" s="18" t="s">
        <v>359</v>
      </c>
      <c r="E232" s="21" t="s">
        <v>369</v>
      </c>
      <c r="F232" s="21" t="s">
        <v>158</v>
      </c>
      <c r="G232" s="20">
        <v>100</v>
      </c>
      <c r="H232" s="157">
        <v>2025</v>
      </c>
    </row>
    <row r="233" spans="1:8" ht="23.25" hidden="1" customHeight="1">
      <c r="A233" s="95" t="s">
        <v>159</v>
      </c>
      <c r="B233" s="18" t="s">
        <v>131</v>
      </c>
      <c r="C233" s="18" t="s">
        <v>149</v>
      </c>
      <c r="D233" s="18" t="s">
        <v>359</v>
      </c>
      <c r="E233" s="21" t="s">
        <v>369</v>
      </c>
      <c r="F233" s="21" t="s">
        <v>160</v>
      </c>
      <c r="G233" s="20">
        <v>100</v>
      </c>
      <c r="H233" s="157">
        <v>2025</v>
      </c>
    </row>
    <row r="234" spans="1:8" ht="15" hidden="1" customHeight="1">
      <c r="A234" s="94" t="s">
        <v>370</v>
      </c>
      <c r="B234" s="18" t="s">
        <v>131</v>
      </c>
      <c r="C234" s="18" t="s">
        <v>149</v>
      </c>
      <c r="D234" s="18" t="s">
        <v>271</v>
      </c>
      <c r="E234" s="19"/>
      <c r="F234" s="19"/>
      <c r="G234" s="20">
        <v>725734000</v>
      </c>
      <c r="H234" s="157">
        <v>2025</v>
      </c>
    </row>
    <row r="235" spans="1:8" ht="23.25" hidden="1" customHeight="1">
      <c r="A235" s="94" t="s">
        <v>360</v>
      </c>
      <c r="B235" s="18" t="s">
        <v>131</v>
      </c>
      <c r="C235" s="18" t="s">
        <v>149</v>
      </c>
      <c r="D235" s="18" t="s">
        <v>271</v>
      </c>
      <c r="E235" s="18" t="s">
        <v>361</v>
      </c>
      <c r="F235" s="18"/>
      <c r="G235" s="20">
        <v>680697000</v>
      </c>
      <c r="H235" s="157">
        <v>2025</v>
      </c>
    </row>
    <row r="236" spans="1:8" ht="15" hidden="1" customHeight="1">
      <c r="A236" s="95" t="s">
        <v>371</v>
      </c>
      <c r="B236" s="18" t="s">
        <v>131</v>
      </c>
      <c r="C236" s="18" t="s">
        <v>149</v>
      </c>
      <c r="D236" s="18" t="s">
        <v>271</v>
      </c>
      <c r="E236" s="21" t="s">
        <v>372</v>
      </c>
      <c r="F236" s="21"/>
      <c r="G236" s="20">
        <v>675697000</v>
      </c>
      <c r="H236" s="157">
        <v>2025</v>
      </c>
    </row>
    <row r="237" spans="1:8" ht="23.25" hidden="1" customHeight="1">
      <c r="A237" s="95" t="s">
        <v>373</v>
      </c>
      <c r="B237" s="18" t="s">
        <v>131</v>
      </c>
      <c r="C237" s="18" t="s">
        <v>149</v>
      </c>
      <c r="D237" s="18" t="s">
        <v>271</v>
      </c>
      <c r="E237" s="21" t="s">
        <v>374</v>
      </c>
      <c r="F237" s="22"/>
      <c r="G237" s="20">
        <v>405000000</v>
      </c>
      <c r="H237" s="157">
        <v>2025</v>
      </c>
    </row>
    <row r="238" spans="1:8" ht="34.5" hidden="1" customHeight="1">
      <c r="A238" s="95" t="s">
        <v>375</v>
      </c>
      <c r="B238" s="18" t="s">
        <v>131</v>
      </c>
      <c r="C238" s="18" t="s">
        <v>149</v>
      </c>
      <c r="D238" s="18" t="s">
        <v>271</v>
      </c>
      <c r="E238" s="21" t="s">
        <v>376</v>
      </c>
      <c r="F238" s="22"/>
      <c r="G238" s="20">
        <v>405000000</v>
      </c>
      <c r="H238" s="157">
        <v>2025</v>
      </c>
    </row>
    <row r="239" spans="1:8" ht="23.25" hidden="1" customHeight="1">
      <c r="A239" s="95" t="s">
        <v>157</v>
      </c>
      <c r="B239" s="18" t="s">
        <v>131</v>
      </c>
      <c r="C239" s="18" t="s">
        <v>149</v>
      </c>
      <c r="D239" s="18" t="s">
        <v>271</v>
      </c>
      <c r="E239" s="21" t="s">
        <v>376</v>
      </c>
      <c r="F239" s="21" t="s">
        <v>158</v>
      </c>
      <c r="G239" s="20">
        <v>273000000</v>
      </c>
      <c r="H239" s="157">
        <v>2025</v>
      </c>
    </row>
    <row r="240" spans="1:8" ht="23.25" hidden="1" customHeight="1">
      <c r="A240" s="95" t="s">
        <v>159</v>
      </c>
      <c r="B240" s="18" t="s">
        <v>131</v>
      </c>
      <c r="C240" s="18" t="s">
        <v>149</v>
      </c>
      <c r="D240" s="18" t="s">
        <v>271</v>
      </c>
      <c r="E240" s="21" t="s">
        <v>376</v>
      </c>
      <c r="F240" s="21" t="s">
        <v>160</v>
      </c>
      <c r="G240" s="20">
        <v>273000000</v>
      </c>
      <c r="H240" s="157">
        <v>2025</v>
      </c>
    </row>
    <row r="241" spans="1:8" ht="23.25" hidden="1" customHeight="1">
      <c r="A241" s="95" t="s">
        <v>234</v>
      </c>
      <c r="B241" s="18" t="s">
        <v>131</v>
      </c>
      <c r="C241" s="18" t="s">
        <v>149</v>
      </c>
      <c r="D241" s="18" t="s">
        <v>271</v>
      </c>
      <c r="E241" s="21" t="s">
        <v>376</v>
      </c>
      <c r="F241" s="21" t="s">
        <v>235</v>
      </c>
      <c r="G241" s="20">
        <v>132000000</v>
      </c>
      <c r="H241" s="157">
        <v>2025</v>
      </c>
    </row>
    <row r="242" spans="1:8" ht="15" hidden="1" customHeight="1">
      <c r="A242" s="95" t="s">
        <v>377</v>
      </c>
      <c r="B242" s="18" t="s">
        <v>131</v>
      </c>
      <c r="C242" s="18" t="s">
        <v>149</v>
      </c>
      <c r="D242" s="18" t="s">
        <v>271</v>
      </c>
      <c r="E242" s="21" t="s">
        <v>376</v>
      </c>
      <c r="F242" s="21" t="s">
        <v>378</v>
      </c>
      <c r="G242" s="20">
        <v>132000000</v>
      </c>
      <c r="H242" s="157">
        <v>2025</v>
      </c>
    </row>
    <row r="243" spans="1:8" ht="34.5" hidden="1" customHeight="1">
      <c r="A243" s="95" t="s">
        <v>379</v>
      </c>
      <c r="B243" s="18" t="s">
        <v>131</v>
      </c>
      <c r="C243" s="18" t="s">
        <v>149</v>
      </c>
      <c r="D243" s="18" t="s">
        <v>271</v>
      </c>
      <c r="E243" s="21" t="s">
        <v>380</v>
      </c>
      <c r="F243" s="22"/>
      <c r="G243" s="20">
        <v>270697000</v>
      </c>
      <c r="H243" s="157">
        <v>2025</v>
      </c>
    </row>
    <row r="244" spans="1:8" ht="34.5" hidden="1" customHeight="1">
      <c r="A244" s="95" t="s">
        <v>381</v>
      </c>
      <c r="B244" s="18" t="s">
        <v>131</v>
      </c>
      <c r="C244" s="18" t="s">
        <v>149</v>
      </c>
      <c r="D244" s="18" t="s">
        <v>271</v>
      </c>
      <c r="E244" s="21" t="s">
        <v>382</v>
      </c>
      <c r="F244" s="22"/>
      <c r="G244" s="20">
        <v>269929000</v>
      </c>
      <c r="H244" s="157">
        <v>2025</v>
      </c>
    </row>
    <row r="245" spans="1:8" ht="23.25" hidden="1" customHeight="1">
      <c r="A245" s="95" t="s">
        <v>157</v>
      </c>
      <c r="B245" s="18" t="s">
        <v>131</v>
      </c>
      <c r="C245" s="18" t="s">
        <v>149</v>
      </c>
      <c r="D245" s="18" t="s">
        <v>271</v>
      </c>
      <c r="E245" s="21" t="s">
        <v>382</v>
      </c>
      <c r="F245" s="21" t="s">
        <v>158</v>
      </c>
      <c r="G245" s="20">
        <v>269929000</v>
      </c>
      <c r="H245" s="157">
        <v>2025</v>
      </c>
    </row>
    <row r="246" spans="1:8" ht="23.25" hidden="1" customHeight="1">
      <c r="A246" s="95" t="s">
        <v>159</v>
      </c>
      <c r="B246" s="18" t="s">
        <v>131</v>
      </c>
      <c r="C246" s="18" t="s">
        <v>149</v>
      </c>
      <c r="D246" s="18" t="s">
        <v>271</v>
      </c>
      <c r="E246" s="21" t="s">
        <v>382</v>
      </c>
      <c r="F246" s="21" t="s">
        <v>160</v>
      </c>
      <c r="G246" s="20">
        <v>269929000</v>
      </c>
      <c r="H246" s="157">
        <v>2025</v>
      </c>
    </row>
    <row r="247" spans="1:8" ht="15" hidden="1" customHeight="1">
      <c r="A247" s="95" t="s">
        <v>383</v>
      </c>
      <c r="B247" s="18" t="s">
        <v>131</v>
      </c>
      <c r="C247" s="18" t="s">
        <v>149</v>
      </c>
      <c r="D247" s="18" t="s">
        <v>271</v>
      </c>
      <c r="E247" s="21" t="s">
        <v>384</v>
      </c>
      <c r="F247" s="22"/>
      <c r="G247" s="20">
        <v>768000</v>
      </c>
      <c r="H247" s="157">
        <v>2025</v>
      </c>
    </row>
    <row r="248" spans="1:8" ht="23.25" hidden="1" customHeight="1">
      <c r="A248" s="95" t="s">
        <v>157</v>
      </c>
      <c r="B248" s="18" t="s">
        <v>131</v>
      </c>
      <c r="C248" s="18" t="s">
        <v>149</v>
      </c>
      <c r="D248" s="18" t="s">
        <v>271</v>
      </c>
      <c r="E248" s="21" t="s">
        <v>384</v>
      </c>
      <c r="F248" s="21" t="s">
        <v>158</v>
      </c>
      <c r="G248" s="20">
        <v>768000</v>
      </c>
      <c r="H248" s="157">
        <v>2025</v>
      </c>
    </row>
    <row r="249" spans="1:8" ht="23.25" hidden="1" customHeight="1">
      <c r="A249" s="95" t="s">
        <v>159</v>
      </c>
      <c r="B249" s="18" t="s">
        <v>131</v>
      </c>
      <c r="C249" s="18" t="s">
        <v>149</v>
      </c>
      <c r="D249" s="18" t="s">
        <v>271</v>
      </c>
      <c r="E249" s="21" t="s">
        <v>384</v>
      </c>
      <c r="F249" s="21" t="s">
        <v>160</v>
      </c>
      <c r="G249" s="20">
        <v>768000</v>
      </c>
      <c r="H249" s="157">
        <v>2025</v>
      </c>
    </row>
    <row r="250" spans="1:8" ht="15" hidden="1" customHeight="1">
      <c r="A250" s="95" t="s">
        <v>385</v>
      </c>
      <c r="B250" s="18" t="s">
        <v>131</v>
      </c>
      <c r="C250" s="18" t="s">
        <v>149</v>
      </c>
      <c r="D250" s="18" t="s">
        <v>271</v>
      </c>
      <c r="E250" s="21" t="s">
        <v>386</v>
      </c>
      <c r="F250" s="21"/>
      <c r="G250" s="20">
        <v>5000000</v>
      </c>
      <c r="H250" s="157">
        <v>2025</v>
      </c>
    </row>
    <row r="251" spans="1:8" ht="23.25" hidden="1" customHeight="1">
      <c r="A251" s="95" t="s">
        <v>387</v>
      </c>
      <c r="B251" s="18" t="s">
        <v>131</v>
      </c>
      <c r="C251" s="18" t="s">
        <v>149</v>
      </c>
      <c r="D251" s="18" t="s">
        <v>271</v>
      </c>
      <c r="E251" s="21" t="s">
        <v>388</v>
      </c>
      <c r="F251" s="22"/>
      <c r="G251" s="20">
        <v>5000000</v>
      </c>
      <c r="H251" s="157">
        <v>2025</v>
      </c>
    </row>
    <row r="252" spans="1:8" ht="23.25" hidden="1" customHeight="1">
      <c r="A252" s="95" t="s">
        <v>389</v>
      </c>
      <c r="B252" s="18" t="s">
        <v>131</v>
      </c>
      <c r="C252" s="18" t="s">
        <v>149</v>
      </c>
      <c r="D252" s="18" t="s">
        <v>271</v>
      </c>
      <c r="E252" s="21" t="s">
        <v>390</v>
      </c>
      <c r="F252" s="22"/>
      <c r="G252" s="20">
        <v>5000000</v>
      </c>
      <c r="H252" s="157">
        <v>2025</v>
      </c>
    </row>
    <row r="253" spans="1:8" ht="23.25" hidden="1" customHeight="1">
      <c r="A253" s="95" t="s">
        <v>157</v>
      </c>
      <c r="B253" s="18" t="s">
        <v>131</v>
      </c>
      <c r="C253" s="18" t="s">
        <v>149</v>
      </c>
      <c r="D253" s="18" t="s">
        <v>271</v>
      </c>
      <c r="E253" s="21" t="s">
        <v>390</v>
      </c>
      <c r="F253" s="21" t="s">
        <v>158</v>
      </c>
      <c r="G253" s="20">
        <v>5000000</v>
      </c>
      <c r="H253" s="157">
        <v>2025</v>
      </c>
    </row>
    <row r="254" spans="1:8" ht="23.25" hidden="1" customHeight="1">
      <c r="A254" s="95" t="s">
        <v>159</v>
      </c>
      <c r="B254" s="18" t="s">
        <v>131</v>
      </c>
      <c r="C254" s="18" t="s">
        <v>149</v>
      </c>
      <c r="D254" s="18" t="s">
        <v>271</v>
      </c>
      <c r="E254" s="21" t="s">
        <v>390</v>
      </c>
      <c r="F254" s="21" t="s">
        <v>160</v>
      </c>
      <c r="G254" s="20">
        <v>5000000</v>
      </c>
      <c r="H254" s="157">
        <v>2025</v>
      </c>
    </row>
    <row r="255" spans="1:8" ht="23.25" hidden="1" customHeight="1">
      <c r="A255" s="94" t="s">
        <v>185</v>
      </c>
      <c r="B255" s="18" t="s">
        <v>131</v>
      </c>
      <c r="C255" s="18" t="s">
        <v>149</v>
      </c>
      <c r="D255" s="18" t="s">
        <v>271</v>
      </c>
      <c r="E255" s="18" t="s">
        <v>186</v>
      </c>
      <c r="F255" s="18"/>
      <c r="G255" s="20">
        <v>45037000</v>
      </c>
      <c r="H255" s="157">
        <v>2025</v>
      </c>
    </row>
    <row r="256" spans="1:8" ht="34.5" hidden="1" customHeight="1">
      <c r="A256" s="95" t="s">
        <v>187</v>
      </c>
      <c r="B256" s="18" t="s">
        <v>131</v>
      </c>
      <c r="C256" s="18" t="s">
        <v>149</v>
      </c>
      <c r="D256" s="18" t="s">
        <v>271</v>
      </c>
      <c r="E256" s="21" t="s">
        <v>188</v>
      </c>
      <c r="F256" s="21"/>
      <c r="G256" s="20">
        <v>45037000</v>
      </c>
      <c r="H256" s="157">
        <v>2025</v>
      </c>
    </row>
    <row r="257" spans="1:8" ht="34.5" hidden="1" customHeight="1">
      <c r="A257" s="95" t="s">
        <v>189</v>
      </c>
      <c r="B257" s="18" t="s">
        <v>131</v>
      </c>
      <c r="C257" s="18" t="s">
        <v>149</v>
      </c>
      <c r="D257" s="18" t="s">
        <v>271</v>
      </c>
      <c r="E257" s="21" t="s">
        <v>190</v>
      </c>
      <c r="F257" s="22"/>
      <c r="G257" s="20">
        <v>45037000</v>
      </c>
      <c r="H257" s="157">
        <v>2025</v>
      </c>
    </row>
    <row r="258" spans="1:8" ht="23.25" hidden="1" customHeight="1">
      <c r="A258" s="95" t="s">
        <v>391</v>
      </c>
      <c r="B258" s="18" t="s">
        <v>131</v>
      </c>
      <c r="C258" s="18" t="s">
        <v>149</v>
      </c>
      <c r="D258" s="18" t="s">
        <v>271</v>
      </c>
      <c r="E258" s="21" t="s">
        <v>392</v>
      </c>
      <c r="F258" s="22"/>
      <c r="G258" s="20">
        <v>45037000</v>
      </c>
      <c r="H258" s="157">
        <v>2025</v>
      </c>
    </row>
    <row r="259" spans="1:8" ht="23.25" hidden="1" customHeight="1">
      <c r="A259" s="95" t="s">
        <v>234</v>
      </c>
      <c r="B259" s="18" t="s">
        <v>131</v>
      </c>
      <c r="C259" s="18" t="s">
        <v>149</v>
      </c>
      <c r="D259" s="18" t="s">
        <v>271</v>
      </c>
      <c r="E259" s="21" t="s">
        <v>392</v>
      </c>
      <c r="F259" s="21" t="s">
        <v>235</v>
      </c>
      <c r="G259" s="20">
        <v>45037000</v>
      </c>
      <c r="H259" s="157">
        <v>2025</v>
      </c>
    </row>
    <row r="260" spans="1:8" ht="15" hidden="1" customHeight="1">
      <c r="A260" s="95" t="s">
        <v>377</v>
      </c>
      <c r="B260" s="18" t="s">
        <v>131</v>
      </c>
      <c r="C260" s="18" t="s">
        <v>149</v>
      </c>
      <c r="D260" s="18" t="s">
        <v>271</v>
      </c>
      <c r="E260" s="21" t="s">
        <v>392</v>
      </c>
      <c r="F260" s="21" t="s">
        <v>378</v>
      </c>
      <c r="G260" s="20">
        <v>45037000</v>
      </c>
      <c r="H260" s="157">
        <v>2025</v>
      </c>
    </row>
    <row r="261" spans="1:8" ht="15" hidden="1" customHeight="1">
      <c r="A261" s="94" t="s">
        <v>393</v>
      </c>
      <c r="B261" s="18" t="s">
        <v>131</v>
      </c>
      <c r="C261" s="18" t="s">
        <v>149</v>
      </c>
      <c r="D261" s="18" t="s">
        <v>394</v>
      </c>
      <c r="E261" s="19"/>
      <c r="F261" s="19"/>
      <c r="G261" s="20">
        <v>23025215</v>
      </c>
      <c r="H261" s="157">
        <v>2025</v>
      </c>
    </row>
    <row r="262" spans="1:8" ht="23.25" hidden="1" customHeight="1">
      <c r="A262" s="94" t="s">
        <v>272</v>
      </c>
      <c r="B262" s="18" t="s">
        <v>131</v>
      </c>
      <c r="C262" s="18" t="s">
        <v>149</v>
      </c>
      <c r="D262" s="18" t="s">
        <v>394</v>
      </c>
      <c r="E262" s="18" t="s">
        <v>273</v>
      </c>
      <c r="F262" s="18"/>
      <c r="G262" s="20">
        <v>22525215</v>
      </c>
      <c r="H262" s="157">
        <v>2025</v>
      </c>
    </row>
    <row r="263" spans="1:8" ht="23.25" hidden="1" customHeight="1">
      <c r="A263" s="95" t="s">
        <v>316</v>
      </c>
      <c r="B263" s="18" t="s">
        <v>131</v>
      </c>
      <c r="C263" s="18" t="s">
        <v>149</v>
      </c>
      <c r="D263" s="18" t="s">
        <v>394</v>
      </c>
      <c r="E263" s="21" t="s">
        <v>317</v>
      </c>
      <c r="F263" s="21"/>
      <c r="G263" s="20">
        <v>22525215</v>
      </c>
      <c r="H263" s="157">
        <v>2025</v>
      </c>
    </row>
    <row r="264" spans="1:8" ht="15" hidden="1" customHeight="1">
      <c r="A264" s="95" t="s">
        <v>395</v>
      </c>
      <c r="B264" s="18" t="s">
        <v>131</v>
      </c>
      <c r="C264" s="18" t="s">
        <v>149</v>
      </c>
      <c r="D264" s="18" t="s">
        <v>394</v>
      </c>
      <c r="E264" s="21" t="s">
        <v>396</v>
      </c>
      <c r="F264" s="22"/>
      <c r="G264" s="20">
        <v>22525215</v>
      </c>
      <c r="H264" s="157">
        <v>2025</v>
      </c>
    </row>
    <row r="265" spans="1:8" ht="23.25" hidden="1" customHeight="1">
      <c r="A265" s="95" t="s">
        <v>397</v>
      </c>
      <c r="B265" s="18" t="s">
        <v>131</v>
      </c>
      <c r="C265" s="18" t="s">
        <v>149</v>
      </c>
      <c r="D265" s="18" t="s">
        <v>394</v>
      </c>
      <c r="E265" s="21" t="s">
        <v>398</v>
      </c>
      <c r="F265" s="22"/>
      <c r="G265" s="20">
        <v>19188215</v>
      </c>
      <c r="H265" s="157">
        <v>2025</v>
      </c>
    </row>
    <row r="266" spans="1:8" ht="45.75" hidden="1" customHeight="1">
      <c r="A266" s="95" t="s">
        <v>144</v>
      </c>
      <c r="B266" s="18" t="s">
        <v>131</v>
      </c>
      <c r="C266" s="18" t="s">
        <v>149</v>
      </c>
      <c r="D266" s="18" t="s">
        <v>394</v>
      </c>
      <c r="E266" s="21" t="s">
        <v>398</v>
      </c>
      <c r="F266" s="21" t="s">
        <v>145</v>
      </c>
      <c r="G266" s="20">
        <v>17221022</v>
      </c>
      <c r="H266" s="157">
        <v>2025</v>
      </c>
    </row>
    <row r="267" spans="1:8" ht="15" hidden="1" customHeight="1">
      <c r="A267" s="95" t="s">
        <v>203</v>
      </c>
      <c r="B267" s="18" t="s">
        <v>131</v>
      </c>
      <c r="C267" s="18" t="s">
        <v>149</v>
      </c>
      <c r="D267" s="18" t="s">
        <v>394</v>
      </c>
      <c r="E267" s="21" t="s">
        <v>398</v>
      </c>
      <c r="F267" s="21" t="s">
        <v>204</v>
      </c>
      <c r="G267" s="20">
        <v>17221022</v>
      </c>
      <c r="H267" s="157">
        <v>2025</v>
      </c>
    </row>
    <row r="268" spans="1:8" ht="23.25" hidden="1" customHeight="1">
      <c r="A268" s="95" t="s">
        <v>157</v>
      </c>
      <c r="B268" s="18" t="s">
        <v>131</v>
      </c>
      <c r="C268" s="18" t="s">
        <v>149</v>
      </c>
      <c r="D268" s="18" t="s">
        <v>394</v>
      </c>
      <c r="E268" s="21" t="s">
        <v>398</v>
      </c>
      <c r="F268" s="21" t="s">
        <v>158</v>
      </c>
      <c r="G268" s="20">
        <v>1813000</v>
      </c>
      <c r="H268" s="157">
        <v>2025</v>
      </c>
    </row>
    <row r="269" spans="1:8" ht="23.25" hidden="1" customHeight="1">
      <c r="A269" s="95" t="s">
        <v>159</v>
      </c>
      <c r="B269" s="18" t="s">
        <v>131</v>
      </c>
      <c r="C269" s="18" t="s">
        <v>149</v>
      </c>
      <c r="D269" s="18" t="s">
        <v>394</v>
      </c>
      <c r="E269" s="21" t="s">
        <v>398</v>
      </c>
      <c r="F269" s="21" t="s">
        <v>160</v>
      </c>
      <c r="G269" s="20">
        <v>1813000</v>
      </c>
      <c r="H269" s="157">
        <v>2025</v>
      </c>
    </row>
    <row r="270" spans="1:8" ht="15" hidden="1" customHeight="1">
      <c r="A270" s="95" t="s">
        <v>211</v>
      </c>
      <c r="B270" s="18" t="s">
        <v>131</v>
      </c>
      <c r="C270" s="18" t="s">
        <v>149</v>
      </c>
      <c r="D270" s="18" t="s">
        <v>394</v>
      </c>
      <c r="E270" s="21" t="s">
        <v>398</v>
      </c>
      <c r="F270" s="21" t="s">
        <v>212</v>
      </c>
      <c r="G270" s="20">
        <v>154193</v>
      </c>
      <c r="H270" s="157">
        <v>2025</v>
      </c>
    </row>
    <row r="271" spans="1:8" ht="15" hidden="1" customHeight="1">
      <c r="A271" s="95" t="s">
        <v>213</v>
      </c>
      <c r="B271" s="18" t="s">
        <v>131</v>
      </c>
      <c r="C271" s="18" t="s">
        <v>149</v>
      </c>
      <c r="D271" s="18" t="s">
        <v>394</v>
      </c>
      <c r="E271" s="21" t="s">
        <v>398</v>
      </c>
      <c r="F271" s="21" t="s">
        <v>214</v>
      </c>
      <c r="G271" s="20">
        <v>154193</v>
      </c>
      <c r="H271" s="157">
        <v>2025</v>
      </c>
    </row>
    <row r="272" spans="1:8" ht="45.75" hidden="1" customHeight="1">
      <c r="A272" s="95" t="s">
        <v>399</v>
      </c>
      <c r="B272" s="18" t="s">
        <v>131</v>
      </c>
      <c r="C272" s="18" t="s">
        <v>149</v>
      </c>
      <c r="D272" s="18" t="s">
        <v>394</v>
      </c>
      <c r="E272" s="21" t="s">
        <v>400</v>
      </c>
      <c r="F272" s="22"/>
      <c r="G272" s="20">
        <v>3337000</v>
      </c>
      <c r="H272" s="157">
        <v>2025</v>
      </c>
    </row>
    <row r="273" spans="1:8" ht="23.25" hidden="1" customHeight="1">
      <c r="A273" s="95" t="s">
        <v>157</v>
      </c>
      <c r="B273" s="18" t="s">
        <v>131</v>
      </c>
      <c r="C273" s="18" t="s">
        <v>149</v>
      </c>
      <c r="D273" s="18" t="s">
        <v>394</v>
      </c>
      <c r="E273" s="21" t="s">
        <v>400</v>
      </c>
      <c r="F273" s="21" t="s">
        <v>158</v>
      </c>
      <c r="G273" s="20">
        <v>3337000</v>
      </c>
      <c r="H273" s="157">
        <v>2025</v>
      </c>
    </row>
    <row r="274" spans="1:8" ht="23.25" hidden="1" customHeight="1">
      <c r="A274" s="95" t="s">
        <v>159</v>
      </c>
      <c r="B274" s="18" t="s">
        <v>131</v>
      </c>
      <c r="C274" s="18" t="s">
        <v>149</v>
      </c>
      <c r="D274" s="18" t="s">
        <v>394</v>
      </c>
      <c r="E274" s="21" t="s">
        <v>400</v>
      </c>
      <c r="F274" s="21" t="s">
        <v>160</v>
      </c>
      <c r="G274" s="20">
        <v>3337000</v>
      </c>
      <c r="H274" s="157">
        <v>2025</v>
      </c>
    </row>
    <row r="275" spans="1:8" ht="15" hidden="1" customHeight="1">
      <c r="A275" s="94" t="s">
        <v>401</v>
      </c>
      <c r="B275" s="18" t="s">
        <v>131</v>
      </c>
      <c r="C275" s="18" t="s">
        <v>149</v>
      </c>
      <c r="D275" s="18" t="s">
        <v>394</v>
      </c>
      <c r="E275" s="18" t="s">
        <v>402</v>
      </c>
      <c r="F275" s="18"/>
      <c r="G275" s="20">
        <v>500000</v>
      </c>
      <c r="H275" s="157">
        <v>2025</v>
      </c>
    </row>
    <row r="276" spans="1:8" ht="23.25" hidden="1" customHeight="1">
      <c r="A276" s="95" t="s">
        <v>403</v>
      </c>
      <c r="B276" s="18" t="s">
        <v>131</v>
      </c>
      <c r="C276" s="18" t="s">
        <v>149</v>
      </c>
      <c r="D276" s="18" t="s">
        <v>394</v>
      </c>
      <c r="E276" s="21" t="s">
        <v>404</v>
      </c>
      <c r="F276" s="21"/>
      <c r="G276" s="20">
        <v>500000</v>
      </c>
      <c r="H276" s="157">
        <v>2025</v>
      </c>
    </row>
    <row r="277" spans="1:8" ht="23.25" hidden="1" customHeight="1">
      <c r="A277" s="95" t="s">
        <v>405</v>
      </c>
      <c r="B277" s="18" t="s">
        <v>131</v>
      </c>
      <c r="C277" s="18" t="s">
        <v>149</v>
      </c>
      <c r="D277" s="18" t="s">
        <v>394</v>
      </c>
      <c r="E277" s="21" t="s">
        <v>406</v>
      </c>
      <c r="F277" s="22"/>
      <c r="G277" s="20">
        <v>500000</v>
      </c>
      <c r="H277" s="157">
        <v>2025</v>
      </c>
    </row>
    <row r="278" spans="1:8" ht="34.5" hidden="1" customHeight="1">
      <c r="A278" s="95" t="s">
        <v>407</v>
      </c>
      <c r="B278" s="18" t="s">
        <v>131</v>
      </c>
      <c r="C278" s="18" t="s">
        <v>149</v>
      </c>
      <c r="D278" s="18" t="s">
        <v>394</v>
      </c>
      <c r="E278" s="21" t="s">
        <v>408</v>
      </c>
      <c r="F278" s="22"/>
      <c r="G278" s="20">
        <v>500000</v>
      </c>
      <c r="H278" s="157">
        <v>2025</v>
      </c>
    </row>
    <row r="279" spans="1:8" ht="23.25" hidden="1" customHeight="1">
      <c r="A279" s="95" t="s">
        <v>157</v>
      </c>
      <c r="B279" s="18" t="s">
        <v>131</v>
      </c>
      <c r="C279" s="18" t="s">
        <v>149</v>
      </c>
      <c r="D279" s="18" t="s">
        <v>394</v>
      </c>
      <c r="E279" s="21" t="s">
        <v>408</v>
      </c>
      <c r="F279" s="21" t="s">
        <v>158</v>
      </c>
      <c r="G279" s="20">
        <v>500000</v>
      </c>
      <c r="H279" s="157">
        <v>2025</v>
      </c>
    </row>
    <row r="280" spans="1:8" ht="23.25" hidden="1" customHeight="1">
      <c r="A280" s="95" t="s">
        <v>159</v>
      </c>
      <c r="B280" s="18" t="s">
        <v>131</v>
      </c>
      <c r="C280" s="18" t="s">
        <v>149</v>
      </c>
      <c r="D280" s="18" t="s">
        <v>394</v>
      </c>
      <c r="E280" s="21" t="s">
        <v>408</v>
      </c>
      <c r="F280" s="21" t="s">
        <v>160</v>
      </c>
      <c r="G280" s="20">
        <v>500000</v>
      </c>
      <c r="H280" s="157">
        <v>2025</v>
      </c>
    </row>
    <row r="281" spans="1:8" ht="15" hidden="1" customHeight="1">
      <c r="A281" s="94" t="s">
        <v>409</v>
      </c>
      <c r="B281" s="18" t="s">
        <v>131</v>
      </c>
      <c r="C281" s="18" t="s">
        <v>345</v>
      </c>
      <c r="D281" s="18"/>
      <c r="E281" s="19"/>
      <c r="F281" s="19"/>
      <c r="G281" s="20">
        <v>5523519995</v>
      </c>
      <c r="H281" s="157">
        <v>2025</v>
      </c>
    </row>
    <row r="282" spans="1:8" ht="15" hidden="1" customHeight="1">
      <c r="A282" s="94" t="s">
        <v>410</v>
      </c>
      <c r="B282" s="18" t="s">
        <v>131</v>
      </c>
      <c r="C282" s="18" t="s">
        <v>345</v>
      </c>
      <c r="D282" s="18" t="s">
        <v>133</v>
      </c>
      <c r="E282" s="19"/>
      <c r="F282" s="19"/>
      <c r="G282" s="20">
        <v>1926998850</v>
      </c>
      <c r="H282" s="157">
        <v>2025</v>
      </c>
    </row>
    <row r="283" spans="1:8" ht="23.25" hidden="1" customHeight="1">
      <c r="A283" s="94" t="s">
        <v>136</v>
      </c>
      <c r="B283" s="18" t="s">
        <v>131</v>
      </c>
      <c r="C283" s="18" t="s">
        <v>345</v>
      </c>
      <c r="D283" s="18" t="s">
        <v>133</v>
      </c>
      <c r="E283" s="18" t="s">
        <v>137</v>
      </c>
      <c r="F283" s="18"/>
      <c r="G283" s="20">
        <v>69000000</v>
      </c>
      <c r="H283" s="157">
        <v>2025</v>
      </c>
    </row>
    <row r="284" spans="1:8" ht="23.25" hidden="1" customHeight="1">
      <c r="A284" s="95" t="s">
        <v>177</v>
      </c>
      <c r="B284" s="18" t="s">
        <v>131</v>
      </c>
      <c r="C284" s="18" t="s">
        <v>345</v>
      </c>
      <c r="D284" s="18" t="s">
        <v>133</v>
      </c>
      <c r="E284" s="21" t="s">
        <v>178</v>
      </c>
      <c r="F284" s="21"/>
      <c r="G284" s="20">
        <v>69000000</v>
      </c>
      <c r="H284" s="157">
        <v>2025</v>
      </c>
    </row>
    <row r="285" spans="1:8" ht="34.5" hidden="1" customHeight="1">
      <c r="A285" s="95" t="s">
        <v>205</v>
      </c>
      <c r="B285" s="18" t="s">
        <v>131</v>
      </c>
      <c r="C285" s="18" t="s">
        <v>345</v>
      </c>
      <c r="D285" s="18" t="s">
        <v>133</v>
      </c>
      <c r="E285" s="21" t="s">
        <v>206</v>
      </c>
      <c r="F285" s="22"/>
      <c r="G285" s="20">
        <v>69000000</v>
      </c>
      <c r="H285" s="157">
        <v>2025</v>
      </c>
    </row>
    <row r="286" spans="1:8" ht="23.25" hidden="1" customHeight="1">
      <c r="A286" s="95" t="s">
        <v>411</v>
      </c>
      <c r="B286" s="18" t="s">
        <v>131</v>
      </c>
      <c r="C286" s="18" t="s">
        <v>345</v>
      </c>
      <c r="D286" s="18" t="s">
        <v>133</v>
      </c>
      <c r="E286" s="21" t="s">
        <v>412</v>
      </c>
      <c r="F286" s="22"/>
      <c r="G286" s="20">
        <v>69000000</v>
      </c>
      <c r="H286" s="157">
        <v>2025</v>
      </c>
    </row>
    <row r="287" spans="1:8" ht="23.25" hidden="1" customHeight="1">
      <c r="A287" s="95" t="s">
        <v>157</v>
      </c>
      <c r="B287" s="18" t="s">
        <v>131</v>
      </c>
      <c r="C287" s="18" t="s">
        <v>345</v>
      </c>
      <c r="D287" s="18" t="s">
        <v>133</v>
      </c>
      <c r="E287" s="21" t="s">
        <v>412</v>
      </c>
      <c r="F287" s="21" t="s">
        <v>158</v>
      </c>
      <c r="G287" s="20">
        <v>69000000</v>
      </c>
      <c r="H287" s="157">
        <v>2025</v>
      </c>
    </row>
    <row r="288" spans="1:8" ht="23.25" hidden="1" customHeight="1">
      <c r="A288" s="95" t="s">
        <v>159</v>
      </c>
      <c r="B288" s="18" t="s">
        <v>131</v>
      </c>
      <c r="C288" s="18" t="s">
        <v>345</v>
      </c>
      <c r="D288" s="18" t="s">
        <v>133</v>
      </c>
      <c r="E288" s="21" t="s">
        <v>412</v>
      </c>
      <c r="F288" s="21" t="s">
        <v>160</v>
      </c>
      <c r="G288" s="20">
        <v>69000000</v>
      </c>
      <c r="H288" s="157">
        <v>2025</v>
      </c>
    </row>
    <row r="289" spans="1:8" ht="23.25" hidden="1" customHeight="1">
      <c r="A289" s="94" t="s">
        <v>185</v>
      </c>
      <c r="B289" s="18" t="s">
        <v>131</v>
      </c>
      <c r="C289" s="18" t="s">
        <v>345</v>
      </c>
      <c r="D289" s="18" t="s">
        <v>133</v>
      </c>
      <c r="E289" s="18" t="s">
        <v>186</v>
      </c>
      <c r="F289" s="18"/>
      <c r="G289" s="20">
        <v>24732000</v>
      </c>
      <c r="H289" s="157">
        <v>2025</v>
      </c>
    </row>
    <row r="290" spans="1:8" ht="34.5" hidden="1" customHeight="1">
      <c r="A290" s="95" t="s">
        <v>187</v>
      </c>
      <c r="B290" s="18" t="s">
        <v>131</v>
      </c>
      <c r="C290" s="18" t="s">
        <v>345</v>
      </c>
      <c r="D290" s="18" t="s">
        <v>133</v>
      </c>
      <c r="E290" s="21" t="s">
        <v>188</v>
      </c>
      <c r="F290" s="21"/>
      <c r="G290" s="20">
        <v>24732000</v>
      </c>
      <c r="H290" s="157">
        <v>2025</v>
      </c>
    </row>
    <row r="291" spans="1:8" ht="23.25" hidden="1" customHeight="1">
      <c r="A291" s="95" t="s">
        <v>413</v>
      </c>
      <c r="B291" s="18" t="s">
        <v>131</v>
      </c>
      <c r="C291" s="18" t="s">
        <v>345</v>
      </c>
      <c r="D291" s="18" t="s">
        <v>133</v>
      </c>
      <c r="E291" s="21" t="s">
        <v>414</v>
      </c>
      <c r="F291" s="22"/>
      <c r="G291" s="20">
        <v>24732000</v>
      </c>
      <c r="H291" s="157">
        <v>2025</v>
      </c>
    </row>
    <row r="292" spans="1:8" ht="15" hidden="1" customHeight="1">
      <c r="A292" s="95" t="s">
        <v>415</v>
      </c>
      <c r="B292" s="18" t="s">
        <v>131</v>
      </c>
      <c r="C292" s="18" t="s">
        <v>345</v>
      </c>
      <c r="D292" s="18" t="s">
        <v>133</v>
      </c>
      <c r="E292" s="21" t="s">
        <v>416</v>
      </c>
      <c r="F292" s="22"/>
      <c r="G292" s="20">
        <v>24732000</v>
      </c>
      <c r="H292" s="157">
        <v>2025</v>
      </c>
    </row>
    <row r="293" spans="1:8" ht="15" hidden="1" customHeight="1">
      <c r="A293" s="95" t="s">
        <v>211</v>
      </c>
      <c r="B293" s="18" t="s">
        <v>131</v>
      </c>
      <c r="C293" s="18" t="s">
        <v>345</v>
      </c>
      <c r="D293" s="18" t="s">
        <v>133</v>
      </c>
      <c r="E293" s="21" t="s">
        <v>416</v>
      </c>
      <c r="F293" s="21" t="s">
        <v>212</v>
      </c>
      <c r="G293" s="20">
        <v>24732000</v>
      </c>
      <c r="H293" s="157">
        <v>2025</v>
      </c>
    </row>
    <row r="294" spans="1:8" ht="34.5" hidden="1" customHeight="1">
      <c r="A294" s="95" t="s">
        <v>417</v>
      </c>
      <c r="B294" s="18" t="s">
        <v>131</v>
      </c>
      <c r="C294" s="18" t="s">
        <v>345</v>
      </c>
      <c r="D294" s="18" t="s">
        <v>133</v>
      </c>
      <c r="E294" s="21" t="s">
        <v>416</v>
      </c>
      <c r="F294" s="21" t="s">
        <v>418</v>
      </c>
      <c r="G294" s="20">
        <v>24732000</v>
      </c>
      <c r="H294" s="157">
        <v>2025</v>
      </c>
    </row>
    <row r="295" spans="1:8" ht="23.25" hidden="1" customHeight="1">
      <c r="A295" s="94" t="s">
        <v>419</v>
      </c>
      <c r="B295" s="18" t="s">
        <v>131</v>
      </c>
      <c r="C295" s="18" t="s">
        <v>345</v>
      </c>
      <c r="D295" s="18" t="s">
        <v>133</v>
      </c>
      <c r="E295" s="18" t="s">
        <v>420</v>
      </c>
      <c r="F295" s="18"/>
      <c r="G295" s="20">
        <v>1833266850</v>
      </c>
      <c r="H295" s="157">
        <v>2025</v>
      </c>
    </row>
    <row r="296" spans="1:8" ht="34.5" hidden="1" customHeight="1">
      <c r="A296" s="95" t="s">
        <v>421</v>
      </c>
      <c r="B296" s="18" t="s">
        <v>131</v>
      </c>
      <c r="C296" s="18" t="s">
        <v>345</v>
      </c>
      <c r="D296" s="18" t="s">
        <v>133</v>
      </c>
      <c r="E296" s="21" t="s">
        <v>422</v>
      </c>
      <c r="F296" s="21"/>
      <c r="G296" s="20">
        <v>1833266850</v>
      </c>
      <c r="H296" s="157">
        <v>2025</v>
      </c>
    </row>
    <row r="297" spans="1:8" ht="34.5" hidden="1" customHeight="1">
      <c r="A297" s="95" t="s">
        <v>423</v>
      </c>
      <c r="B297" s="18" t="s">
        <v>131</v>
      </c>
      <c r="C297" s="18" t="s">
        <v>345</v>
      </c>
      <c r="D297" s="18" t="s">
        <v>133</v>
      </c>
      <c r="E297" s="21" t="s">
        <v>424</v>
      </c>
      <c r="F297" s="22"/>
      <c r="G297" s="20">
        <v>1833266850</v>
      </c>
      <c r="H297" s="157">
        <v>2025</v>
      </c>
    </row>
    <row r="298" spans="1:8" ht="34.5" hidden="1" customHeight="1">
      <c r="A298" s="95" t="s">
        <v>425</v>
      </c>
      <c r="B298" s="18" t="s">
        <v>131</v>
      </c>
      <c r="C298" s="18" t="s">
        <v>345</v>
      </c>
      <c r="D298" s="18" t="s">
        <v>133</v>
      </c>
      <c r="E298" s="21" t="s">
        <v>426</v>
      </c>
      <c r="F298" s="22"/>
      <c r="G298" s="20">
        <v>300000000</v>
      </c>
      <c r="H298" s="157">
        <v>2025</v>
      </c>
    </row>
    <row r="299" spans="1:8" ht="23.25" hidden="1" customHeight="1">
      <c r="A299" s="95" t="s">
        <v>306</v>
      </c>
      <c r="B299" s="18" t="s">
        <v>131</v>
      </c>
      <c r="C299" s="18" t="s">
        <v>345</v>
      </c>
      <c r="D299" s="18" t="s">
        <v>133</v>
      </c>
      <c r="E299" s="21" t="s">
        <v>426</v>
      </c>
      <c r="F299" s="21" t="s">
        <v>307</v>
      </c>
      <c r="G299" s="20">
        <v>300000000</v>
      </c>
      <c r="H299" s="157">
        <v>2025</v>
      </c>
    </row>
    <row r="300" spans="1:8" ht="15" hidden="1" customHeight="1">
      <c r="A300" s="95" t="s">
        <v>308</v>
      </c>
      <c r="B300" s="18" t="s">
        <v>131</v>
      </c>
      <c r="C300" s="18" t="s">
        <v>345</v>
      </c>
      <c r="D300" s="18" t="s">
        <v>133</v>
      </c>
      <c r="E300" s="21" t="s">
        <v>426</v>
      </c>
      <c r="F300" s="21" t="s">
        <v>309</v>
      </c>
      <c r="G300" s="20">
        <v>300000000</v>
      </c>
      <c r="H300" s="157">
        <v>2025</v>
      </c>
    </row>
    <row r="301" spans="1:8" ht="34.5" hidden="1" customHeight="1">
      <c r="A301" s="95" t="s">
        <v>427</v>
      </c>
      <c r="B301" s="18" t="s">
        <v>131</v>
      </c>
      <c r="C301" s="18" t="s">
        <v>345</v>
      </c>
      <c r="D301" s="18" t="s">
        <v>133</v>
      </c>
      <c r="E301" s="21" t="s">
        <v>428</v>
      </c>
      <c r="F301" s="22"/>
      <c r="G301" s="20">
        <v>1533266850</v>
      </c>
      <c r="H301" s="157">
        <v>2025</v>
      </c>
    </row>
    <row r="302" spans="1:8" ht="23.25" hidden="1" customHeight="1">
      <c r="A302" s="95" t="s">
        <v>306</v>
      </c>
      <c r="B302" s="18" t="s">
        <v>131</v>
      </c>
      <c r="C302" s="18" t="s">
        <v>345</v>
      </c>
      <c r="D302" s="18" t="s">
        <v>133</v>
      </c>
      <c r="E302" s="21" t="s">
        <v>428</v>
      </c>
      <c r="F302" s="21" t="s">
        <v>307</v>
      </c>
      <c r="G302" s="20">
        <v>1533266850</v>
      </c>
      <c r="H302" s="157">
        <v>2025</v>
      </c>
    </row>
    <row r="303" spans="1:8" ht="15" hidden="1" customHeight="1">
      <c r="A303" s="95" t="s">
        <v>308</v>
      </c>
      <c r="B303" s="18" t="s">
        <v>131</v>
      </c>
      <c r="C303" s="18" t="s">
        <v>345</v>
      </c>
      <c r="D303" s="18" t="s">
        <v>133</v>
      </c>
      <c r="E303" s="21" t="s">
        <v>428</v>
      </c>
      <c r="F303" s="21" t="s">
        <v>309</v>
      </c>
      <c r="G303" s="20">
        <v>1533266850</v>
      </c>
      <c r="H303" s="157">
        <v>2025</v>
      </c>
    </row>
    <row r="304" spans="1:8" ht="15" hidden="1" customHeight="1">
      <c r="A304" s="94" t="s">
        <v>429</v>
      </c>
      <c r="B304" s="18" t="s">
        <v>131</v>
      </c>
      <c r="C304" s="18" t="s">
        <v>345</v>
      </c>
      <c r="D304" s="18" t="s">
        <v>135</v>
      </c>
      <c r="E304" s="19"/>
      <c r="F304" s="19"/>
      <c r="G304" s="20">
        <v>1649678360</v>
      </c>
      <c r="H304" s="157">
        <v>2025</v>
      </c>
    </row>
    <row r="305" spans="1:8" ht="34.5" hidden="1" customHeight="1">
      <c r="A305" s="94" t="s">
        <v>430</v>
      </c>
      <c r="B305" s="18" t="s">
        <v>131</v>
      </c>
      <c r="C305" s="18" t="s">
        <v>345</v>
      </c>
      <c r="D305" s="18" t="s">
        <v>135</v>
      </c>
      <c r="E305" s="18" t="s">
        <v>431</v>
      </c>
      <c r="F305" s="18"/>
      <c r="G305" s="20">
        <v>1649678360</v>
      </c>
      <c r="H305" s="157">
        <v>2025</v>
      </c>
    </row>
    <row r="306" spans="1:8" ht="15" hidden="1" customHeight="1">
      <c r="A306" s="95" t="s">
        <v>432</v>
      </c>
      <c r="B306" s="18" t="s">
        <v>131</v>
      </c>
      <c r="C306" s="18" t="s">
        <v>345</v>
      </c>
      <c r="D306" s="18" t="s">
        <v>135</v>
      </c>
      <c r="E306" s="21" t="s">
        <v>433</v>
      </c>
      <c r="F306" s="21"/>
      <c r="G306" s="20">
        <v>4300000</v>
      </c>
      <c r="H306" s="157">
        <v>2025</v>
      </c>
    </row>
    <row r="307" spans="1:8" ht="45.75" hidden="1" customHeight="1">
      <c r="A307" s="95" t="s">
        <v>434</v>
      </c>
      <c r="B307" s="18" t="s">
        <v>131</v>
      </c>
      <c r="C307" s="18" t="s">
        <v>345</v>
      </c>
      <c r="D307" s="18" t="s">
        <v>135</v>
      </c>
      <c r="E307" s="21" t="s">
        <v>435</v>
      </c>
      <c r="F307" s="22"/>
      <c r="G307" s="20">
        <v>4300000</v>
      </c>
      <c r="H307" s="157">
        <v>2025</v>
      </c>
    </row>
    <row r="308" spans="1:8" ht="34.5" hidden="1" customHeight="1">
      <c r="A308" s="95" t="s">
        <v>436</v>
      </c>
      <c r="B308" s="18" t="s">
        <v>131</v>
      </c>
      <c r="C308" s="18" t="s">
        <v>345</v>
      </c>
      <c r="D308" s="18" t="s">
        <v>135</v>
      </c>
      <c r="E308" s="21" t="s">
        <v>437</v>
      </c>
      <c r="F308" s="22"/>
      <c r="G308" s="20">
        <v>1500000</v>
      </c>
      <c r="H308" s="157">
        <v>2025</v>
      </c>
    </row>
    <row r="309" spans="1:8" ht="23.25" hidden="1" customHeight="1">
      <c r="A309" s="95" t="s">
        <v>157</v>
      </c>
      <c r="B309" s="18" t="s">
        <v>131</v>
      </c>
      <c r="C309" s="18" t="s">
        <v>345</v>
      </c>
      <c r="D309" s="18" t="s">
        <v>135</v>
      </c>
      <c r="E309" s="21" t="s">
        <v>437</v>
      </c>
      <c r="F309" s="21" t="s">
        <v>158</v>
      </c>
      <c r="G309" s="20">
        <v>1500000</v>
      </c>
      <c r="H309" s="157">
        <v>2025</v>
      </c>
    </row>
    <row r="310" spans="1:8" ht="23.25" hidden="1" customHeight="1">
      <c r="A310" s="95" t="s">
        <v>159</v>
      </c>
      <c r="B310" s="18" t="s">
        <v>131</v>
      </c>
      <c r="C310" s="18" t="s">
        <v>345</v>
      </c>
      <c r="D310" s="18" t="s">
        <v>135</v>
      </c>
      <c r="E310" s="21" t="s">
        <v>437</v>
      </c>
      <c r="F310" s="21" t="s">
        <v>160</v>
      </c>
      <c r="G310" s="20">
        <v>1500000</v>
      </c>
      <c r="H310" s="157">
        <v>2025</v>
      </c>
    </row>
    <row r="311" spans="1:8" ht="15" hidden="1" customHeight="1">
      <c r="A311" s="95" t="s">
        <v>438</v>
      </c>
      <c r="B311" s="18" t="s">
        <v>131</v>
      </c>
      <c r="C311" s="18" t="s">
        <v>345</v>
      </c>
      <c r="D311" s="18" t="s">
        <v>135</v>
      </c>
      <c r="E311" s="21" t="s">
        <v>439</v>
      </c>
      <c r="F311" s="22"/>
      <c r="G311" s="20">
        <v>2800000</v>
      </c>
      <c r="H311" s="157">
        <v>2025</v>
      </c>
    </row>
    <row r="312" spans="1:8" ht="23.25" hidden="1" customHeight="1">
      <c r="A312" s="95" t="s">
        <v>157</v>
      </c>
      <c r="B312" s="18" t="s">
        <v>131</v>
      </c>
      <c r="C312" s="18" t="s">
        <v>345</v>
      </c>
      <c r="D312" s="18" t="s">
        <v>135</v>
      </c>
      <c r="E312" s="21" t="s">
        <v>439</v>
      </c>
      <c r="F312" s="21" t="s">
        <v>158</v>
      </c>
      <c r="G312" s="20">
        <v>2800000</v>
      </c>
      <c r="H312" s="157">
        <v>2025</v>
      </c>
    </row>
    <row r="313" spans="1:8" ht="23.25" hidden="1" customHeight="1">
      <c r="A313" s="95" t="s">
        <v>159</v>
      </c>
      <c r="B313" s="18" t="s">
        <v>131</v>
      </c>
      <c r="C313" s="18" t="s">
        <v>345</v>
      </c>
      <c r="D313" s="18" t="s">
        <v>135</v>
      </c>
      <c r="E313" s="21" t="s">
        <v>439</v>
      </c>
      <c r="F313" s="21" t="s">
        <v>160</v>
      </c>
      <c r="G313" s="20">
        <v>2800000</v>
      </c>
      <c r="H313" s="157">
        <v>2025</v>
      </c>
    </row>
    <row r="314" spans="1:8" ht="23.25" hidden="1" customHeight="1">
      <c r="A314" s="95" t="s">
        <v>440</v>
      </c>
      <c r="B314" s="18" t="s">
        <v>131</v>
      </c>
      <c r="C314" s="18" t="s">
        <v>345</v>
      </c>
      <c r="D314" s="18" t="s">
        <v>135</v>
      </c>
      <c r="E314" s="21" t="s">
        <v>441</v>
      </c>
      <c r="F314" s="22"/>
      <c r="G314" s="20">
        <v>0</v>
      </c>
      <c r="H314" s="157">
        <v>2025</v>
      </c>
    </row>
    <row r="315" spans="1:8" ht="23.25" hidden="1" customHeight="1">
      <c r="A315" s="95" t="s">
        <v>157</v>
      </c>
      <c r="B315" s="18" t="s">
        <v>131</v>
      </c>
      <c r="C315" s="18" t="s">
        <v>345</v>
      </c>
      <c r="D315" s="18" t="s">
        <v>135</v>
      </c>
      <c r="E315" s="21" t="s">
        <v>441</v>
      </c>
      <c r="F315" s="21" t="s">
        <v>158</v>
      </c>
      <c r="G315" s="20">
        <v>0</v>
      </c>
      <c r="H315" s="157">
        <v>2025</v>
      </c>
    </row>
    <row r="316" spans="1:8" ht="23.25" hidden="1" customHeight="1">
      <c r="A316" s="95" t="s">
        <v>159</v>
      </c>
      <c r="B316" s="18" t="s">
        <v>131</v>
      </c>
      <c r="C316" s="18" t="s">
        <v>345</v>
      </c>
      <c r="D316" s="18" t="s">
        <v>135</v>
      </c>
      <c r="E316" s="21" t="s">
        <v>441</v>
      </c>
      <c r="F316" s="21" t="s">
        <v>160</v>
      </c>
      <c r="G316" s="20">
        <v>0</v>
      </c>
      <c r="H316" s="157">
        <v>2025</v>
      </c>
    </row>
    <row r="317" spans="1:8" ht="15" hidden="1" customHeight="1">
      <c r="A317" s="95" t="s">
        <v>442</v>
      </c>
      <c r="B317" s="18" t="s">
        <v>131</v>
      </c>
      <c r="C317" s="18" t="s">
        <v>345</v>
      </c>
      <c r="D317" s="18" t="s">
        <v>135</v>
      </c>
      <c r="E317" s="21" t="s">
        <v>443</v>
      </c>
      <c r="F317" s="21"/>
      <c r="G317" s="20">
        <v>0</v>
      </c>
      <c r="H317" s="157">
        <v>2025</v>
      </c>
    </row>
    <row r="318" spans="1:8" ht="45.75" hidden="1" customHeight="1">
      <c r="A318" s="95" t="s">
        <v>444</v>
      </c>
      <c r="B318" s="18" t="s">
        <v>131</v>
      </c>
      <c r="C318" s="18" t="s">
        <v>345</v>
      </c>
      <c r="D318" s="18" t="s">
        <v>135</v>
      </c>
      <c r="E318" s="21" t="s">
        <v>445</v>
      </c>
      <c r="F318" s="22"/>
      <c r="G318" s="20">
        <v>0</v>
      </c>
      <c r="H318" s="157">
        <v>2025</v>
      </c>
    </row>
    <row r="319" spans="1:8" ht="34.5" hidden="1" customHeight="1">
      <c r="A319" s="95" t="s">
        <v>446</v>
      </c>
      <c r="B319" s="18" t="s">
        <v>131</v>
      </c>
      <c r="C319" s="18" t="s">
        <v>345</v>
      </c>
      <c r="D319" s="18" t="s">
        <v>135</v>
      </c>
      <c r="E319" s="21" t="s">
        <v>447</v>
      </c>
      <c r="F319" s="22"/>
      <c r="G319" s="20">
        <v>0</v>
      </c>
      <c r="H319" s="157">
        <v>2025</v>
      </c>
    </row>
    <row r="320" spans="1:8" ht="23.25" hidden="1" customHeight="1">
      <c r="A320" s="95" t="s">
        <v>306</v>
      </c>
      <c r="B320" s="18" t="s">
        <v>131</v>
      </c>
      <c r="C320" s="18" t="s">
        <v>345</v>
      </c>
      <c r="D320" s="18" t="s">
        <v>135</v>
      </c>
      <c r="E320" s="21" t="s">
        <v>447</v>
      </c>
      <c r="F320" s="21" t="s">
        <v>307</v>
      </c>
      <c r="G320" s="20">
        <v>0</v>
      </c>
      <c r="H320" s="157">
        <v>2025</v>
      </c>
    </row>
    <row r="321" spans="1:8" ht="15" hidden="1" customHeight="1">
      <c r="A321" s="95" t="s">
        <v>308</v>
      </c>
      <c r="B321" s="18" t="s">
        <v>131</v>
      </c>
      <c r="C321" s="18" t="s">
        <v>345</v>
      </c>
      <c r="D321" s="18" t="s">
        <v>135</v>
      </c>
      <c r="E321" s="21" t="s">
        <v>447</v>
      </c>
      <c r="F321" s="21" t="s">
        <v>309</v>
      </c>
      <c r="G321" s="20">
        <v>0</v>
      </c>
      <c r="H321" s="157">
        <v>2025</v>
      </c>
    </row>
    <row r="322" spans="1:8" ht="23.25" hidden="1" customHeight="1">
      <c r="A322" s="95" t="s">
        <v>448</v>
      </c>
      <c r="B322" s="18" t="s">
        <v>131</v>
      </c>
      <c r="C322" s="18" t="s">
        <v>345</v>
      </c>
      <c r="D322" s="18" t="s">
        <v>135</v>
      </c>
      <c r="E322" s="21" t="s">
        <v>449</v>
      </c>
      <c r="F322" s="21"/>
      <c r="G322" s="20">
        <v>1491384360</v>
      </c>
      <c r="H322" s="157">
        <v>2025</v>
      </c>
    </row>
    <row r="323" spans="1:8" ht="34.5" hidden="1" customHeight="1">
      <c r="A323" s="95" t="s">
        <v>450</v>
      </c>
      <c r="B323" s="18" t="s">
        <v>131</v>
      </c>
      <c r="C323" s="18" t="s">
        <v>345</v>
      </c>
      <c r="D323" s="18" t="s">
        <v>135</v>
      </c>
      <c r="E323" s="21" t="s">
        <v>451</v>
      </c>
      <c r="F323" s="22"/>
      <c r="G323" s="20">
        <v>1102627580</v>
      </c>
      <c r="H323" s="157">
        <v>2025</v>
      </c>
    </row>
    <row r="324" spans="1:8" ht="23.25" hidden="1" customHeight="1">
      <c r="A324" s="95" t="s">
        <v>452</v>
      </c>
      <c r="B324" s="18" t="s">
        <v>131</v>
      </c>
      <c r="C324" s="18" t="s">
        <v>345</v>
      </c>
      <c r="D324" s="18" t="s">
        <v>135</v>
      </c>
      <c r="E324" s="21" t="s">
        <v>453</v>
      </c>
      <c r="F324" s="22"/>
      <c r="G324" s="20">
        <v>809941140</v>
      </c>
      <c r="H324" s="157">
        <v>2025</v>
      </c>
    </row>
    <row r="325" spans="1:8" ht="23.25" hidden="1" customHeight="1">
      <c r="A325" s="95" t="s">
        <v>306</v>
      </c>
      <c r="B325" s="18" t="s">
        <v>131</v>
      </c>
      <c r="C325" s="18" t="s">
        <v>345</v>
      </c>
      <c r="D325" s="18" t="s">
        <v>135</v>
      </c>
      <c r="E325" s="21" t="s">
        <v>453</v>
      </c>
      <c r="F325" s="21" t="s">
        <v>307</v>
      </c>
      <c r="G325" s="20">
        <v>809941140</v>
      </c>
      <c r="H325" s="157">
        <v>2025</v>
      </c>
    </row>
    <row r="326" spans="1:8" ht="15" hidden="1" customHeight="1">
      <c r="A326" s="95" t="s">
        <v>308</v>
      </c>
      <c r="B326" s="18" t="s">
        <v>131</v>
      </c>
      <c r="C326" s="18" t="s">
        <v>345</v>
      </c>
      <c r="D326" s="18" t="s">
        <v>135</v>
      </c>
      <c r="E326" s="21" t="s">
        <v>453</v>
      </c>
      <c r="F326" s="21" t="s">
        <v>309</v>
      </c>
      <c r="G326" s="20">
        <v>611220410</v>
      </c>
      <c r="H326" s="157">
        <v>2025</v>
      </c>
    </row>
    <row r="327" spans="1:8" ht="79.5" hidden="1" customHeight="1">
      <c r="A327" s="95" t="s">
        <v>454</v>
      </c>
      <c r="B327" s="18" t="s">
        <v>131</v>
      </c>
      <c r="C327" s="18" t="s">
        <v>345</v>
      </c>
      <c r="D327" s="18" t="s">
        <v>135</v>
      </c>
      <c r="E327" s="21" t="s">
        <v>453</v>
      </c>
      <c r="F327" s="21" t="s">
        <v>455</v>
      </c>
      <c r="G327" s="20">
        <v>198720730</v>
      </c>
      <c r="H327" s="157">
        <v>2025</v>
      </c>
    </row>
    <row r="328" spans="1:8" ht="23.25" hidden="1" customHeight="1">
      <c r="A328" s="95" t="s">
        <v>456</v>
      </c>
      <c r="B328" s="18" t="s">
        <v>131</v>
      </c>
      <c r="C328" s="18" t="s">
        <v>345</v>
      </c>
      <c r="D328" s="18" t="s">
        <v>135</v>
      </c>
      <c r="E328" s="21" t="s">
        <v>457</v>
      </c>
      <c r="F328" s="22"/>
      <c r="G328" s="20">
        <v>239491200</v>
      </c>
      <c r="H328" s="157">
        <v>2025</v>
      </c>
    </row>
    <row r="329" spans="1:8" ht="15" hidden="1" customHeight="1">
      <c r="A329" s="95" t="s">
        <v>211</v>
      </c>
      <c r="B329" s="18" t="s">
        <v>131</v>
      </c>
      <c r="C329" s="18" t="s">
        <v>345</v>
      </c>
      <c r="D329" s="18" t="s">
        <v>135</v>
      </c>
      <c r="E329" s="21" t="s">
        <v>457</v>
      </c>
      <c r="F329" s="21" t="s">
        <v>212</v>
      </c>
      <c r="G329" s="20">
        <v>239491200</v>
      </c>
      <c r="H329" s="157">
        <v>2025</v>
      </c>
    </row>
    <row r="330" spans="1:8" ht="34.5" hidden="1" customHeight="1">
      <c r="A330" s="95" t="s">
        <v>417</v>
      </c>
      <c r="B330" s="18" t="s">
        <v>131</v>
      </c>
      <c r="C330" s="18" t="s">
        <v>345</v>
      </c>
      <c r="D330" s="18" t="s">
        <v>135</v>
      </c>
      <c r="E330" s="21" t="s">
        <v>457</v>
      </c>
      <c r="F330" s="21" t="s">
        <v>418</v>
      </c>
      <c r="G330" s="20">
        <v>239491200</v>
      </c>
      <c r="H330" s="157">
        <v>2025</v>
      </c>
    </row>
    <row r="331" spans="1:8" ht="45.75" hidden="1" customHeight="1">
      <c r="A331" s="95" t="s">
        <v>458</v>
      </c>
      <c r="B331" s="18" t="s">
        <v>131</v>
      </c>
      <c r="C331" s="18" t="s">
        <v>345</v>
      </c>
      <c r="D331" s="18" t="s">
        <v>135</v>
      </c>
      <c r="E331" s="21" t="s">
        <v>459</v>
      </c>
      <c r="F331" s="22"/>
      <c r="G331" s="20">
        <v>8514900</v>
      </c>
      <c r="H331" s="157">
        <v>2025</v>
      </c>
    </row>
    <row r="332" spans="1:8" ht="15" hidden="1" customHeight="1">
      <c r="A332" s="95" t="s">
        <v>211</v>
      </c>
      <c r="B332" s="18" t="s">
        <v>131</v>
      </c>
      <c r="C332" s="18" t="s">
        <v>345</v>
      </c>
      <c r="D332" s="18" t="s">
        <v>135</v>
      </c>
      <c r="E332" s="21" t="s">
        <v>459</v>
      </c>
      <c r="F332" s="21" t="s">
        <v>212</v>
      </c>
      <c r="G332" s="20">
        <v>8514900</v>
      </c>
      <c r="H332" s="157">
        <v>2025</v>
      </c>
    </row>
    <row r="333" spans="1:8" ht="34.5" hidden="1" customHeight="1">
      <c r="A333" s="95" t="s">
        <v>417</v>
      </c>
      <c r="B333" s="18" t="s">
        <v>131</v>
      </c>
      <c r="C333" s="18" t="s">
        <v>345</v>
      </c>
      <c r="D333" s="18" t="s">
        <v>135</v>
      </c>
      <c r="E333" s="21" t="s">
        <v>459</v>
      </c>
      <c r="F333" s="21" t="s">
        <v>418</v>
      </c>
      <c r="G333" s="20">
        <v>8514900</v>
      </c>
      <c r="H333" s="157">
        <v>2025</v>
      </c>
    </row>
    <row r="334" spans="1:8" ht="45.75" hidden="1" customHeight="1">
      <c r="A334" s="95" t="s">
        <v>460</v>
      </c>
      <c r="B334" s="18" t="s">
        <v>131</v>
      </c>
      <c r="C334" s="18" t="s">
        <v>345</v>
      </c>
      <c r="D334" s="18" t="s">
        <v>135</v>
      </c>
      <c r="E334" s="21" t="s">
        <v>461</v>
      </c>
      <c r="F334" s="22"/>
      <c r="G334" s="20">
        <v>17609120</v>
      </c>
      <c r="H334" s="157">
        <v>2025</v>
      </c>
    </row>
    <row r="335" spans="1:8" ht="15" hidden="1" customHeight="1">
      <c r="A335" s="95" t="s">
        <v>211</v>
      </c>
      <c r="B335" s="18" t="s">
        <v>131</v>
      </c>
      <c r="C335" s="18" t="s">
        <v>345</v>
      </c>
      <c r="D335" s="18" t="s">
        <v>135</v>
      </c>
      <c r="E335" s="21" t="s">
        <v>461</v>
      </c>
      <c r="F335" s="21" t="s">
        <v>212</v>
      </c>
      <c r="G335" s="20">
        <v>17609120</v>
      </c>
      <c r="H335" s="157">
        <v>2025</v>
      </c>
    </row>
    <row r="336" spans="1:8" ht="34.5" hidden="1" customHeight="1">
      <c r="A336" s="95" t="s">
        <v>417</v>
      </c>
      <c r="B336" s="18" t="s">
        <v>131</v>
      </c>
      <c r="C336" s="18" t="s">
        <v>345</v>
      </c>
      <c r="D336" s="18" t="s">
        <v>135</v>
      </c>
      <c r="E336" s="21" t="s">
        <v>461</v>
      </c>
      <c r="F336" s="21" t="s">
        <v>418</v>
      </c>
      <c r="G336" s="20">
        <v>17609120</v>
      </c>
      <c r="H336" s="157">
        <v>2025</v>
      </c>
    </row>
    <row r="337" spans="1:8" ht="34.5" hidden="1" customHeight="1">
      <c r="A337" s="95" t="s">
        <v>462</v>
      </c>
      <c r="B337" s="18" t="s">
        <v>131</v>
      </c>
      <c r="C337" s="18" t="s">
        <v>345</v>
      </c>
      <c r="D337" s="18" t="s">
        <v>135</v>
      </c>
      <c r="E337" s="21" t="s">
        <v>463</v>
      </c>
      <c r="F337" s="22"/>
      <c r="G337" s="20">
        <v>27071220</v>
      </c>
      <c r="H337" s="157">
        <v>2025</v>
      </c>
    </row>
    <row r="338" spans="1:8" ht="23.25" hidden="1" customHeight="1">
      <c r="A338" s="95" t="s">
        <v>306</v>
      </c>
      <c r="B338" s="18" t="s">
        <v>131</v>
      </c>
      <c r="C338" s="18" t="s">
        <v>345</v>
      </c>
      <c r="D338" s="18" t="s">
        <v>135</v>
      </c>
      <c r="E338" s="21" t="s">
        <v>463</v>
      </c>
      <c r="F338" s="21" t="s">
        <v>307</v>
      </c>
      <c r="G338" s="20">
        <v>27071220</v>
      </c>
      <c r="H338" s="157">
        <v>2025</v>
      </c>
    </row>
    <row r="339" spans="1:8" ht="15" hidden="1" customHeight="1">
      <c r="A339" s="95" t="s">
        <v>308</v>
      </c>
      <c r="B339" s="18" t="s">
        <v>131</v>
      </c>
      <c r="C339" s="18" t="s">
        <v>345</v>
      </c>
      <c r="D339" s="18" t="s">
        <v>135</v>
      </c>
      <c r="E339" s="21" t="s">
        <v>463</v>
      </c>
      <c r="F339" s="21" t="s">
        <v>309</v>
      </c>
      <c r="G339" s="20">
        <v>27071220</v>
      </c>
      <c r="H339" s="157">
        <v>2025</v>
      </c>
    </row>
    <row r="340" spans="1:8" ht="45.75" hidden="1" customHeight="1">
      <c r="A340" s="95" t="s">
        <v>464</v>
      </c>
      <c r="B340" s="18" t="s">
        <v>131</v>
      </c>
      <c r="C340" s="18" t="s">
        <v>345</v>
      </c>
      <c r="D340" s="18" t="s">
        <v>135</v>
      </c>
      <c r="E340" s="21" t="s">
        <v>465</v>
      </c>
      <c r="F340" s="22"/>
      <c r="G340" s="20">
        <v>160665090</v>
      </c>
      <c r="H340" s="157">
        <v>2025</v>
      </c>
    </row>
    <row r="341" spans="1:8" ht="23.25" hidden="1" customHeight="1">
      <c r="A341" s="95" t="s">
        <v>466</v>
      </c>
      <c r="B341" s="18" t="s">
        <v>131</v>
      </c>
      <c r="C341" s="18" t="s">
        <v>345</v>
      </c>
      <c r="D341" s="18" t="s">
        <v>135</v>
      </c>
      <c r="E341" s="21" t="s">
        <v>467</v>
      </c>
      <c r="F341" s="22"/>
      <c r="G341" s="20">
        <v>33192480</v>
      </c>
      <c r="H341" s="157">
        <v>2025</v>
      </c>
    </row>
    <row r="342" spans="1:8" ht="23.25" hidden="1" customHeight="1">
      <c r="A342" s="95" t="s">
        <v>306</v>
      </c>
      <c r="B342" s="18" t="s">
        <v>131</v>
      </c>
      <c r="C342" s="18" t="s">
        <v>345</v>
      </c>
      <c r="D342" s="18" t="s">
        <v>135</v>
      </c>
      <c r="E342" s="21" t="s">
        <v>467</v>
      </c>
      <c r="F342" s="21" t="s">
        <v>307</v>
      </c>
      <c r="G342" s="20">
        <v>33192480</v>
      </c>
      <c r="H342" s="157">
        <v>2025</v>
      </c>
    </row>
    <row r="343" spans="1:8" ht="15" hidden="1" customHeight="1">
      <c r="A343" s="95" t="s">
        <v>308</v>
      </c>
      <c r="B343" s="18" t="s">
        <v>131</v>
      </c>
      <c r="C343" s="18" t="s">
        <v>345</v>
      </c>
      <c r="D343" s="18" t="s">
        <v>135</v>
      </c>
      <c r="E343" s="21" t="s">
        <v>467</v>
      </c>
      <c r="F343" s="21" t="s">
        <v>309</v>
      </c>
      <c r="G343" s="20">
        <v>33192480</v>
      </c>
      <c r="H343" s="157">
        <v>2025</v>
      </c>
    </row>
    <row r="344" spans="1:8" ht="23.25" hidden="1" customHeight="1">
      <c r="A344" s="95" t="s">
        <v>468</v>
      </c>
      <c r="B344" s="18" t="s">
        <v>131</v>
      </c>
      <c r="C344" s="18" t="s">
        <v>345</v>
      </c>
      <c r="D344" s="18" t="s">
        <v>135</v>
      </c>
      <c r="E344" s="21" t="s">
        <v>469</v>
      </c>
      <c r="F344" s="22"/>
      <c r="G344" s="20">
        <v>127472610</v>
      </c>
      <c r="H344" s="157">
        <v>2025</v>
      </c>
    </row>
    <row r="345" spans="1:8" ht="23.25" hidden="1" customHeight="1">
      <c r="A345" s="95" t="s">
        <v>157</v>
      </c>
      <c r="B345" s="18" t="s">
        <v>131</v>
      </c>
      <c r="C345" s="18" t="s">
        <v>345</v>
      </c>
      <c r="D345" s="18" t="s">
        <v>135</v>
      </c>
      <c r="E345" s="21" t="s">
        <v>469</v>
      </c>
      <c r="F345" s="21" t="s">
        <v>158</v>
      </c>
      <c r="G345" s="20">
        <v>127472610</v>
      </c>
      <c r="H345" s="157">
        <v>2025</v>
      </c>
    </row>
    <row r="346" spans="1:8" ht="23.25" hidden="1" customHeight="1">
      <c r="A346" s="95" t="s">
        <v>159</v>
      </c>
      <c r="B346" s="18" t="s">
        <v>131</v>
      </c>
      <c r="C346" s="18" t="s">
        <v>345</v>
      </c>
      <c r="D346" s="18" t="s">
        <v>135</v>
      </c>
      <c r="E346" s="21" t="s">
        <v>469</v>
      </c>
      <c r="F346" s="21" t="s">
        <v>160</v>
      </c>
      <c r="G346" s="20">
        <v>127472610</v>
      </c>
      <c r="H346" s="157">
        <v>2025</v>
      </c>
    </row>
    <row r="347" spans="1:8" ht="23.25" hidden="1" customHeight="1">
      <c r="A347" s="95" t="s">
        <v>470</v>
      </c>
      <c r="B347" s="18" t="s">
        <v>131</v>
      </c>
      <c r="C347" s="18" t="s">
        <v>345</v>
      </c>
      <c r="D347" s="18" t="s">
        <v>135</v>
      </c>
      <c r="E347" s="21" t="s">
        <v>471</v>
      </c>
      <c r="F347" s="22"/>
      <c r="G347" s="20">
        <v>0</v>
      </c>
      <c r="H347" s="157">
        <v>2025</v>
      </c>
    </row>
    <row r="348" spans="1:8" ht="23.25" hidden="1" customHeight="1">
      <c r="A348" s="95" t="s">
        <v>157</v>
      </c>
      <c r="B348" s="18" t="s">
        <v>131</v>
      </c>
      <c r="C348" s="18" t="s">
        <v>345</v>
      </c>
      <c r="D348" s="18" t="s">
        <v>135</v>
      </c>
      <c r="E348" s="21" t="s">
        <v>471</v>
      </c>
      <c r="F348" s="21" t="s">
        <v>158</v>
      </c>
      <c r="G348" s="20">
        <v>0</v>
      </c>
      <c r="H348" s="157">
        <v>2025</v>
      </c>
    </row>
    <row r="349" spans="1:8" ht="23.25" hidden="1" customHeight="1">
      <c r="A349" s="95" t="s">
        <v>159</v>
      </c>
      <c r="B349" s="18" t="s">
        <v>131</v>
      </c>
      <c r="C349" s="18" t="s">
        <v>345</v>
      </c>
      <c r="D349" s="18" t="s">
        <v>135</v>
      </c>
      <c r="E349" s="21" t="s">
        <v>471</v>
      </c>
      <c r="F349" s="21" t="s">
        <v>160</v>
      </c>
      <c r="G349" s="20">
        <v>0</v>
      </c>
      <c r="H349" s="157">
        <v>2025</v>
      </c>
    </row>
    <row r="350" spans="1:8" ht="57" hidden="1" customHeight="1">
      <c r="A350" s="95" t="s">
        <v>472</v>
      </c>
      <c r="B350" s="18" t="s">
        <v>131</v>
      </c>
      <c r="C350" s="18" t="s">
        <v>345</v>
      </c>
      <c r="D350" s="18" t="s">
        <v>135</v>
      </c>
      <c r="E350" s="21" t="s">
        <v>473</v>
      </c>
      <c r="F350" s="22"/>
      <c r="G350" s="20">
        <v>8191000</v>
      </c>
      <c r="H350" s="157">
        <v>2025</v>
      </c>
    </row>
    <row r="351" spans="1:8" ht="34.5" hidden="1" customHeight="1">
      <c r="A351" s="95" t="s">
        <v>436</v>
      </c>
      <c r="B351" s="18" t="s">
        <v>131</v>
      </c>
      <c r="C351" s="18" t="s">
        <v>345</v>
      </c>
      <c r="D351" s="18" t="s">
        <v>135</v>
      </c>
      <c r="E351" s="21" t="s">
        <v>474</v>
      </c>
      <c r="F351" s="22"/>
      <c r="G351" s="20">
        <v>8191000</v>
      </c>
      <c r="H351" s="157">
        <v>2025</v>
      </c>
    </row>
    <row r="352" spans="1:8" ht="23.25" hidden="1" customHeight="1">
      <c r="A352" s="95" t="s">
        <v>157</v>
      </c>
      <c r="B352" s="18" t="s">
        <v>131</v>
      </c>
      <c r="C352" s="18" t="s">
        <v>345</v>
      </c>
      <c r="D352" s="18" t="s">
        <v>135</v>
      </c>
      <c r="E352" s="21" t="s">
        <v>474</v>
      </c>
      <c r="F352" s="21" t="s">
        <v>158</v>
      </c>
      <c r="G352" s="20">
        <v>8191000</v>
      </c>
      <c r="H352" s="157">
        <v>2025</v>
      </c>
    </row>
    <row r="353" spans="1:8" ht="23.25" hidden="1" customHeight="1">
      <c r="A353" s="95" t="s">
        <v>159</v>
      </c>
      <c r="B353" s="18" t="s">
        <v>131</v>
      </c>
      <c r="C353" s="18" t="s">
        <v>345</v>
      </c>
      <c r="D353" s="18" t="s">
        <v>135</v>
      </c>
      <c r="E353" s="21" t="s">
        <v>474</v>
      </c>
      <c r="F353" s="21" t="s">
        <v>160</v>
      </c>
      <c r="G353" s="20">
        <v>8191000</v>
      </c>
      <c r="H353" s="157">
        <v>2025</v>
      </c>
    </row>
    <row r="354" spans="1:8" ht="23.25" hidden="1" customHeight="1">
      <c r="A354" s="95" t="s">
        <v>475</v>
      </c>
      <c r="B354" s="18" t="s">
        <v>131</v>
      </c>
      <c r="C354" s="18" t="s">
        <v>345</v>
      </c>
      <c r="D354" s="18" t="s">
        <v>135</v>
      </c>
      <c r="E354" s="21" t="s">
        <v>476</v>
      </c>
      <c r="F354" s="22"/>
      <c r="G354" s="20">
        <v>219900690</v>
      </c>
      <c r="H354" s="157">
        <v>2025</v>
      </c>
    </row>
    <row r="355" spans="1:8" ht="23.25" hidden="1" customHeight="1">
      <c r="A355" s="95" t="s">
        <v>477</v>
      </c>
      <c r="B355" s="18" t="s">
        <v>131</v>
      </c>
      <c r="C355" s="18" t="s">
        <v>345</v>
      </c>
      <c r="D355" s="18" t="s">
        <v>135</v>
      </c>
      <c r="E355" s="21" t="s">
        <v>478</v>
      </c>
      <c r="F355" s="22"/>
      <c r="G355" s="20">
        <v>219900690</v>
      </c>
      <c r="H355" s="157">
        <v>2025</v>
      </c>
    </row>
    <row r="356" spans="1:8" ht="15" hidden="1" customHeight="1">
      <c r="A356" s="95" t="s">
        <v>211</v>
      </c>
      <c r="B356" s="18" t="s">
        <v>131</v>
      </c>
      <c r="C356" s="18" t="s">
        <v>345</v>
      </c>
      <c r="D356" s="18" t="s">
        <v>135</v>
      </c>
      <c r="E356" s="21" t="s">
        <v>478</v>
      </c>
      <c r="F356" s="21" t="s">
        <v>212</v>
      </c>
      <c r="G356" s="20">
        <v>219900690</v>
      </c>
      <c r="H356" s="157">
        <v>2025</v>
      </c>
    </row>
    <row r="357" spans="1:8" ht="34.5" hidden="1" customHeight="1">
      <c r="A357" s="95" t="s">
        <v>417</v>
      </c>
      <c r="B357" s="18" t="s">
        <v>131</v>
      </c>
      <c r="C357" s="18" t="s">
        <v>345</v>
      </c>
      <c r="D357" s="18" t="s">
        <v>135</v>
      </c>
      <c r="E357" s="21" t="s">
        <v>478</v>
      </c>
      <c r="F357" s="21" t="s">
        <v>418</v>
      </c>
      <c r="G357" s="20">
        <v>219900690</v>
      </c>
      <c r="H357" s="157">
        <v>2025</v>
      </c>
    </row>
    <row r="358" spans="1:8" ht="23.25" hidden="1" customHeight="1">
      <c r="A358" s="95" t="s">
        <v>479</v>
      </c>
      <c r="B358" s="18" t="s">
        <v>131</v>
      </c>
      <c r="C358" s="18" t="s">
        <v>345</v>
      </c>
      <c r="D358" s="18" t="s">
        <v>135</v>
      </c>
      <c r="E358" s="21" t="s">
        <v>480</v>
      </c>
      <c r="F358" s="21"/>
      <c r="G358" s="20">
        <v>700000</v>
      </c>
      <c r="H358" s="157">
        <v>2025</v>
      </c>
    </row>
    <row r="359" spans="1:8" ht="23.25" hidden="1" customHeight="1">
      <c r="A359" s="95" t="s">
        <v>481</v>
      </c>
      <c r="B359" s="18" t="s">
        <v>131</v>
      </c>
      <c r="C359" s="18" t="s">
        <v>345</v>
      </c>
      <c r="D359" s="18" t="s">
        <v>135</v>
      </c>
      <c r="E359" s="21" t="s">
        <v>482</v>
      </c>
      <c r="F359" s="22"/>
      <c r="G359" s="20">
        <v>700000</v>
      </c>
      <c r="H359" s="157">
        <v>2025</v>
      </c>
    </row>
    <row r="360" spans="1:8" ht="34.5" hidden="1" customHeight="1">
      <c r="A360" s="95" t="s">
        <v>483</v>
      </c>
      <c r="B360" s="18" t="s">
        <v>131</v>
      </c>
      <c r="C360" s="18" t="s">
        <v>345</v>
      </c>
      <c r="D360" s="18" t="s">
        <v>135</v>
      </c>
      <c r="E360" s="21" t="s">
        <v>484</v>
      </c>
      <c r="F360" s="22"/>
      <c r="G360" s="20">
        <v>200000</v>
      </c>
      <c r="H360" s="157">
        <v>2025</v>
      </c>
    </row>
    <row r="361" spans="1:8" ht="23.25" hidden="1" customHeight="1">
      <c r="A361" s="95" t="s">
        <v>157</v>
      </c>
      <c r="B361" s="18" t="s">
        <v>131</v>
      </c>
      <c r="C361" s="18" t="s">
        <v>345</v>
      </c>
      <c r="D361" s="18" t="s">
        <v>135</v>
      </c>
      <c r="E361" s="21" t="s">
        <v>484</v>
      </c>
      <c r="F361" s="21" t="s">
        <v>158</v>
      </c>
      <c r="G361" s="20">
        <v>200000</v>
      </c>
      <c r="H361" s="157">
        <v>2025</v>
      </c>
    </row>
    <row r="362" spans="1:8" ht="23.25" hidden="1" customHeight="1">
      <c r="A362" s="95" t="s">
        <v>159</v>
      </c>
      <c r="B362" s="18" t="s">
        <v>131</v>
      </c>
      <c r="C362" s="18" t="s">
        <v>345</v>
      </c>
      <c r="D362" s="18" t="s">
        <v>135</v>
      </c>
      <c r="E362" s="21" t="s">
        <v>484</v>
      </c>
      <c r="F362" s="21" t="s">
        <v>160</v>
      </c>
      <c r="G362" s="20">
        <v>200000</v>
      </c>
      <c r="H362" s="157">
        <v>2025</v>
      </c>
    </row>
    <row r="363" spans="1:8" ht="34.5" hidden="1" customHeight="1">
      <c r="A363" s="95" t="s">
        <v>485</v>
      </c>
      <c r="B363" s="18" t="s">
        <v>131</v>
      </c>
      <c r="C363" s="18" t="s">
        <v>345</v>
      </c>
      <c r="D363" s="18" t="s">
        <v>135</v>
      </c>
      <c r="E363" s="21" t="s">
        <v>486</v>
      </c>
      <c r="F363" s="22"/>
      <c r="G363" s="20">
        <v>500000</v>
      </c>
      <c r="H363" s="157">
        <v>2025</v>
      </c>
    </row>
    <row r="364" spans="1:8" ht="23.25" hidden="1" customHeight="1">
      <c r="A364" s="95" t="s">
        <v>157</v>
      </c>
      <c r="B364" s="18" t="s">
        <v>131</v>
      </c>
      <c r="C364" s="18" t="s">
        <v>345</v>
      </c>
      <c r="D364" s="18" t="s">
        <v>135</v>
      </c>
      <c r="E364" s="21" t="s">
        <v>486</v>
      </c>
      <c r="F364" s="21" t="s">
        <v>158</v>
      </c>
      <c r="G364" s="20">
        <v>500000</v>
      </c>
      <c r="H364" s="157">
        <v>2025</v>
      </c>
    </row>
    <row r="365" spans="1:8" ht="23.25" hidden="1" customHeight="1">
      <c r="A365" s="95" t="s">
        <v>159</v>
      </c>
      <c r="B365" s="18" t="s">
        <v>131</v>
      </c>
      <c r="C365" s="18" t="s">
        <v>345</v>
      </c>
      <c r="D365" s="18" t="s">
        <v>135</v>
      </c>
      <c r="E365" s="21" t="s">
        <v>486</v>
      </c>
      <c r="F365" s="21" t="s">
        <v>160</v>
      </c>
      <c r="G365" s="20">
        <v>500000</v>
      </c>
      <c r="H365" s="157">
        <v>2025</v>
      </c>
    </row>
    <row r="366" spans="1:8" ht="23.25" hidden="1" customHeight="1">
      <c r="A366" s="95" t="s">
        <v>487</v>
      </c>
      <c r="B366" s="18" t="s">
        <v>131</v>
      </c>
      <c r="C366" s="18" t="s">
        <v>345</v>
      </c>
      <c r="D366" s="18" t="s">
        <v>135</v>
      </c>
      <c r="E366" s="21" t="s">
        <v>488</v>
      </c>
      <c r="F366" s="21"/>
      <c r="G366" s="20">
        <v>153294000</v>
      </c>
      <c r="H366" s="157">
        <v>2025</v>
      </c>
    </row>
    <row r="367" spans="1:8" ht="34.5" hidden="1" customHeight="1">
      <c r="A367" s="95" t="s">
        <v>489</v>
      </c>
      <c r="B367" s="18" t="s">
        <v>131</v>
      </c>
      <c r="C367" s="18" t="s">
        <v>345</v>
      </c>
      <c r="D367" s="18" t="s">
        <v>135</v>
      </c>
      <c r="E367" s="21" t="s">
        <v>490</v>
      </c>
      <c r="F367" s="22"/>
      <c r="G367" s="20">
        <v>153294000</v>
      </c>
      <c r="H367" s="157">
        <v>2025</v>
      </c>
    </row>
    <row r="368" spans="1:8" ht="23.25" hidden="1" customHeight="1">
      <c r="A368" s="95" t="s">
        <v>491</v>
      </c>
      <c r="B368" s="18" t="s">
        <v>131</v>
      </c>
      <c r="C368" s="18" t="s">
        <v>345</v>
      </c>
      <c r="D368" s="18" t="s">
        <v>135</v>
      </c>
      <c r="E368" s="21" t="s">
        <v>492</v>
      </c>
      <c r="F368" s="22"/>
      <c r="G368" s="20">
        <v>6240000</v>
      </c>
      <c r="H368" s="157">
        <v>2025</v>
      </c>
    </row>
    <row r="369" spans="1:8" ht="15" hidden="1" customHeight="1">
      <c r="A369" s="95" t="s">
        <v>211</v>
      </c>
      <c r="B369" s="18" t="s">
        <v>131</v>
      </c>
      <c r="C369" s="18" t="s">
        <v>345</v>
      </c>
      <c r="D369" s="18" t="s">
        <v>135</v>
      </c>
      <c r="E369" s="21" t="s">
        <v>492</v>
      </c>
      <c r="F369" s="21" t="s">
        <v>212</v>
      </c>
      <c r="G369" s="20">
        <v>6240000</v>
      </c>
      <c r="H369" s="157">
        <v>2025</v>
      </c>
    </row>
    <row r="370" spans="1:8" ht="34.5" hidden="1" customHeight="1">
      <c r="A370" s="95" t="s">
        <v>417</v>
      </c>
      <c r="B370" s="18" t="s">
        <v>131</v>
      </c>
      <c r="C370" s="18" t="s">
        <v>345</v>
      </c>
      <c r="D370" s="18" t="s">
        <v>135</v>
      </c>
      <c r="E370" s="21" t="s">
        <v>492</v>
      </c>
      <c r="F370" s="21" t="s">
        <v>418</v>
      </c>
      <c r="G370" s="20">
        <v>6240000</v>
      </c>
      <c r="H370" s="157">
        <v>2025</v>
      </c>
    </row>
    <row r="371" spans="1:8" ht="23.25" hidden="1" customHeight="1">
      <c r="A371" s="95" t="s">
        <v>493</v>
      </c>
      <c r="B371" s="18" t="s">
        <v>131</v>
      </c>
      <c r="C371" s="18" t="s">
        <v>345</v>
      </c>
      <c r="D371" s="18" t="s">
        <v>135</v>
      </c>
      <c r="E371" s="21" t="s">
        <v>494</v>
      </c>
      <c r="F371" s="22"/>
      <c r="G371" s="20">
        <v>16500000</v>
      </c>
      <c r="H371" s="157">
        <v>2025</v>
      </c>
    </row>
    <row r="372" spans="1:8" ht="15" hidden="1" customHeight="1">
      <c r="A372" s="95" t="s">
        <v>211</v>
      </c>
      <c r="B372" s="18" t="s">
        <v>131</v>
      </c>
      <c r="C372" s="18" t="s">
        <v>345</v>
      </c>
      <c r="D372" s="18" t="s">
        <v>135</v>
      </c>
      <c r="E372" s="21" t="s">
        <v>494</v>
      </c>
      <c r="F372" s="21" t="s">
        <v>212</v>
      </c>
      <c r="G372" s="20">
        <v>16500000</v>
      </c>
      <c r="H372" s="157">
        <v>2025</v>
      </c>
    </row>
    <row r="373" spans="1:8" ht="34.5" hidden="1" customHeight="1">
      <c r="A373" s="95" t="s">
        <v>417</v>
      </c>
      <c r="B373" s="18" t="s">
        <v>131</v>
      </c>
      <c r="C373" s="18" t="s">
        <v>345</v>
      </c>
      <c r="D373" s="18" t="s">
        <v>135</v>
      </c>
      <c r="E373" s="21" t="s">
        <v>494</v>
      </c>
      <c r="F373" s="21" t="s">
        <v>418</v>
      </c>
      <c r="G373" s="20">
        <v>16500000</v>
      </c>
      <c r="H373" s="157">
        <v>2025</v>
      </c>
    </row>
    <row r="374" spans="1:8" ht="23.25" hidden="1" customHeight="1">
      <c r="A374" s="95" t="s">
        <v>495</v>
      </c>
      <c r="B374" s="18" t="s">
        <v>131</v>
      </c>
      <c r="C374" s="18" t="s">
        <v>345</v>
      </c>
      <c r="D374" s="18" t="s">
        <v>135</v>
      </c>
      <c r="E374" s="21" t="s">
        <v>496</v>
      </c>
      <c r="F374" s="22"/>
      <c r="G374" s="20">
        <v>39954000</v>
      </c>
      <c r="H374" s="157">
        <v>2025</v>
      </c>
    </row>
    <row r="375" spans="1:8" ht="15" hidden="1" customHeight="1">
      <c r="A375" s="95" t="s">
        <v>211</v>
      </c>
      <c r="B375" s="18" t="s">
        <v>131</v>
      </c>
      <c r="C375" s="18" t="s">
        <v>345</v>
      </c>
      <c r="D375" s="18" t="s">
        <v>135</v>
      </c>
      <c r="E375" s="21" t="s">
        <v>496</v>
      </c>
      <c r="F375" s="21" t="s">
        <v>212</v>
      </c>
      <c r="G375" s="20">
        <v>39954000</v>
      </c>
      <c r="H375" s="157">
        <v>2025</v>
      </c>
    </row>
    <row r="376" spans="1:8" ht="34.5" hidden="1" customHeight="1">
      <c r="A376" s="95" t="s">
        <v>417</v>
      </c>
      <c r="B376" s="18" t="s">
        <v>131</v>
      </c>
      <c r="C376" s="18" t="s">
        <v>345</v>
      </c>
      <c r="D376" s="18" t="s">
        <v>135</v>
      </c>
      <c r="E376" s="21" t="s">
        <v>496</v>
      </c>
      <c r="F376" s="21" t="s">
        <v>418</v>
      </c>
      <c r="G376" s="20">
        <v>39954000</v>
      </c>
      <c r="H376" s="157">
        <v>2025</v>
      </c>
    </row>
    <row r="377" spans="1:8" ht="15" hidden="1" customHeight="1">
      <c r="A377" s="95" t="s">
        <v>497</v>
      </c>
      <c r="B377" s="18" t="s">
        <v>131</v>
      </c>
      <c r="C377" s="18" t="s">
        <v>345</v>
      </c>
      <c r="D377" s="18" t="s">
        <v>135</v>
      </c>
      <c r="E377" s="21" t="s">
        <v>498</v>
      </c>
      <c r="F377" s="22"/>
      <c r="G377" s="20">
        <v>90600000</v>
      </c>
      <c r="H377" s="157">
        <v>2025</v>
      </c>
    </row>
    <row r="378" spans="1:8" ht="23.25" hidden="1" customHeight="1">
      <c r="A378" s="95" t="s">
        <v>306</v>
      </c>
      <c r="B378" s="18" t="s">
        <v>131</v>
      </c>
      <c r="C378" s="18" t="s">
        <v>345</v>
      </c>
      <c r="D378" s="18" t="s">
        <v>135</v>
      </c>
      <c r="E378" s="21" t="s">
        <v>498</v>
      </c>
      <c r="F378" s="21" t="s">
        <v>307</v>
      </c>
      <c r="G378" s="20">
        <v>90600000</v>
      </c>
      <c r="H378" s="157">
        <v>2025</v>
      </c>
    </row>
    <row r="379" spans="1:8" ht="15" hidden="1" customHeight="1">
      <c r="A379" s="95" t="s">
        <v>308</v>
      </c>
      <c r="B379" s="18" t="s">
        <v>131</v>
      </c>
      <c r="C379" s="18" t="s">
        <v>345</v>
      </c>
      <c r="D379" s="18" t="s">
        <v>135</v>
      </c>
      <c r="E379" s="21" t="s">
        <v>498</v>
      </c>
      <c r="F379" s="21" t="s">
        <v>309</v>
      </c>
      <c r="G379" s="20">
        <v>90600000</v>
      </c>
      <c r="H379" s="157">
        <v>2025</v>
      </c>
    </row>
    <row r="380" spans="1:8" ht="15" hidden="1" customHeight="1">
      <c r="A380" s="94" t="s">
        <v>499</v>
      </c>
      <c r="B380" s="18" t="s">
        <v>131</v>
      </c>
      <c r="C380" s="18" t="s">
        <v>345</v>
      </c>
      <c r="D380" s="18" t="s">
        <v>269</v>
      </c>
      <c r="E380" s="19"/>
      <c r="F380" s="19"/>
      <c r="G380" s="20">
        <v>1946842785</v>
      </c>
      <c r="H380" s="157">
        <v>2025</v>
      </c>
    </row>
    <row r="381" spans="1:8" ht="15" hidden="1" customHeight="1">
      <c r="A381" s="94" t="s">
        <v>161</v>
      </c>
      <c r="B381" s="18" t="s">
        <v>131</v>
      </c>
      <c r="C381" s="18" t="s">
        <v>345</v>
      </c>
      <c r="D381" s="18" t="s">
        <v>269</v>
      </c>
      <c r="E381" s="18" t="s">
        <v>162</v>
      </c>
      <c r="F381" s="18"/>
      <c r="G381" s="20">
        <v>4251000</v>
      </c>
      <c r="H381" s="157">
        <v>2025</v>
      </c>
    </row>
    <row r="382" spans="1:8" ht="23.25" hidden="1" customHeight="1">
      <c r="A382" s="95" t="s">
        <v>500</v>
      </c>
      <c r="B382" s="18" t="s">
        <v>131</v>
      </c>
      <c r="C382" s="18" t="s">
        <v>345</v>
      </c>
      <c r="D382" s="18" t="s">
        <v>269</v>
      </c>
      <c r="E382" s="21" t="s">
        <v>501</v>
      </c>
      <c r="F382" s="21"/>
      <c r="G382" s="20">
        <v>4251000</v>
      </c>
      <c r="H382" s="157">
        <v>2025</v>
      </c>
    </row>
    <row r="383" spans="1:8" ht="23.25" hidden="1" customHeight="1">
      <c r="A383" s="95" t="s">
        <v>502</v>
      </c>
      <c r="B383" s="18" t="s">
        <v>131</v>
      </c>
      <c r="C383" s="18" t="s">
        <v>345</v>
      </c>
      <c r="D383" s="18" t="s">
        <v>269</v>
      </c>
      <c r="E383" s="21" t="s">
        <v>503</v>
      </c>
      <c r="F383" s="22"/>
      <c r="G383" s="20">
        <v>4251000</v>
      </c>
      <c r="H383" s="157">
        <v>2025</v>
      </c>
    </row>
    <row r="384" spans="1:8" ht="23.25" hidden="1" customHeight="1">
      <c r="A384" s="95" t="s">
        <v>504</v>
      </c>
      <c r="B384" s="18" t="s">
        <v>131</v>
      </c>
      <c r="C384" s="18" t="s">
        <v>345</v>
      </c>
      <c r="D384" s="18" t="s">
        <v>269</v>
      </c>
      <c r="E384" s="21" t="s">
        <v>505</v>
      </c>
      <c r="F384" s="22"/>
      <c r="G384" s="20">
        <v>4251000</v>
      </c>
      <c r="H384" s="157">
        <v>2025</v>
      </c>
    </row>
    <row r="385" spans="1:8" ht="23.25" hidden="1" customHeight="1">
      <c r="A385" s="95" t="s">
        <v>157</v>
      </c>
      <c r="B385" s="18" t="s">
        <v>131</v>
      </c>
      <c r="C385" s="18" t="s">
        <v>345</v>
      </c>
      <c r="D385" s="18" t="s">
        <v>269</v>
      </c>
      <c r="E385" s="21" t="s">
        <v>505</v>
      </c>
      <c r="F385" s="21" t="s">
        <v>158</v>
      </c>
      <c r="G385" s="20">
        <v>4251000</v>
      </c>
      <c r="H385" s="157">
        <v>2025</v>
      </c>
    </row>
    <row r="386" spans="1:8" ht="23.25" hidden="1" customHeight="1">
      <c r="A386" s="95" t="s">
        <v>159</v>
      </c>
      <c r="B386" s="18" t="s">
        <v>131</v>
      </c>
      <c r="C386" s="18" t="s">
        <v>345</v>
      </c>
      <c r="D386" s="18" t="s">
        <v>269</v>
      </c>
      <c r="E386" s="21" t="s">
        <v>505</v>
      </c>
      <c r="F386" s="21" t="s">
        <v>160</v>
      </c>
      <c r="G386" s="20">
        <v>4251000</v>
      </c>
      <c r="H386" s="157">
        <v>2025</v>
      </c>
    </row>
    <row r="387" spans="1:8" ht="23.25" hidden="1" customHeight="1">
      <c r="A387" s="94" t="s">
        <v>272</v>
      </c>
      <c r="B387" s="18" t="s">
        <v>131</v>
      </c>
      <c r="C387" s="18" t="s">
        <v>345</v>
      </c>
      <c r="D387" s="18" t="s">
        <v>269</v>
      </c>
      <c r="E387" s="18" t="s">
        <v>273</v>
      </c>
      <c r="F387" s="18"/>
      <c r="G387" s="20">
        <v>19635785</v>
      </c>
      <c r="H387" s="157">
        <v>2025</v>
      </c>
    </row>
    <row r="388" spans="1:8" ht="23.25" hidden="1" customHeight="1">
      <c r="A388" s="95" t="s">
        <v>316</v>
      </c>
      <c r="B388" s="18" t="s">
        <v>131</v>
      </c>
      <c r="C388" s="18" t="s">
        <v>345</v>
      </c>
      <c r="D388" s="18" t="s">
        <v>269</v>
      </c>
      <c r="E388" s="21" t="s">
        <v>317</v>
      </c>
      <c r="F388" s="21"/>
      <c r="G388" s="20">
        <v>19635785</v>
      </c>
      <c r="H388" s="157">
        <v>2025</v>
      </c>
    </row>
    <row r="389" spans="1:8" ht="15" hidden="1" customHeight="1">
      <c r="A389" s="95" t="s">
        <v>395</v>
      </c>
      <c r="B389" s="18" t="s">
        <v>131</v>
      </c>
      <c r="C389" s="18" t="s">
        <v>345</v>
      </c>
      <c r="D389" s="18" t="s">
        <v>269</v>
      </c>
      <c r="E389" s="21" t="s">
        <v>396</v>
      </c>
      <c r="F389" s="22"/>
      <c r="G389" s="20">
        <v>19635785</v>
      </c>
      <c r="H389" s="157">
        <v>2025</v>
      </c>
    </row>
    <row r="390" spans="1:8" ht="15" hidden="1" customHeight="1">
      <c r="A390" s="95" t="s">
        <v>506</v>
      </c>
      <c r="B390" s="18" t="s">
        <v>131</v>
      </c>
      <c r="C390" s="18" t="s">
        <v>345</v>
      </c>
      <c r="D390" s="18" t="s">
        <v>269</v>
      </c>
      <c r="E390" s="21" t="s">
        <v>507</v>
      </c>
      <c r="F390" s="22"/>
      <c r="G390" s="20">
        <v>16635785</v>
      </c>
      <c r="H390" s="157">
        <v>2025</v>
      </c>
    </row>
    <row r="391" spans="1:8" ht="23.25" hidden="1" customHeight="1">
      <c r="A391" s="95" t="s">
        <v>157</v>
      </c>
      <c r="B391" s="18" t="s">
        <v>131</v>
      </c>
      <c r="C391" s="18" t="s">
        <v>345</v>
      </c>
      <c r="D391" s="18" t="s">
        <v>269</v>
      </c>
      <c r="E391" s="21" t="s">
        <v>507</v>
      </c>
      <c r="F391" s="21" t="s">
        <v>158</v>
      </c>
      <c r="G391" s="20">
        <v>16635785</v>
      </c>
      <c r="H391" s="157">
        <v>2025</v>
      </c>
    </row>
    <row r="392" spans="1:8" ht="23.25" hidden="1" customHeight="1">
      <c r="A392" s="95" t="s">
        <v>159</v>
      </c>
      <c r="B392" s="18" t="s">
        <v>131</v>
      </c>
      <c r="C392" s="18" t="s">
        <v>345</v>
      </c>
      <c r="D392" s="18" t="s">
        <v>269</v>
      </c>
      <c r="E392" s="21" t="s">
        <v>507</v>
      </c>
      <c r="F392" s="21" t="s">
        <v>160</v>
      </c>
      <c r="G392" s="20">
        <v>16635785</v>
      </c>
      <c r="H392" s="157">
        <v>2025</v>
      </c>
    </row>
    <row r="393" spans="1:8" ht="15" hidden="1" customHeight="1">
      <c r="A393" s="95" t="s">
        <v>508</v>
      </c>
      <c r="B393" s="18" t="s">
        <v>131</v>
      </c>
      <c r="C393" s="18" t="s">
        <v>345</v>
      </c>
      <c r="D393" s="18" t="s">
        <v>269</v>
      </c>
      <c r="E393" s="21" t="s">
        <v>509</v>
      </c>
      <c r="F393" s="22"/>
      <c r="G393" s="20">
        <v>3000000</v>
      </c>
      <c r="H393" s="157">
        <v>2025</v>
      </c>
    </row>
    <row r="394" spans="1:8" ht="23.25" hidden="1" customHeight="1">
      <c r="A394" s="95" t="s">
        <v>157</v>
      </c>
      <c r="B394" s="18" t="s">
        <v>131</v>
      </c>
      <c r="C394" s="18" t="s">
        <v>345</v>
      </c>
      <c r="D394" s="18" t="s">
        <v>269</v>
      </c>
      <c r="E394" s="21" t="s">
        <v>509</v>
      </c>
      <c r="F394" s="21" t="s">
        <v>158</v>
      </c>
      <c r="G394" s="20">
        <v>3000000</v>
      </c>
      <c r="H394" s="157">
        <v>2025</v>
      </c>
    </row>
    <row r="395" spans="1:8" ht="23.25" hidden="1" customHeight="1">
      <c r="A395" s="95" t="s">
        <v>159</v>
      </c>
      <c r="B395" s="18" t="s">
        <v>131</v>
      </c>
      <c r="C395" s="18" t="s">
        <v>345</v>
      </c>
      <c r="D395" s="18" t="s">
        <v>269</v>
      </c>
      <c r="E395" s="21" t="s">
        <v>509</v>
      </c>
      <c r="F395" s="21" t="s">
        <v>160</v>
      </c>
      <c r="G395" s="20">
        <v>3000000</v>
      </c>
      <c r="H395" s="157">
        <v>2025</v>
      </c>
    </row>
    <row r="396" spans="1:8" ht="23.25" hidden="1" customHeight="1">
      <c r="A396" s="94" t="s">
        <v>185</v>
      </c>
      <c r="B396" s="18" t="s">
        <v>131</v>
      </c>
      <c r="C396" s="18" t="s">
        <v>345</v>
      </c>
      <c r="D396" s="18" t="s">
        <v>269</v>
      </c>
      <c r="E396" s="18" t="s">
        <v>186</v>
      </c>
      <c r="F396" s="18"/>
      <c r="G396" s="20">
        <v>1922956000</v>
      </c>
      <c r="H396" s="157">
        <v>2025</v>
      </c>
    </row>
    <row r="397" spans="1:8" ht="15" hidden="1" customHeight="1">
      <c r="A397" s="95" t="s">
        <v>510</v>
      </c>
      <c r="B397" s="18" t="s">
        <v>131</v>
      </c>
      <c r="C397" s="18" t="s">
        <v>345</v>
      </c>
      <c r="D397" s="18" t="s">
        <v>269</v>
      </c>
      <c r="E397" s="21" t="s">
        <v>511</v>
      </c>
      <c r="F397" s="21"/>
      <c r="G397" s="20">
        <v>156801000</v>
      </c>
      <c r="H397" s="157">
        <v>2025</v>
      </c>
    </row>
    <row r="398" spans="1:8" ht="23.25" hidden="1" customHeight="1">
      <c r="A398" s="95" t="s">
        <v>512</v>
      </c>
      <c r="B398" s="18" t="s">
        <v>131</v>
      </c>
      <c r="C398" s="18" t="s">
        <v>345</v>
      </c>
      <c r="D398" s="18" t="s">
        <v>269</v>
      </c>
      <c r="E398" s="21" t="s">
        <v>513</v>
      </c>
      <c r="F398" s="22"/>
      <c r="G398" s="20">
        <v>51010000</v>
      </c>
      <c r="H398" s="157">
        <v>2025</v>
      </c>
    </row>
    <row r="399" spans="1:8" ht="34.5" hidden="1" customHeight="1">
      <c r="A399" s="95" t="s">
        <v>514</v>
      </c>
      <c r="B399" s="18" t="s">
        <v>131</v>
      </c>
      <c r="C399" s="18" t="s">
        <v>345</v>
      </c>
      <c r="D399" s="18" t="s">
        <v>269</v>
      </c>
      <c r="E399" s="21" t="s">
        <v>515</v>
      </c>
      <c r="F399" s="22"/>
      <c r="G399" s="20">
        <v>30382000</v>
      </c>
      <c r="H399" s="157">
        <v>2025</v>
      </c>
    </row>
    <row r="400" spans="1:8" ht="23.25" hidden="1" customHeight="1">
      <c r="A400" s="95" t="s">
        <v>157</v>
      </c>
      <c r="B400" s="18" t="s">
        <v>131</v>
      </c>
      <c r="C400" s="18" t="s">
        <v>345</v>
      </c>
      <c r="D400" s="18" t="s">
        <v>269</v>
      </c>
      <c r="E400" s="21" t="s">
        <v>515</v>
      </c>
      <c r="F400" s="21" t="s">
        <v>158</v>
      </c>
      <c r="G400" s="20">
        <v>30382000</v>
      </c>
      <c r="H400" s="157">
        <v>2025</v>
      </c>
    </row>
    <row r="401" spans="1:8" ht="23.25" hidden="1" customHeight="1">
      <c r="A401" s="95" t="s">
        <v>159</v>
      </c>
      <c r="B401" s="18" t="s">
        <v>131</v>
      </c>
      <c r="C401" s="18" t="s">
        <v>345</v>
      </c>
      <c r="D401" s="18" t="s">
        <v>269</v>
      </c>
      <c r="E401" s="21" t="s">
        <v>515</v>
      </c>
      <c r="F401" s="21" t="s">
        <v>160</v>
      </c>
      <c r="G401" s="20">
        <v>30382000</v>
      </c>
      <c r="H401" s="157">
        <v>2025</v>
      </c>
    </row>
    <row r="402" spans="1:8" ht="23.25" hidden="1" customHeight="1">
      <c r="A402" s="95" t="s">
        <v>516</v>
      </c>
      <c r="B402" s="18" t="s">
        <v>131</v>
      </c>
      <c r="C402" s="18" t="s">
        <v>345</v>
      </c>
      <c r="D402" s="18" t="s">
        <v>269</v>
      </c>
      <c r="E402" s="21" t="s">
        <v>517</v>
      </c>
      <c r="F402" s="22"/>
      <c r="G402" s="20">
        <v>20628000</v>
      </c>
      <c r="H402" s="157">
        <v>2025</v>
      </c>
    </row>
    <row r="403" spans="1:8" ht="23.25" hidden="1" customHeight="1">
      <c r="A403" s="95" t="s">
        <v>157</v>
      </c>
      <c r="B403" s="18" t="s">
        <v>131</v>
      </c>
      <c r="C403" s="18" t="s">
        <v>345</v>
      </c>
      <c r="D403" s="18" t="s">
        <v>269</v>
      </c>
      <c r="E403" s="21" t="s">
        <v>517</v>
      </c>
      <c r="F403" s="21" t="s">
        <v>158</v>
      </c>
      <c r="G403" s="20">
        <v>20628000</v>
      </c>
      <c r="H403" s="157">
        <v>2025</v>
      </c>
    </row>
    <row r="404" spans="1:8" ht="23.25" hidden="1" customHeight="1">
      <c r="A404" s="95" t="s">
        <v>159</v>
      </c>
      <c r="B404" s="18" t="s">
        <v>131</v>
      </c>
      <c r="C404" s="18" t="s">
        <v>345</v>
      </c>
      <c r="D404" s="18" t="s">
        <v>269</v>
      </c>
      <c r="E404" s="21" t="s">
        <v>517</v>
      </c>
      <c r="F404" s="21" t="s">
        <v>160</v>
      </c>
      <c r="G404" s="20">
        <v>20628000</v>
      </c>
      <c r="H404" s="157">
        <v>2025</v>
      </c>
    </row>
    <row r="405" spans="1:8" ht="23.25" hidden="1" customHeight="1">
      <c r="A405" s="95" t="s">
        <v>518</v>
      </c>
      <c r="B405" s="18" t="s">
        <v>131</v>
      </c>
      <c r="C405" s="18" t="s">
        <v>345</v>
      </c>
      <c r="D405" s="18" t="s">
        <v>269</v>
      </c>
      <c r="E405" s="21" t="s">
        <v>519</v>
      </c>
      <c r="F405" s="22"/>
      <c r="G405" s="20">
        <v>105791000</v>
      </c>
      <c r="H405" s="157">
        <v>2025</v>
      </c>
    </row>
    <row r="406" spans="1:8" ht="45.75" hidden="1" customHeight="1">
      <c r="A406" s="95" t="s">
        <v>520</v>
      </c>
      <c r="B406" s="18" t="s">
        <v>131</v>
      </c>
      <c r="C406" s="18" t="s">
        <v>345</v>
      </c>
      <c r="D406" s="18" t="s">
        <v>269</v>
      </c>
      <c r="E406" s="21" t="s">
        <v>521</v>
      </c>
      <c r="F406" s="22"/>
      <c r="G406" s="20">
        <v>105791000</v>
      </c>
      <c r="H406" s="157">
        <v>2025</v>
      </c>
    </row>
    <row r="407" spans="1:8" ht="23.25" hidden="1" customHeight="1">
      <c r="A407" s="95" t="s">
        <v>157</v>
      </c>
      <c r="B407" s="18" t="s">
        <v>131</v>
      </c>
      <c r="C407" s="18" t="s">
        <v>345</v>
      </c>
      <c r="D407" s="18" t="s">
        <v>269</v>
      </c>
      <c r="E407" s="21" t="s">
        <v>521</v>
      </c>
      <c r="F407" s="21" t="s">
        <v>158</v>
      </c>
      <c r="G407" s="20">
        <v>105791000</v>
      </c>
      <c r="H407" s="157">
        <v>2025</v>
      </c>
    </row>
    <row r="408" spans="1:8" ht="23.25" hidden="1" customHeight="1">
      <c r="A408" s="95" t="s">
        <v>159</v>
      </c>
      <c r="B408" s="18" t="s">
        <v>131</v>
      </c>
      <c r="C408" s="18" t="s">
        <v>345</v>
      </c>
      <c r="D408" s="18" t="s">
        <v>269</v>
      </c>
      <c r="E408" s="21" t="s">
        <v>521</v>
      </c>
      <c r="F408" s="21" t="s">
        <v>160</v>
      </c>
      <c r="G408" s="20">
        <v>105791000</v>
      </c>
      <c r="H408" s="157">
        <v>2025</v>
      </c>
    </row>
    <row r="409" spans="1:8" ht="34.5" hidden="1" customHeight="1">
      <c r="A409" s="95" t="s">
        <v>522</v>
      </c>
      <c r="B409" s="18" t="s">
        <v>131</v>
      </c>
      <c r="C409" s="18" t="s">
        <v>345</v>
      </c>
      <c r="D409" s="18" t="s">
        <v>269</v>
      </c>
      <c r="E409" s="21" t="s">
        <v>523</v>
      </c>
      <c r="F409" s="22"/>
      <c r="G409" s="20">
        <v>0</v>
      </c>
      <c r="H409" s="157">
        <v>2025</v>
      </c>
    </row>
    <row r="410" spans="1:8" ht="23.25" hidden="1" customHeight="1">
      <c r="A410" s="95" t="s">
        <v>157</v>
      </c>
      <c r="B410" s="18" t="s">
        <v>131</v>
      </c>
      <c r="C410" s="18" t="s">
        <v>345</v>
      </c>
      <c r="D410" s="18" t="s">
        <v>269</v>
      </c>
      <c r="E410" s="21" t="s">
        <v>523</v>
      </c>
      <c r="F410" s="21" t="s">
        <v>158</v>
      </c>
      <c r="G410" s="20">
        <v>0</v>
      </c>
      <c r="H410" s="157">
        <v>2025</v>
      </c>
    </row>
    <row r="411" spans="1:8" ht="23.25" hidden="1" customHeight="1">
      <c r="A411" s="95" t="s">
        <v>159</v>
      </c>
      <c r="B411" s="18" t="s">
        <v>131</v>
      </c>
      <c r="C411" s="18" t="s">
        <v>345</v>
      </c>
      <c r="D411" s="18" t="s">
        <v>269</v>
      </c>
      <c r="E411" s="21" t="s">
        <v>523</v>
      </c>
      <c r="F411" s="21" t="s">
        <v>160</v>
      </c>
      <c r="G411" s="20">
        <v>0</v>
      </c>
      <c r="H411" s="157">
        <v>2025</v>
      </c>
    </row>
    <row r="412" spans="1:8" ht="34.5" hidden="1" customHeight="1">
      <c r="A412" s="95" t="s">
        <v>187</v>
      </c>
      <c r="B412" s="18" t="s">
        <v>131</v>
      </c>
      <c r="C412" s="18" t="s">
        <v>345</v>
      </c>
      <c r="D412" s="18" t="s">
        <v>269</v>
      </c>
      <c r="E412" s="21" t="s">
        <v>188</v>
      </c>
      <c r="F412" s="21"/>
      <c r="G412" s="20">
        <v>1766155000</v>
      </c>
      <c r="H412" s="157">
        <v>2025</v>
      </c>
    </row>
    <row r="413" spans="1:8" ht="34.5" hidden="1" customHeight="1">
      <c r="A413" s="95" t="s">
        <v>189</v>
      </c>
      <c r="B413" s="18" t="s">
        <v>131</v>
      </c>
      <c r="C413" s="18" t="s">
        <v>345</v>
      </c>
      <c r="D413" s="18" t="s">
        <v>269</v>
      </c>
      <c r="E413" s="21" t="s">
        <v>190</v>
      </c>
      <c r="F413" s="22"/>
      <c r="G413" s="20">
        <v>1766155000</v>
      </c>
      <c r="H413" s="157">
        <v>2025</v>
      </c>
    </row>
    <row r="414" spans="1:8" ht="15" hidden="1" customHeight="1">
      <c r="A414" s="95" t="s">
        <v>524</v>
      </c>
      <c r="B414" s="18" t="s">
        <v>131</v>
      </c>
      <c r="C414" s="18" t="s">
        <v>345</v>
      </c>
      <c r="D414" s="18" t="s">
        <v>269</v>
      </c>
      <c r="E414" s="21" t="s">
        <v>525</v>
      </c>
      <c r="F414" s="22"/>
      <c r="G414" s="20">
        <v>236360000</v>
      </c>
      <c r="H414" s="157">
        <v>2025</v>
      </c>
    </row>
    <row r="415" spans="1:8" ht="23.25" hidden="1" customHeight="1">
      <c r="A415" s="95" t="s">
        <v>157</v>
      </c>
      <c r="B415" s="18" t="s">
        <v>131</v>
      </c>
      <c r="C415" s="18" t="s">
        <v>345</v>
      </c>
      <c r="D415" s="18" t="s">
        <v>269</v>
      </c>
      <c r="E415" s="21" t="s">
        <v>525</v>
      </c>
      <c r="F415" s="21" t="s">
        <v>158</v>
      </c>
      <c r="G415" s="20">
        <v>236360000</v>
      </c>
      <c r="H415" s="157">
        <v>2025</v>
      </c>
    </row>
    <row r="416" spans="1:8" ht="23.25" hidden="1" customHeight="1">
      <c r="A416" s="95" t="s">
        <v>159</v>
      </c>
      <c r="B416" s="18" t="s">
        <v>131</v>
      </c>
      <c r="C416" s="18" t="s">
        <v>345</v>
      </c>
      <c r="D416" s="18" t="s">
        <v>269</v>
      </c>
      <c r="E416" s="21" t="s">
        <v>525</v>
      </c>
      <c r="F416" s="21" t="s">
        <v>160</v>
      </c>
      <c r="G416" s="20">
        <v>236360000</v>
      </c>
      <c r="H416" s="157">
        <v>2025</v>
      </c>
    </row>
    <row r="417" spans="1:8" ht="15" hidden="1" customHeight="1">
      <c r="A417" s="95" t="s">
        <v>526</v>
      </c>
      <c r="B417" s="18" t="s">
        <v>131</v>
      </c>
      <c r="C417" s="18" t="s">
        <v>345</v>
      </c>
      <c r="D417" s="18" t="s">
        <v>269</v>
      </c>
      <c r="E417" s="21" t="s">
        <v>527</v>
      </c>
      <c r="F417" s="22"/>
      <c r="G417" s="20">
        <v>3596000</v>
      </c>
      <c r="H417" s="157">
        <v>2025</v>
      </c>
    </row>
    <row r="418" spans="1:8" ht="23.25" hidden="1" customHeight="1">
      <c r="A418" s="95" t="s">
        <v>157</v>
      </c>
      <c r="B418" s="18" t="s">
        <v>131</v>
      </c>
      <c r="C418" s="18" t="s">
        <v>345</v>
      </c>
      <c r="D418" s="18" t="s">
        <v>269</v>
      </c>
      <c r="E418" s="21" t="s">
        <v>527</v>
      </c>
      <c r="F418" s="21" t="s">
        <v>158</v>
      </c>
      <c r="G418" s="20">
        <v>3596000</v>
      </c>
      <c r="H418" s="157">
        <v>2025</v>
      </c>
    </row>
    <row r="419" spans="1:8" ht="23.25" hidden="1" customHeight="1">
      <c r="A419" s="95" t="s">
        <v>159</v>
      </c>
      <c r="B419" s="18" t="s">
        <v>131</v>
      </c>
      <c r="C419" s="18" t="s">
        <v>345</v>
      </c>
      <c r="D419" s="18" t="s">
        <v>269</v>
      </c>
      <c r="E419" s="21" t="s">
        <v>527</v>
      </c>
      <c r="F419" s="21" t="s">
        <v>160</v>
      </c>
      <c r="G419" s="20">
        <v>3596000</v>
      </c>
      <c r="H419" s="157">
        <v>2025</v>
      </c>
    </row>
    <row r="420" spans="1:8" ht="23.25" hidden="1" customHeight="1">
      <c r="A420" s="95" t="s">
        <v>528</v>
      </c>
      <c r="B420" s="18" t="s">
        <v>131</v>
      </c>
      <c r="C420" s="18" t="s">
        <v>345</v>
      </c>
      <c r="D420" s="18" t="s">
        <v>269</v>
      </c>
      <c r="E420" s="21" t="s">
        <v>529</v>
      </c>
      <c r="F420" s="22"/>
      <c r="G420" s="20">
        <v>47745000</v>
      </c>
      <c r="H420" s="157">
        <v>2025</v>
      </c>
    </row>
    <row r="421" spans="1:8" ht="23.25" hidden="1" customHeight="1">
      <c r="A421" s="95" t="s">
        <v>234</v>
      </c>
      <c r="B421" s="18" t="s">
        <v>131</v>
      </c>
      <c r="C421" s="18" t="s">
        <v>345</v>
      </c>
      <c r="D421" s="18" t="s">
        <v>269</v>
      </c>
      <c r="E421" s="21" t="s">
        <v>529</v>
      </c>
      <c r="F421" s="21" t="s">
        <v>235</v>
      </c>
      <c r="G421" s="20">
        <v>47745000</v>
      </c>
      <c r="H421" s="157">
        <v>2025</v>
      </c>
    </row>
    <row r="422" spans="1:8" ht="15" hidden="1" customHeight="1">
      <c r="A422" s="95" t="s">
        <v>377</v>
      </c>
      <c r="B422" s="18" t="s">
        <v>131</v>
      </c>
      <c r="C422" s="18" t="s">
        <v>345</v>
      </c>
      <c r="D422" s="18" t="s">
        <v>269</v>
      </c>
      <c r="E422" s="21" t="s">
        <v>529</v>
      </c>
      <c r="F422" s="21" t="s">
        <v>378</v>
      </c>
      <c r="G422" s="20">
        <v>47745000</v>
      </c>
      <c r="H422" s="157">
        <v>2025</v>
      </c>
    </row>
    <row r="423" spans="1:8" ht="15" hidden="1" customHeight="1">
      <c r="A423" s="95" t="s">
        <v>530</v>
      </c>
      <c r="B423" s="18" t="s">
        <v>131</v>
      </c>
      <c r="C423" s="18" t="s">
        <v>345</v>
      </c>
      <c r="D423" s="18" t="s">
        <v>269</v>
      </c>
      <c r="E423" s="21" t="s">
        <v>531</v>
      </c>
      <c r="F423" s="22"/>
      <c r="G423" s="20">
        <v>91954000</v>
      </c>
      <c r="H423" s="157">
        <v>2025</v>
      </c>
    </row>
    <row r="424" spans="1:8" ht="23.25" hidden="1" customHeight="1">
      <c r="A424" s="95" t="s">
        <v>234</v>
      </c>
      <c r="B424" s="18" t="s">
        <v>131</v>
      </c>
      <c r="C424" s="18" t="s">
        <v>345</v>
      </c>
      <c r="D424" s="18" t="s">
        <v>269</v>
      </c>
      <c r="E424" s="21" t="s">
        <v>531</v>
      </c>
      <c r="F424" s="21" t="s">
        <v>235</v>
      </c>
      <c r="G424" s="20">
        <v>91954000</v>
      </c>
      <c r="H424" s="157">
        <v>2025</v>
      </c>
    </row>
    <row r="425" spans="1:8" ht="15" hidden="1" customHeight="1">
      <c r="A425" s="95" t="s">
        <v>377</v>
      </c>
      <c r="B425" s="18" t="s">
        <v>131</v>
      </c>
      <c r="C425" s="18" t="s">
        <v>345</v>
      </c>
      <c r="D425" s="18" t="s">
        <v>269</v>
      </c>
      <c r="E425" s="21" t="s">
        <v>531</v>
      </c>
      <c r="F425" s="21" t="s">
        <v>378</v>
      </c>
      <c r="G425" s="20">
        <v>91954000</v>
      </c>
      <c r="H425" s="157">
        <v>2025</v>
      </c>
    </row>
    <row r="426" spans="1:8" ht="15" hidden="1" customHeight="1">
      <c r="A426" s="95" t="s">
        <v>532</v>
      </c>
      <c r="B426" s="18" t="s">
        <v>131</v>
      </c>
      <c r="C426" s="18" t="s">
        <v>345</v>
      </c>
      <c r="D426" s="18" t="s">
        <v>269</v>
      </c>
      <c r="E426" s="21" t="s">
        <v>533</v>
      </c>
      <c r="F426" s="22"/>
      <c r="G426" s="20">
        <v>12575000</v>
      </c>
      <c r="H426" s="157">
        <v>2025</v>
      </c>
    </row>
    <row r="427" spans="1:8" ht="23.25" hidden="1" customHeight="1">
      <c r="A427" s="95" t="s">
        <v>157</v>
      </c>
      <c r="B427" s="18" t="s">
        <v>131</v>
      </c>
      <c r="C427" s="18" t="s">
        <v>345</v>
      </c>
      <c r="D427" s="18" t="s">
        <v>269</v>
      </c>
      <c r="E427" s="21" t="s">
        <v>533</v>
      </c>
      <c r="F427" s="21" t="s">
        <v>158</v>
      </c>
      <c r="G427" s="20">
        <v>12575000</v>
      </c>
      <c r="H427" s="157">
        <v>2025</v>
      </c>
    </row>
    <row r="428" spans="1:8" ht="23.25" hidden="1" customHeight="1">
      <c r="A428" s="95" t="s">
        <v>159</v>
      </c>
      <c r="B428" s="18" t="s">
        <v>131</v>
      </c>
      <c r="C428" s="18" t="s">
        <v>345</v>
      </c>
      <c r="D428" s="18" t="s">
        <v>269</v>
      </c>
      <c r="E428" s="21" t="s">
        <v>533</v>
      </c>
      <c r="F428" s="21" t="s">
        <v>160</v>
      </c>
      <c r="G428" s="20">
        <v>12575000</v>
      </c>
      <c r="H428" s="157">
        <v>2025</v>
      </c>
    </row>
    <row r="429" spans="1:8" ht="15" hidden="1" customHeight="1">
      <c r="A429" s="95" t="s">
        <v>534</v>
      </c>
      <c r="B429" s="18" t="s">
        <v>131</v>
      </c>
      <c r="C429" s="18" t="s">
        <v>345</v>
      </c>
      <c r="D429" s="18" t="s">
        <v>269</v>
      </c>
      <c r="E429" s="21" t="s">
        <v>535</v>
      </c>
      <c r="F429" s="22"/>
      <c r="G429" s="20">
        <v>173106000</v>
      </c>
      <c r="H429" s="157">
        <v>2025</v>
      </c>
    </row>
    <row r="430" spans="1:8" ht="23.25" hidden="1" customHeight="1">
      <c r="A430" s="95" t="s">
        <v>234</v>
      </c>
      <c r="B430" s="18" t="s">
        <v>131</v>
      </c>
      <c r="C430" s="18" t="s">
        <v>345</v>
      </c>
      <c r="D430" s="18" t="s">
        <v>269</v>
      </c>
      <c r="E430" s="21" t="s">
        <v>535</v>
      </c>
      <c r="F430" s="21" t="s">
        <v>235</v>
      </c>
      <c r="G430" s="20">
        <v>173106000</v>
      </c>
      <c r="H430" s="157">
        <v>2025</v>
      </c>
    </row>
    <row r="431" spans="1:8" ht="15" hidden="1" customHeight="1">
      <c r="A431" s="95" t="s">
        <v>377</v>
      </c>
      <c r="B431" s="18" t="s">
        <v>131</v>
      </c>
      <c r="C431" s="18" t="s">
        <v>345</v>
      </c>
      <c r="D431" s="18" t="s">
        <v>269</v>
      </c>
      <c r="E431" s="21" t="s">
        <v>535</v>
      </c>
      <c r="F431" s="21" t="s">
        <v>378</v>
      </c>
      <c r="G431" s="20">
        <v>173106000</v>
      </c>
      <c r="H431" s="157">
        <v>2025</v>
      </c>
    </row>
    <row r="432" spans="1:8" ht="23.25" hidden="1" customHeight="1">
      <c r="A432" s="95" t="s">
        <v>536</v>
      </c>
      <c r="B432" s="18" t="s">
        <v>131</v>
      </c>
      <c r="C432" s="18" t="s">
        <v>345</v>
      </c>
      <c r="D432" s="18" t="s">
        <v>269</v>
      </c>
      <c r="E432" s="21" t="s">
        <v>537</v>
      </c>
      <c r="F432" s="22"/>
      <c r="G432" s="20">
        <v>12000000</v>
      </c>
      <c r="H432" s="157">
        <v>2025</v>
      </c>
    </row>
    <row r="433" spans="1:8" ht="23.25" hidden="1" customHeight="1">
      <c r="A433" s="95" t="s">
        <v>234</v>
      </c>
      <c r="B433" s="18" t="s">
        <v>131</v>
      </c>
      <c r="C433" s="18" t="s">
        <v>345</v>
      </c>
      <c r="D433" s="18" t="s">
        <v>269</v>
      </c>
      <c r="E433" s="21" t="s">
        <v>537</v>
      </c>
      <c r="F433" s="21" t="s">
        <v>235</v>
      </c>
      <c r="G433" s="20">
        <v>12000000</v>
      </c>
      <c r="H433" s="157">
        <v>2025</v>
      </c>
    </row>
    <row r="434" spans="1:8" ht="15" hidden="1" customHeight="1">
      <c r="A434" s="95" t="s">
        <v>377</v>
      </c>
      <c r="B434" s="18" t="s">
        <v>131</v>
      </c>
      <c r="C434" s="18" t="s">
        <v>345</v>
      </c>
      <c r="D434" s="18" t="s">
        <v>269</v>
      </c>
      <c r="E434" s="21" t="s">
        <v>537</v>
      </c>
      <c r="F434" s="21" t="s">
        <v>378</v>
      </c>
      <c r="G434" s="20">
        <v>12000000</v>
      </c>
      <c r="H434" s="157">
        <v>2025</v>
      </c>
    </row>
    <row r="435" spans="1:8" ht="34.5" hidden="1" customHeight="1">
      <c r="A435" s="95" t="s">
        <v>538</v>
      </c>
      <c r="B435" s="18" t="s">
        <v>131</v>
      </c>
      <c r="C435" s="18" t="s">
        <v>345</v>
      </c>
      <c r="D435" s="18" t="s">
        <v>269</v>
      </c>
      <c r="E435" s="21" t="s">
        <v>539</v>
      </c>
      <c r="F435" s="22"/>
      <c r="G435" s="20">
        <v>1188819000</v>
      </c>
      <c r="H435" s="157">
        <v>2025</v>
      </c>
    </row>
    <row r="436" spans="1:8" ht="23.25" hidden="1" customHeight="1">
      <c r="A436" s="95" t="s">
        <v>234</v>
      </c>
      <c r="B436" s="18" t="s">
        <v>131</v>
      </c>
      <c r="C436" s="18" t="s">
        <v>345</v>
      </c>
      <c r="D436" s="18" t="s">
        <v>269</v>
      </c>
      <c r="E436" s="21" t="s">
        <v>539</v>
      </c>
      <c r="F436" s="21" t="s">
        <v>235</v>
      </c>
      <c r="G436" s="20">
        <v>1188819000</v>
      </c>
      <c r="H436" s="157">
        <v>2025</v>
      </c>
    </row>
    <row r="437" spans="1:8" ht="15" hidden="1" customHeight="1">
      <c r="A437" s="95" t="s">
        <v>377</v>
      </c>
      <c r="B437" s="18" t="s">
        <v>131</v>
      </c>
      <c r="C437" s="18" t="s">
        <v>345</v>
      </c>
      <c r="D437" s="18" t="s">
        <v>269</v>
      </c>
      <c r="E437" s="21" t="s">
        <v>539</v>
      </c>
      <c r="F437" s="21" t="s">
        <v>378</v>
      </c>
      <c r="G437" s="20">
        <v>1188819000</v>
      </c>
      <c r="H437" s="157">
        <v>2025</v>
      </c>
    </row>
    <row r="438" spans="1:8" ht="15" hidden="1" customHeight="1">
      <c r="A438" s="94" t="s">
        <v>540</v>
      </c>
      <c r="B438" s="18" t="s">
        <v>131</v>
      </c>
      <c r="C438" s="18" t="s">
        <v>347</v>
      </c>
      <c r="D438" s="18"/>
      <c r="E438" s="19"/>
      <c r="F438" s="19"/>
      <c r="G438" s="20">
        <v>36436690</v>
      </c>
      <c r="H438" s="157">
        <v>2025</v>
      </c>
    </row>
    <row r="439" spans="1:8" ht="15" hidden="1" customHeight="1">
      <c r="A439" s="94" t="s">
        <v>541</v>
      </c>
      <c r="B439" s="18" t="s">
        <v>131</v>
      </c>
      <c r="C439" s="18" t="s">
        <v>347</v>
      </c>
      <c r="D439" s="18" t="s">
        <v>135</v>
      </c>
      <c r="E439" s="19"/>
      <c r="F439" s="19"/>
      <c r="G439" s="20">
        <v>0</v>
      </c>
      <c r="H439" s="157">
        <v>2025</v>
      </c>
    </row>
    <row r="440" spans="1:8" ht="34.5" hidden="1" customHeight="1">
      <c r="A440" s="94" t="s">
        <v>430</v>
      </c>
      <c r="B440" s="18" t="s">
        <v>131</v>
      </c>
      <c r="C440" s="18" t="s">
        <v>347</v>
      </c>
      <c r="D440" s="18" t="s">
        <v>135</v>
      </c>
      <c r="E440" s="18" t="s">
        <v>431</v>
      </c>
      <c r="F440" s="18"/>
      <c r="G440" s="20">
        <v>0</v>
      </c>
      <c r="H440" s="157">
        <v>2025</v>
      </c>
    </row>
    <row r="441" spans="1:8" ht="15" hidden="1" customHeight="1">
      <c r="A441" s="95" t="s">
        <v>442</v>
      </c>
      <c r="B441" s="18" t="s">
        <v>131</v>
      </c>
      <c r="C441" s="18" t="s">
        <v>347</v>
      </c>
      <c r="D441" s="18" t="s">
        <v>135</v>
      </c>
      <c r="E441" s="21" t="s">
        <v>443</v>
      </c>
      <c r="F441" s="21"/>
      <c r="G441" s="20">
        <v>0</v>
      </c>
      <c r="H441" s="157">
        <v>2025</v>
      </c>
    </row>
    <row r="442" spans="1:8" ht="45.75" hidden="1" customHeight="1">
      <c r="A442" s="95" t="s">
        <v>542</v>
      </c>
      <c r="B442" s="18" t="s">
        <v>131</v>
      </c>
      <c r="C442" s="18" t="s">
        <v>347</v>
      </c>
      <c r="D442" s="18" t="s">
        <v>135</v>
      </c>
      <c r="E442" s="21" t="s">
        <v>543</v>
      </c>
      <c r="F442" s="22"/>
      <c r="G442" s="20">
        <v>0</v>
      </c>
      <c r="H442" s="157">
        <v>2025</v>
      </c>
    </row>
    <row r="443" spans="1:8" ht="23.25" hidden="1" customHeight="1">
      <c r="A443" s="95" t="s">
        <v>544</v>
      </c>
      <c r="B443" s="18" t="s">
        <v>131</v>
      </c>
      <c r="C443" s="18" t="s">
        <v>347</v>
      </c>
      <c r="D443" s="18" t="s">
        <v>135</v>
      </c>
      <c r="E443" s="21" t="s">
        <v>545</v>
      </c>
      <c r="F443" s="22"/>
      <c r="G443" s="20">
        <v>0</v>
      </c>
      <c r="H443" s="157">
        <v>2025</v>
      </c>
    </row>
    <row r="444" spans="1:8" ht="23.25" hidden="1" customHeight="1">
      <c r="A444" s="95" t="s">
        <v>306</v>
      </c>
      <c r="B444" s="18" t="s">
        <v>131</v>
      </c>
      <c r="C444" s="18" t="s">
        <v>347</v>
      </c>
      <c r="D444" s="18" t="s">
        <v>135</v>
      </c>
      <c r="E444" s="21" t="s">
        <v>545</v>
      </c>
      <c r="F444" s="21" t="s">
        <v>307</v>
      </c>
      <c r="G444" s="20">
        <v>0</v>
      </c>
      <c r="H444" s="157">
        <v>2025</v>
      </c>
    </row>
    <row r="445" spans="1:8" ht="15" hidden="1" customHeight="1">
      <c r="A445" s="95" t="s">
        <v>308</v>
      </c>
      <c r="B445" s="18" t="s">
        <v>131</v>
      </c>
      <c r="C445" s="18" t="s">
        <v>347</v>
      </c>
      <c r="D445" s="18" t="s">
        <v>135</v>
      </c>
      <c r="E445" s="21" t="s">
        <v>545</v>
      </c>
      <c r="F445" s="21" t="s">
        <v>309</v>
      </c>
      <c r="G445" s="20">
        <v>0</v>
      </c>
      <c r="H445" s="157">
        <v>2025</v>
      </c>
    </row>
    <row r="446" spans="1:8" ht="23.25" hidden="1" customHeight="1">
      <c r="A446" s="94" t="s">
        <v>546</v>
      </c>
      <c r="B446" s="18" t="s">
        <v>131</v>
      </c>
      <c r="C446" s="18" t="s">
        <v>347</v>
      </c>
      <c r="D446" s="18" t="s">
        <v>269</v>
      </c>
      <c r="E446" s="19"/>
      <c r="F446" s="19"/>
      <c r="G446" s="20">
        <v>1000000</v>
      </c>
      <c r="H446" s="157">
        <v>2025</v>
      </c>
    </row>
    <row r="447" spans="1:8" ht="15" hidden="1" customHeight="1">
      <c r="A447" s="94" t="s">
        <v>169</v>
      </c>
      <c r="B447" s="18" t="s">
        <v>131</v>
      </c>
      <c r="C447" s="18" t="s">
        <v>347</v>
      </c>
      <c r="D447" s="18" t="s">
        <v>269</v>
      </c>
      <c r="E447" s="18" t="s">
        <v>170</v>
      </c>
      <c r="F447" s="18"/>
      <c r="G447" s="20">
        <v>1000000</v>
      </c>
      <c r="H447" s="157">
        <v>2025</v>
      </c>
    </row>
    <row r="448" spans="1:8" ht="15" hidden="1" customHeight="1">
      <c r="A448" s="95" t="s">
        <v>547</v>
      </c>
      <c r="B448" s="18" t="s">
        <v>131</v>
      </c>
      <c r="C448" s="18" t="s">
        <v>347</v>
      </c>
      <c r="D448" s="18" t="s">
        <v>269</v>
      </c>
      <c r="E448" s="21" t="s">
        <v>548</v>
      </c>
      <c r="F448" s="21"/>
      <c r="G448" s="20">
        <v>1000000</v>
      </c>
      <c r="H448" s="157">
        <v>2025</v>
      </c>
    </row>
    <row r="449" spans="1:8" ht="23.25" hidden="1" customHeight="1">
      <c r="A449" s="95" t="s">
        <v>549</v>
      </c>
      <c r="B449" s="18" t="s">
        <v>131</v>
      </c>
      <c r="C449" s="18" t="s">
        <v>347</v>
      </c>
      <c r="D449" s="18" t="s">
        <v>269</v>
      </c>
      <c r="E449" s="21" t="s">
        <v>550</v>
      </c>
      <c r="F449" s="22"/>
      <c r="G449" s="20">
        <v>1000000</v>
      </c>
      <c r="H449" s="157">
        <v>2025</v>
      </c>
    </row>
    <row r="450" spans="1:8" ht="23.25" hidden="1" customHeight="1">
      <c r="A450" s="95" t="s">
        <v>551</v>
      </c>
      <c r="B450" s="18" t="s">
        <v>131</v>
      </c>
      <c r="C450" s="18" t="s">
        <v>347</v>
      </c>
      <c r="D450" s="18" t="s">
        <v>269</v>
      </c>
      <c r="E450" s="21" t="s">
        <v>552</v>
      </c>
      <c r="F450" s="22"/>
      <c r="G450" s="20">
        <v>1000000</v>
      </c>
      <c r="H450" s="157">
        <v>2025</v>
      </c>
    </row>
    <row r="451" spans="1:8" ht="23.25" hidden="1" customHeight="1">
      <c r="A451" s="95" t="s">
        <v>157</v>
      </c>
      <c r="B451" s="18" t="s">
        <v>131</v>
      </c>
      <c r="C451" s="18" t="s">
        <v>347</v>
      </c>
      <c r="D451" s="18" t="s">
        <v>269</v>
      </c>
      <c r="E451" s="21" t="s">
        <v>552</v>
      </c>
      <c r="F451" s="21" t="s">
        <v>158</v>
      </c>
      <c r="G451" s="20">
        <v>1000000</v>
      </c>
      <c r="H451" s="157">
        <v>2025</v>
      </c>
    </row>
    <row r="452" spans="1:8" ht="23.25" hidden="1" customHeight="1">
      <c r="A452" s="95" t="s">
        <v>159</v>
      </c>
      <c r="B452" s="18" t="s">
        <v>131</v>
      </c>
      <c r="C452" s="18" t="s">
        <v>347</v>
      </c>
      <c r="D452" s="18" t="s">
        <v>269</v>
      </c>
      <c r="E452" s="21" t="s">
        <v>552</v>
      </c>
      <c r="F452" s="21" t="s">
        <v>160</v>
      </c>
      <c r="G452" s="20">
        <v>1000000</v>
      </c>
      <c r="H452" s="157">
        <v>2025</v>
      </c>
    </row>
    <row r="453" spans="1:8" ht="15" hidden="1" customHeight="1">
      <c r="A453" s="94" t="s">
        <v>553</v>
      </c>
      <c r="B453" s="18" t="s">
        <v>131</v>
      </c>
      <c r="C453" s="18" t="s">
        <v>347</v>
      </c>
      <c r="D453" s="18" t="s">
        <v>345</v>
      </c>
      <c r="E453" s="19"/>
      <c r="F453" s="19"/>
      <c r="G453" s="20">
        <v>35436690</v>
      </c>
      <c r="H453" s="157">
        <v>2025</v>
      </c>
    </row>
    <row r="454" spans="1:8" ht="15" hidden="1" customHeight="1">
      <c r="A454" s="94" t="s">
        <v>169</v>
      </c>
      <c r="B454" s="18" t="s">
        <v>131</v>
      </c>
      <c r="C454" s="18" t="s">
        <v>347</v>
      </c>
      <c r="D454" s="18" t="s">
        <v>345</v>
      </c>
      <c r="E454" s="18" t="s">
        <v>170</v>
      </c>
      <c r="F454" s="18"/>
      <c r="G454" s="20">
        <v>35436690</v>
      </c>
      <c r="H454" s="157">
        <v>2025</v>
      </c>
    </row>
    <row r="455" spans="1:8" ht="15" hidden="1" customHeight="1">
      <c r="A455" s="95" t="s">
        <v>171</v>
      </c>
      <c r="B455" s="18" t="s">
        <v>131</v>
      </c>
      <c r="C455" s="18" t="s">
        <v>347</v>
      </c>
      <c r="D455" s="18" t="s">
        <v>345</v>
      </c>
      <c r="E455" s="21" t="s">
        <v>172</v>
      </c>
      <c r="F455" s="21"/>
      <c r="G455" s="20">
        <v>30147460</v>
      </c>
      <c r="H455" s="157">
        <v>2025</v>
      </c>
    </row>
    <row r="456" spans="1:8" ht="23.25" hidden="1" customHeight="1">
      <c r="A456" s="95" t="s">
        <v>173</v>
      </c>
      <c r="B456" s="18" t="s">
        <v>131</v>
      </c>
      <c r="C456" s="18" t="s">
        <v>347</v>
      </c>
      <c r="D456" s="18" t="s">
        <v>345</v>
      </c>
      <c r="E456" s="21" t="s">
        <v>174</v>
      </c>
      <c r="F456" s="22"/>
      <c r="G456" s="20">
        <v>30147460</v>
      </c>
      <c r="H456" s="157">
        <v>2025</v>
      </c>
    </row>
    <row r="457" spans="1:8" ht="68.25" hidden="1" customHeight="1">
      <c r="A457" s="95" t="s">
        <v>175</v>
      </c>
      <c r="B457" s="18" t="s">
        <v>131</v>
      </c>
      <c r="C457" s="18" t="s">
        <v>347</v>
      </c>
      <c r="D457" s="18" t="s">
        <v>345</v>
      </c>
      <c r="E457" s="21" t="s">
        <v>176</v>
      </c>
      <c r="F457" s="22"/>
      <c r="G457" s="20">
        <v>30147460</v>
      </c>
      <c r="H457" s="157">
        <v>2025</v>
      </c>
    </row>
    <row r="458" spans="1:8" ht="23.25" hidden="1" customHeight="1">
      <c r="A458" s="95" t="s">
        <v>157</v>
      </c>
      <c r="B458" s="18" t="s">
        <v>131</v>
      </c>
      <c r="C458" s="18" t="s">
        <v>347</v>
      </c>
      <c r="D458" s="18" t="s">
        <v>345</v>
      </c>
      <c r="E458" s="21" t="s">
        <v>176</v>
      </c>
      <c r="F458" s="21" t="s">
        <v>158</v>
      </c>
      <c r="G458" s="20">
        <v>30147460</v>
      </c>
      <c r="H458" s="157">
        <v>2025</v>
      </c>
    </row>
    <row r="459" spans="1:8" ht="23.25" hidden="1" customHeight="1">
      <c r="A459" s="95" t="s">
        <v>159</v>
      </c>
      <c r="B459" s="18" t="s">
        <v>131</v>
      </c>
      <c r="C459" s="18" t="s">
        <v>347</v>
      </c>
      <c r="D459" s="18" t="s">
        <v>345</v>
      </c>
      <c r="E459" s="21" t="s">
        <v>176</v>
      </c>
      <c r="F459" s="21" t="s">
        <v>160</v>
      </c>
      <c r="G459" s="20">
        <v>30147460</v>
      </c>
      <c r="H459" s="157">
        <v>2025</v>
      </c>
    </row>
    <row r="460" spans="1:8" ht="23.25" hidden="1" customHeight="1">
      <c r="A460" s="95" t="s">
        <v>554</v>
      </c>
      <c r="B460" s="18" t="s">
        <v>131</v>
      </c>
      <c r="C460" s="18" t="s">
        <v>347</v>
      </c>
      <c r="D460" s="18" t="s">
        <v>345</v>
      </c>
      <c r="E460" s="21" t="s">
        <v>555</v>
      </c>
      <c r="F460" s="21"/>
      <c r="G460" s="20">
        <v>5289230</v>
      </c>
      <c r="H460" s="157">
        <v>2025</v>
      </c>
    </row>
    <row r="461" spans="1:8" ht="34.5" hidden="1" customHeight="1">
      <c r="A461" s="95" t="s">
        <v>556</v>
      </c>
      <c r="B461" s="18" t="s">
        <v>131</v>
      </c>
      <c r="C461" s="18" t="s">
        <v>347</v>
      </c>
      <c r="D461" s="18" t="s">
        <v>345</v>
      </c>
      <c r="E461" s="21" t="s">
        <v>557</v>
      </c>
      <c r="F461" s="22"/>
      <c r="G461" s="20">
        <v>5289230</v>
      </c>
      <c r="H461" s="157">
        <v>2025</v>
      </c>
    </row>
    <row r="462" spans="1:8" ht="23.25" hidden="1" customHeight="1">
      <c r="A462" s="95" t="s">
        <v>558</v>
      </c>
      <c r="B462" s="18" t="s">
        <v>131</v>
      </c>
      <c r="C462" s="18" t="s">
        <v>347</v>
      </c>
      <c r="D462" s="18" t="s">
        <v>345</v>
      </c>
      <c r="E462" s="21" t="s">
        <v>559</v>
      </c>
      <c r="F462" s="22"/>
      <c r="G462" s="20">
        <v>5289230</v>
      </c>
      <c r="H462" s="157">
        <v>2025</v>
      </c>
    </row>
    <row r="463" spans="1:8" ht="23.25" hidden="1" customHeight="1">
      <c r="A463" s="95" t="s">
        <v>157</v>
      </c>
      <c r="B463" s="18" t="s">
        <v>131</v>
      </c>
      <c r="C463" s="18" t="s">
        <v>347</v>
      </c>
      <c r="D463" s="18" t="s">
        <v>345</v>
      </c>
      <c r="E463" s="21" t="s">
        <v>559</v>
      </c>
      <c r="F463" s="21" t="s">
        <v>158</v>
      </c>
      <c r="G463" s="20">
        <v>5289230</v>
      </c>
      <c r="H463" s="157">
        <v>2025</v>
      </c>
    </row>
    <row r="464" spans="1:8" ht="23.25" hidden="1" customHeight="1">
      <c r="A464" s="95" t="s">
        <v>159</v>
      </c>
      <c r="B464" s="18" t="s">
        <v>131</v>
      </c>
      <c r="C464" s="18" t="s">
        <v>347</v>
      </c>
      <c r="D464" s="18" t="s">
        <v>345</v>
      </c>
      <c r="E464" s="21" t="s">
        <v>559</v>
      </c>
      <c r="F464" s="21" t="s">
        <v>160</v>
      </c>
      <c r="G464" s="20">
        <v>5289230</v>
      </c>
      <c r="H464" s="157">
        <v>2025</v>
      </c>
    </row>
    <row r="465" spans="1:8" ht="15" hidden="1" customHeight="1">
      <c r="A465" s="94" t="s">
        <v>560</v>
      </c>
      <c r="B465" s="18" t="s">
        <v>131</v>
      </c>
      <c r="C465" s="18" t="s">
        <v>561</v>
      </c>
      <c r="D465" s="18"/>
      <c r="E465" s="19"/>
      <c r="F465" s="19"/>
      <c r="G465" s="20">
        <v>500000</v>
      </c>
      <c r="H465" s="157">
        <v>2025</v>
      </c>
    </row>
    <row r="466" spans="1:8" ht="23.25" hidden="1" customHeight="1">
      <c r="A466" s="94" t="s">
        <v>562</v>
      </c>
      <c r="B466" s="18" t="s">
        <v>131</v>
      </c>
      <c r="C466" s="18" t="s">
        <v>561</v>
      </c>
      <c r="D466" s="18" t="s">
        <v>345</v>
      </c>
      <c r="E466" s="19"/>
      <c r="F466" s="19"/>
      <c r="G466" s="20">
        <v>500000</v>
      </c>
      <c r="H466" s="157">
        <v>2025</v>
      </c>
    </row>
    <row r="467" spans="1:8" ht="23.25" hidden="1" customHeight="1">
      <c r="A467" s="94" t="s">
        <v>136</v>
      </c>
      <c r="B467" s="18" t="s">
        <v>131</v>
      </c>
      <c r="C467" s="18" t="s">
        <v>561</v>
      </c>
      <c r="D467" s="18" t="s">
        <v>345</v>
      </c>
      <c r="E467" s="18" t="s">
        <v>137</v>
      </c>
      <c r="F467" s="18"/>
      <c r="G467" s="20">
        <v>500000</v>
      </c>
      <c r="H467" s="157">
        <v>2025</v>
      </c>
    </row>
    <row r="468" spans="1:8" ht="15" hidden="1" customHeight="1">
      <c r="A468" s="95" t="s">
        <v>138</v>
      </c>
      <c r="B468" s="18" t="s">
        <v>131</v>
      </c>
      <c r="C468" s="18" t="s">
        <v>561</v>
      </c>
      <c r="D468" s="18" t="s">
        <v>345</v>
      </c>
      <c r="E468" s="21" t="s">
        <v>139</v>
      </c>
      <c r="F468" s="21"/>
      <c r="G468" s="20">
        <v>500000</v>
      </c>
      <c r="H468" s="157">
        <v>2025</v>
      </c>
    </row>
    <row r="469" spans="1:8" ht="34.5" hidden="1" customHeight="1">
      <c r="A469" s="95" t="s">
        <v>563</v>
      </c>
      <c r="B469" s="18" t="s">
        <v>131</v>
      </c>
      <c r="C469" s="18" t="s">
        <v>561</v>
      </c>
      <c r="D469" s="18" t="s">
        <v>345</v>
      </c>
      <c r="E469" s="21" t="s">
        <v>564</v>
      </c>
      <c r="F469" s="22"/>
      <c r="G469" s="20">
        <v>500000</v>
      </c>
      <c r="H469" s="157">
        <v>2025</v>
      </c>
    </row>
    <row r="470" spans="1:8" ht="90.75" hidden="1" customHeight="1">
      <c r="A470" s="95" t="s">
        <v>565</v>
      </c>
      <c r="B470" s="18" t="s">
        <v>131</v>
      </c>
      <c r="C470" s="18" t="s">
        <v>561</v>
      </c>
      <c r="D470" s="18" t="s">
        <v>345</v>
      </c>
      <c r="E470" s="21" t="s">
        <v>566</v>
      </c>
      <c r="F470" s="22"/>
      <c r="G470" s="20">
        <v>500000</v>
      </c>
      <c r="H470" s="157">
        <v>2025</v>
      </c>
    </row>
    <row r="471" spans="1:8" ht="23.25" hidden="1" customHeight="1">
      <c r="A471" s="95" t="s">
        <v>157</v>
      </c>
      <c r="B471" s="18" t="s">
        <v>131</v>
      </c>
      <c r="C471" s="18" t="s">
        <v>561</v>
      </c>
      <c r="D471" s="18" t="s">
        <v>345</v>
      </c>
      <c r="E471" s="21" t="s">
        <v>566</v>
      </c>
      <c r="F471" s="21" t="s">
        <v>158</v>
      </c>
      <c r="G471" s="20">
        <v>500000</v>
      </c>
      <c r="H471" s="157">
        <v>2025</v>
      </c>
    </row>
    <row r="472" spans="1:8" ht="23.25" hidden="1" customHeight="1">
      <c r="A472" s="95" t="s">
        <v>159</v>
      </c>
      <c r="B472" s="18" t="s">
        <v>131</v>
      </c>
      <c r="C472" s="18" t="s">
        <v>561</v>
      </c>
      <c r="D472" s="18" t="s">
        <v>345</v>
      </c>
      <c r="E472" s="21" t="s">
        <v>566</v>
      </c>
      <c r="F472" s="21" t="s">
        <v>160</v>
      </c>
      <c r="G472" s="20">
        <v>500000</v>
      </c>
      <c r="H472" s="157">
        <v>2025</v>
      </c>
    </row>
    <row r="473" spans="1:8" ht="15" hidden="1" customHeight="1">
      <c r="A473" s="94" t="s">
        <v>567</v>
      </c>
      <c r="B473" s="18" t="s">
        <v>131</v>
      </c>
      <c r="C473" s="18" t="s">
        <v>291</v>
      </c>
      <c r="D473" s="18"/>
      <c r="E473" s="19"/>
      <c r="F473" s="19"/>
      <c r="G473" s="20">
        <v>995927960</v>
      </c>
      <c r="H473" s="157">
        <v>2025</v>
      </c>
    </row>
    <row r="474" spans="1:8" ht="15" hidden="1" customHeight="1">
      <c r="A474" s="94" t="s">
        <v>568</v>
      </c>
      <c r="B474" s="18" t="s">
        <v>131</v>
      </c>
      <c r="C474" s="18" t="s">
        <v>291</v>
      </c>
      <c r="D474" s="18" t="s">
        <v>133</v>
      </c>
      <c r="E474" s="19"/>
      <c r="F474" s="19"/>
      <c r="G474" s="20">
        <v>30955800</v>
      </c>
      <c r="H474" s="157">
        <v>2025</v>
      </c>
    </row>
    <row r="475" spans="1:8" ht="15" hidden="1" customHeight="1">
      <c r="A475" s="94" t="s">
        <v>150</v>
      </c>
      <c r="B475" s="18" t="s">
        <v>131</v>
      </c>
      <c r="C475" s="18" t="s">
        <v>291</v>
      </c>
      <c r="D475" s="18" t="s">
        <v>133</v>
      </c>
      <c r="E475" s="18" t="s">
        <v>151</v>
      </c>
      <c r="F475" s="18"/>
      <c r="G475" s="20">
        <v>30955800</v>
      </c>
      <c r="H475" s="157">
        <v>2025</v>
      </c>
    </row>
    <row r="476" spans="1:8" ht="15" hidden="1" customHeight="1">
      <c r="A476" s="95" t="s">
        <v>569</v>
      </c>
      <c r="B476" s="18" t="s">
        <v>131</v>
      </c>
      <c r="C476" s="18" t="s">
        <v>291</v>
      </c>
      <c r="D476" s="18" t="s">
        <v>133</v>
      </c>
      <c r="E476" s="21" t="s">
        <v>570</v>
      </c>
      <c r="F476" s="21"/>
      <c r="G476" s="20">
        <v>30955800</v>
      </c>
      <c r="H476" s="157">
        <v>2025</v>
      </c>
    </row>
    <row r="477" spans="1:8" ht="34.5" hidden="1" customHeight="1">
      <c r="A477" s="95" t="s">
        <v>571</v>
      </c>
      <c r="B477" s="18" t="s">
        <v>131</v>
      </c>
      <c r="C477" s="18" t="s">
        <v>291</v>
      </c>
      <c r="D477" s="18" t="s">
        <v>133</v>
      </c>
      <c r="E477" s="21" t="s">
        <v>572</v>
      </c>
      <c r="F477" s="22"/>
      <c r="G477" s="20">
        <v>30955800</v>
      </c>
      <c r="H477" s="157">
        <v>2025</v>
      </c>
    </row>
    <row r="478" spans="1:8" ht="23.25" hidden="1" customHeight="1">
      <c r="A478" s="95" t="s">
        <v>573</v>
      </c>
      <c r="B478" s="18" t="s">
        <v>131</v>
      </c>
      <c r="C478" s="18" t="s">
        <v>291</v>
      </c>
      <c r="D478" s="18" t="s">
        <v>133</v>
      </c>
      <c r="E478" s="21" t="s">
        <v>574</v>
      </c>
      <c r="F478" s="22"/>
      <c r="G478" s="20">
        <v>30955800</v>
      </c>
      <c r="H478" s="157">
        <v>2025</v>
      </c>
    </row>
    <row r="479" spans="1:8" ht="23.25" hidden="1" customHeight="1">
      <c r="A479" s="95" t="s">
        <v>157</v>
      </c>
      <c r="B479" s="18" t="s">
        <v>131</v>
      </c>
      <c r="C479" s="18" t="s">
        <v>291</v>
      </c>
      <c r="D479" s="18" t="s">
        <v>133</v>
      </c>
      <c r="E479" s="21" t="s">
        <v>574</v>
      </c>
      <c r="F479" s="21" t="s">
        <v>158</v>
      </c>
      <c r="G479" s="20">
        <v>110000</v>
      </c>
      <c r="H479" s="157">
        <v>2025</v>
      </c>
    </row>
    <row r="480" spans="1:8" ht="23.25" hidden="1" customHeight="1">
      <c r="A480" s="95" t="s">
        <v>159</v>
      </c>
      <c r="B480" s="18" t="s">
        <v>131</v>
      </c>
      <c r="C480" s="18" t="s">
        <v>291</v>
      </c>
      <c r="D480" s="18" t="s">
        <v>133</v>
      </c>
      <c r="E480" s="21" t="s">
        <v>574</v>
      </c>
      <c r="F480" s="21" t="s">
        <v>160</v>
      </c>
      <c r="G480" s="20">
        <v>110000</v>
      </c>
      <c r="H480" s="157">
        <v>2025</v>
      </c>
    </row>
    <row r="481" spans="1:8" ht="15" hidden="1" customHeight="1">
      <c r="A481" s="95" t="s">
        <v>575</v>
      </c>
      <c r="B481" s="18" t="s">
        <v>131</v>
      </c>
      <c r="C481" s="18" t="s">
        <v>291</v>
      </c>
      <c r="D481" s="18" t="s">
        <v>133</v>
      </c>
      <c r="E481" s="21" t="s">
        <v>574</v>
      </c>
      <c r="F481" s="21" t="s">
        <v>576</v>
      </c>
      <c r="G481" s="20">
        <v>30845800</v>
      </c>
      <c r="H481" s="157">
        <v>2025</v>
      </c>
    </row>
    <row r="482" spans="1:8" ht="23.25" hidden="1" customHeight="1">
      <c r="A482" s="95" t="s">
        <v>577</v>
      </c>
      <c r="B482" s="18" t="s">
        <v>131</v>
      </c>
      <c r="C482" s="18" t="s">
        <v>291</v>
      </c>
      <c r="D482" s="18" t="s">
        <v>133</v>
      </c>
      <c r="E482" s="21" t="s">
        <v>574</v>
      </c>
      <c r="F482" s="21" t="s">
        <v>578</v>
      </c>
      <c r="G482" s="20">
        <v>30845800</v>
      </c>
      <c r="H482" s="157">
        <v>2025</v>
      </c>
    </row>
    <row r="483" spans="1:8" ht="15" hidden="1" customHeight="1">
      <c r="A483" s="94" t="s">
        <v>579</v>
      </c>
      <c r="B483" s="18" t="s">
        <v>131</v>
      </c>
      <c r="C483" s="18" t="s">
        <v>291</v>
      </c>
      <c r="D483" s="18" t="s">
        <v>269</v>
      </c>
      <c r="E483" s="19"/>
      <c r="F483" s="19"/>
      <c r="G483" s="20">
        <v>906427160</v>
      </c>
      <c r="H483" s="157">
        <v>2025</v>
      </c>
    </row>
    <row r="484" spans="1:8" ht="15" hidden="1" customHeight="1">
      <c r="A484" s="94" t="s">
        <v>580</v>
      </c>
      <c r="B484" s="18" t="s">
        <v>131</v>
      </c>
      <c r="C484" s="18" t="s">
        <v>291</v>
      </c>
      <c r="D484" s="18" t="s">
        <v>269</v>
      </c>
      <c r="E484" s="18" t="s">
        <v>581</v>
      </c>
      <c r="F484" s="18"/>
      <c r="G484" s="20">
        <v>0</v>
      </c>
      <c r="H484" s="157">
        <v>2025</v>
      </c>
    </row>
    <row r="485" spans="1:8" ht="23.25" hidden="1" customHeight="1">
      <c r="A485" s="95" t="s">
        <v>582</v>
      </c>
      <c r="B485" s="18" t="s">
        <v>131</v>
      </c>
      <c r="C485" s="18" t="s">
        <v>291</v>
      </c>
      <c r="D485" s="18" t="s">
        <v>269</v>
      </c>
      <c r="E485" s="21" t="s">
        <v>583</v>
      </c>
      <c r="F485" s="21"/>
      <c r="G485" s="20">
        <v>0</v>
      </c>
      <c r="H485" s="157">
        <v>2025</v>
      </c>
    </row>
    <row r="486" spans="1:8" ht="34.5" hidden="1" customHeight="1">
      <c r="A486" s="95" t="s">
        <v>584</v>
      </c>
      <c r="B486" s="18" t="s">
        <v>131</v>
      </c>
      <c r="C486" s="18" t="s">
        <v>291</v>
      </c>
      <c r="D486" s="18" t="s">
        <v>269</v>
      </c>
      <c r="E486" s="21" t="s">
        <v>585</v>
      </c>
      <c r="F486" s="22"/>
      <c r="G486" s="20">
        <v>0</v>
      </c>
      <c r="H486" s="157">
        <v>2025</v>
      </c>
    </row>
    <row r="487" spans="1:8" ht="23.25" hidden="1" customHeight="1">
      <c r="A487" s="95" t="s">
        <v>586</v>
      </c>
      <c r="B487" s="18" t="s">
        <v>131</v>
      </c>
      <c r="C487" s="18" t="s">
        <v>291</v>
      </c>
      <c r="D487" s="18" t="s">
        <v>269</v>
      </c>
      <c r="E487" s="21" t="s">
        <v>587</v>
      </c>
      <c r="F487" s="22"/>
      <c r="G487" s="20">
        <v>0</v>
      </c>
      <c r="H487" s="157">
        <v>2025</v>
      </c>
    </row>
    <row r="488" spans="1:8" ht="15" hidden="1" customHeight="1">
      <c r="A488" s="95" t="s">
        <v>575</v>
      </c>
      <c r="B488" s="18" t="s">
        <v>131</v>
      </c>
      <c r="C488" s="18" t="s">
        <v>291</v>
      </c>
      <c r="D488" s="18" t="s">
        <v>269</v>
      </c>
      <c r="E488" s="21" t="s">
        <v>587</v>
      </c>
      <c r="F488" s="21" t="s">
        <v>576</v>
      </c>
      <c r="G488" s="20">
        <v>0</v>
      </c>
      <c r="H488" s="157">
        <v>2025</v>
      </c>
    </row>
    <row r="489" spans="1:8" ht="23.25" hidden="1" customHeight="1">
      <c r="A489" s="95" t="s">
        <v>577</v>
      </c>
      <c r="B489" s="18" t="s">
        <v>131</v>
      </c>
      <c r="C489" s="18" t="s">
        <v>291</v>
      </c>
      <c r="D489" s="18" t="s">
        <v>269</v>
      </c>
      <c r="E489" s="21" t="s">
        <v>587</v>
      </c>
      <c r="F489" s="21" t="s">
        <v>578</v>
      </c>
      <c r="G489" s="20">
        <v>0</v>
      </c>
      <c r="H489" s="157">
        <v>2025</v>
      </c>
    </row>
    <row r="490" spans="1:8" ht="23.25" hidden="1" customHeight="1">
      <c r="A490" s="94" t="s">
        <v>419</v>
      </c>
      <c r="B490" s="18" t="s">
        <v>131</v>
      </c>
      <c r="C490" s="18" t="s">
        <v>291</v>
      </c>
      <c r="D490" s="18" t="s">
        <v>269</v>
      </c>
      <c r="E490" s="18" t="s">
        <v>420</v>
      </c>
      <c r="F490" s="18"/>
      <c r="G490" s="20">
        <v>906427160</v>
      </c>
      <c r="H490" s="157">
        <v>2025</v>
      </c>
    </row>
    <row r="491" spans="1:8" ht="34.5" hidden="1" customHeight="1">
      <c r="A491" s="95" t="s">
        <v>421</v>
      </c>
      <c r="B491" s="18" t="s">
        <v>131</v>
      </c>
      <c r="C491" s="18" t="s">
        <v>291</v>
      </c>
      <c r="D491" s="18" t="s">
        <v>269</v>
      </c>
      <c r="E491" s="21" t="s">
        <v>422</v>
      </c>
      <c r="F491" s="21"/>
      <c r="G491" s="20">
        <v>906427160</v>
      </c>
      <c r="H491" s="157">
        <v>2025</v>
      </c>
    </row>
    <row r="492" spans="1:8" ht="34.5" hidden="1" customHeight="1">
      <c r="A492" s="95" t="s">
        <v>423</v>
      </c>
      <c r="B492" s="18" t="s">
        <v>131</v>
      </c>
      <c r="C492" s="18" t="s">
        <v>291</v>
      </c>
      <c r="D492" s="18" t="s">
        <v>269</v>
      </c>
      <c r="E492" s="21" t="s">
        <v>424</v>
      </c>
      <c r="F492" s="22"/>
      <c r="G492" s="20">
        <v>906427160</v>
      </c>
      <c r="H492" s="157">
        <v>2025</v>
      </c>
    </row>
    <row r="493" spans="1:8" ht="34.5" hidden="1" customHeight="1">
      <c r="A493" s="95" t="s">
        <v>425</v>
      </c>
      <c r="B493" s="18" t="s">
        <v>131</v>
      </c>
      <c r="C493" s="18" t="s">
        <v>291</v>
      </c>
      <c r="D493" s="18" t="s">
        <v>269</v>
      </c>
      <c r="E493" s="21" t="s">
        <v>426</v>
      </c>
      <c r="F493" s="22"/>
      <c r="G493" s="20">
        <v>94649000</v>
      </c>
      <c r="H493" s="157">
        <v>2025</v>
      </c>
    </row>
    <row r="494" spans="1:8" ht="15" hidden="1" customHeight="1">
      <c r="A494" s="95" t="s">
        <v>575</v>
      </c>
      <c r="B494" s="18" t="s">
        <v>131</v>
      </c>
      <c r="C494" s="18" t="s">
        <v>291</v>
      </c>
      <c r="D494" s="18" t="s">
        <v>269</v>
      </c>
      <c r="E494" s="21" t="s">
        <v>426</v>
      </c>
      <c r="F494" s="21" t="s">
        <v>576</v>
      </c>
      <c r="G494" s="20">
        <v>94649000</v>
      </c>
      <c r="H494" s="157">
        <v>2025</v>
      </c>
    </row>
    <row r="495" spans="1:8" ht="23.25" hidden="1" customHeight="1">
      <c r="A495" s="95" t="s">
        <v>577</v>
      </c>
      <c r="B495" s="18" t="s">
        <v>131</v>
      </c>
      <c r="C495" s="18" t="s">
        <v>291</v>
      </c>
      <c r="D495" s="18" t="s">
        <v>269</v>
      </c>
      <c r="E495" s="21" t="s">
        <v>426</v>
      </c>
      <c r="F495" s="21" t="s">
        <v>578</v>
      </c>
      <c r="G495" s="20">
        <v>94649000</v>
      </c>
      <c r="H495" s="157">
        <v>2025</v>
      </c>
    </row>
    <row r="496" spans="1:8" ht="34.5" hidden="1" customHeight="1">
      <c r="A496" s="95" t="s">
        <v>427</v>
      </c>
      <c r="B496" s="18" t="s">
        <v>131</v>
      </c>
      <c r="C496" s="18" t="s">
        <v>291</v>
      </c>
      <c r="D496" s="18" t="s">
        <v>269</v>
      </c>
      <c r="E496" s="21" t="s">
        <v>428</v>
      </c>
      <c r="F496" s="22"/>
      <c r="G496" s="20">
        <v>811778160</v>
      </c>
      <c r="H496" s="157">
        <v>2025</v>
      </c>
    </row>
    <row r="497" spans="1:8" ht="15" hidden="1" customHeight="1">
      <c r="A497" s="95" t="s">
        <v>575</v>
      </c>
      <c r="B497" s="18" t="s">
        <v>131</v>
      </c>
      <c r="C497" s="18" t="s">
        <v>291</v>
      </c>
      <c r="D497" s="18" t="s">
        <v>269</v>
      </c>
      <c r="E497" s="21" t="s">
        <v>428</v>
      </c>
      <c r="F497" s="21" t="s">
        <v>576</v>
      </c>
      <c r="G497" s="20">
        <v>811778160</v>
      </c>
      <c r="H497" s="157">
        <v>2025</v>
      </c>
    </row>
    <row r="498" spans="1:8" ht="23.25" hidden="1" customHeight="1">
      <c r="A498" s="95" t="s">
        <v>577</v>
      </c>
      <c r="B498" s="18" t="s">
        <v>131</v>
      </c>
      <c r="C498" s="18" t="s">
        <v>291</v>
      </c>
      <c r="D498" s="18" t="s">
        <v>269</v>
      </c>
      <c r="E498" s="21" t="s">
        <v>428</v>
      </c>
      <c r="F498" s="21" t="s">
        <v>578</v>
      </c>
      <c r="G498" s="20">
        <v>811778160</v>
      </c>
      <c r="H498" s="157">
        <v>2025</v>
      </c>
    </row>
    <row r="499" spans="1:8" ht="15" hidden="1" customHeight="1">
      <c r="A499" s="94" t="s">
        <v>588</v>
      </c>
      <c r="B499" s="18" t="s">
        <v>131</v>
      </c>
      <c r="C499" s="18" t="s">
        <v>291</v>
      </c>
      <c r="D499" s="18" t="s">
        <v>149</v>
      </c>
      <c r="E499" s="19"/>
      <c r="F499" s="19"/>
      <c r="G499" s="20">
        <v>58045000</v>
      </c>
      <c r="H499" s="157">
        <v>2025</v>
      </c>
    </row>
    <row r="500" spans="1:8" ht="15" hidden="1" customHeight="1">
      <c r="A500" s="94" t="s">
        <v>580</v>
      </c>
      <c r="B500" s="18" t="s">
        <v>131</v>
      </c>
      <c r="C500" s="18" t="s">
        <v>291</v>
      </c>
      <c r="D500" s="18" t="s">
        <v>149</v>
      </c>
      <c r="E500" s="18" t="s">
        <v>581</v>
      </c>
      <c r="F500" s="18"/>
      <c r="G500" s="20">
        <v>58045000</v>
      </c>
      <c r="H500" s="157">
        <v>2025</v>
      </c>
    </row>
    <row r="501" spans="1:8" ht="15" hidden="1" customHeight="1">
      <c r="A501" s="95" t="s">
        <v>589</v>
      </c>
      <c r="B501" s="18" t="s">
        <v>131</v>
      </c>
      <c r="C501" s="18" t="s">
        <v>291</v>
      </c>
      <c r="D501" s="18" t="s">
        <v>149</v>
      </c>
      <c r="E501" s="21" t="s">
        <v>590</v>
      </c>
      <c r="F501" s="21"/>
      <c r="G501" s="20">
        <v>47693000</v>
      </c>
      <c r="H501" s="157">
        <v>2025</v>
      </c>
    </row>
    <row r="502" spans="1:8" ht="45.75" hidden="1" customHeight="1">
      <c r="A502" s="95" t="s">
        <v>591</v>
      </c>
      <c r="B502" s="18" t="s">
        <v>131</v>
      </c>
      <c r="C502" s="18" t="s">
        <v>291</v>
      </c>
      <c r="D502" s="18" t="s">
        <v>149</v>
      </c>
      <c r="E502" s="21" t="s">
        <v>592</v>
      </c>
      <c r="F502" s="22"/>
      <c r="G502" s="20">
        <v>47693000</v>
      </c>
      <c r="H502" s="157">
        <v>2025</v>
      </c>
    </row>
    <row r="503" spans="1:8" ht="23.25" hidden="1" customHeight="1">
      <c r="A503" s="95" t="s">
        <v>593</v>
      </c>
      <c r="B503" s="18" t="s">
        <v>131</v>
      </c>
      <c r="C503" s="18" t="s">
        <v>291</v>
      </c>
      <c r="D503" s="18" t="s">
        <v>149</v>
      </c>
      <c r="E503" s="21" t="s">
        <v>594</v>
      </c>
      <c r="F503" s="22"/>
      <c r="G503" s="20">
        <v>2375200</v>
      </c>
      <c r="H503" s="157">
        <v>2025</v>
      </c>
    </row>
    <row r="504" spans="1:8" ht="15" hidden="1" customHeight="1">
      <c r="A504" s="95" t="s">
        <v>575</v>
      </c>
      <c r="B504" s="18" t="s">
        <v>131</v>
      </c>
      <c r="C504" s="18" t="s">
        <v>291</v>
      </c>
      <c r="D504" s="18" t="s">
        <v>149</v>
      </c>
      <c r="E504" s="21" t="s">
        <v>594</v>
      </c>
      <c r="F504" s="21" t="s">
        <v>576</v>
      </c>
      <c r="G504" s="20">
        <v>2375200</v>
      </c>
      <c r="H504" s="157">
        <v>2025</v>
      </c>
    </row>
    <row r="505" spans="1:8" ht="23.25" hidden="1" customHeight="1">
      <c r="A505" s="95" t="s">
        <v>577</v>
      </c>
      <c r="B505" s="18" t="s">
        <v>131</v>
      </c>
      <c r="C505" s="18" t="s">
        <v>291</v>
      </c>
      <c r="D505" s="18" t="s">
        <v>149</v>
      </c>
      <c r="E505" s="21" t="s">
        <v>594</v>
      </c>
      <c r="F505" s="21" t="s">
        <v>578</v>
      </c>
      <c r="G505" s="20">
        <v>2375200</v>
      </c>
      <c r="H505" s="157">
        <v>2025</v>
      </c>
    </row>
    <row r="506" spans="1:8" ht="23.25" hidden="1" customHeight="1">
      <c r="A506" s="95" t="s">
        <v>595</v>
      </c>
      <c r="B506" s="18" t="s">
        <v>131</v>
      </c>
      <c r="C506" s="18" t="s">
        <v>291</v>
      </c>
      <c r="D506" s="18" t="s">
        <v>149</v>
      </c>
      <c r="E506" s="21" t="s">
        <v>596</v>
      </c>
      <c r="F506" s="22"/>
      <c r="G506" s="20">
        <v>45317800</v>
      </c>
      <c r="H506" s="157">
        <v>2025</v>
      </c>
    </row>
    <row r="507" spans="1:8" ht="15" hidden="1" customHeight="1">
      <c r="A507" s="95" t="s">
        <v>575</v>
      </c>
      <c r="B507" s="18" t="s">
        <v>131</v>
      </c>
      <c r="C507" s="18" t="s">
        <v>291</v>
      </c>
      <c r="D507" s="18" t="s">
        <v>149</v>
      </c>
      <c r="E507" s="21" t="s">
        <v>596</v>
      </c>
      <c r="F507" s="21" t="s">
        <v>576</v>
      </c>
      <c r="G507" s="20">
        <v>45317800</v>
      </c>
      <c r="H507" s="157">
        <v>2025</v>
      </c>
    </row>
    <row r="508" spans="1:8" ht="23.25" hidden="1" customHeight="1">
      <c r="A508" s="95" t="s">
        <v>577</v>
      </c>
      <c r="B508" s="18" t="s">
        <v>131</v>
      </c>
      <c r="C508" s="18" t="s">
        <v>291</v>
      </c>
      <c r="D508" s="18" t="s">
        <v>149</v>
      </c>
      <c r="E508" s="21" t="s">
        <v>596</v>
      </c>
      <c r="F508" s="21" t="s">
        <v>578</v>
      </c>
      <c r="G508" s="20">
        <v>45317800</v>
      </c>
      <c r="H508" s="157">
        <v>2025</v>
      </c>
    </row>
    <row r="509" spans="1:8" ht="34.5" hidden="1" customHeight="1">
      <c r="A509" s="95" t="s">
        <v>597</v>
      </c>
      <c r="B509" s="18" t="s">
        <v>131</v>
      </c>
      <c r="C509" s="18" t="s">
        <v>291</v>
      </c>
      <c r="D509" s="18" t="s">
        <v>149</v>
      </c>
      <c r="E509" s="21" t="s">
        <v>598</v>
      </c>
      <c r="F509" s="21"/>
      <c r="G509" s="20">
        <v>10352000</v>
      </c>
      <c r="H509" s="157">
        <v>2025</v>
      </c>
    </row>
    <row r="510" spans="1:8" ht="45.75" hidden="1" customHeight="1">
      <c r="A510" s="95" t="s">
        <v>599</v>
      </c>
      <c r="B510" s="18" t="s">
        <v>131</v>
      </c>
      <c r="C510" s="18" t="s">
        <v>291</v>
      </c>
      <c r="D510" s="18" t="s">
        <v>149</v>
      </c>
      <c r="E510" s="21" t="s">
        <v>600</v>
      </c>
      <c r="F510" s="22"/>
      <c r="G510" s="20">
        <v>10352000</v>
      </c>
      <c r="H510" s="157">
        <v>2025</v>
      </c>
    </row>
    <row r="511" spans="1:8" ht="34.5" hidden="1" customHeight="1">
      <c r="A511" s="95" t="s">
        <v>601</v>
      </c>
      <c r="B511" s="18" t="s">
        <v>131</v>
      </c>
      <c r="C511" s="18" t="s">
        <v>291</v>
      </c>
      <c r="D511" s="18" t="s">
        <v>149</v>
      </c>
      <c r="E511" s="21" t="s">
        <v>602</v>
      </c>
      <c r="F511" s="22"/>
      <c r="G511" s="20">
        <v>10352000</v>
      </c>
      <c r="H511" s="157">
        <v>2025</v>
      </c>
    </row>
    <row r="512" spans="1:8" ht="23.25" hidden="1" customHeight="1">
      <c r="A512" s="95" t="s">
        <v>306</v>
      </c>
      <c r="B512" s="18" t="s">
        <v>131</v>
      </c>
      <c r="C512" s="18" t="s">
        <v>291</v>
      </c>
      <c r="D512" s="18" t="s">
        <v>149</v>
      </c>
      <c r="E512" s="21" t="s">
        <v>602</v>
      </c>
      <c r="F512" s="21" t="s">
        <v>307</v>
      </c>
      <c r="G512" s="20">
        <v>10352000</v>
      </c>
      <c r="H512" s="157">
        <v>2025</v>
      </c>
    </row>
    <row r="513" spans="1:8" ht="15" hidden="1" customHeight="1">
      <c r="A513" s="95" t="s">
        <v>308</v>
      </c>
      <c r="B513" s="18" t="s">
        <v>131</v>
      </c>
      <c r="C513" s="18" t="s">
        <v>291</v>
      </c>
      <c r="D513" s="18" t="s">
        <v>149</v>
      </c>
      <c r="E513" s="21" t="s">
        <v>602</v>
      </c>
      <c r="F513" s="21" t="s">
        <v>309</v>
      </c>
      <c r="G513" s="20">
        <v>10352000</v>
      </c>
      <c r="H513" s="157">
        <v>2025</v>
      </c>
    </row>
    <row r="514" spans="1:8" ht="15" hidden="1" customHeight="1">
      <c r="A514" s="94" t="s">
        <v>603</v>
      </c>
      <c r="B514" s="18" t="s">
        <v>131</v>
      </c>
      <c r="C514" s="18" t="s">
        <v>291</v>
      </c>
      <c r="D514" s="18" t="s">
        <v>347</v>
      </c>
      <c r="E514" s="19"/>
      <c r="F514" s="19"/>
      <c r="G514" s="20">
        <v>500000</v>
      </c>
      <c r="H514" s="157">
        <v>2025</v>
      </c>
    </row>
    <row r="515" spans="1:8" ht="15" hidden="1" customHeight="1">
      <c r="A515" s="94" t="s">
        <v>150</v>
      </c>
      <c r="B515" s="18" t="s">
        <v>131</v>
      </c>
      <c r="C515" s="18" t="s">
        <v>291</v>
      </c>
      <c r="D515" s="18" t="s">
        <v>347</v>
      </c>
      <c r="E515" s="18" t="s">
        <v>151</v>
      </c>
      <c r="F515" s="18"/>
      <c r="G515" s="20">
        <v>500000</v>
      </c>
      <c r="H515" s="157">
        <v>2025</v>
      </c>
    </row>
    <row r="516" spans="1:8" ht="23.25" hidden="1" customHeight="1">
      <c r="A516" s="95" t="s">
        <v>604</v>
      </c>
      <c r="B516" s="18" t="s">
        <v>131</v>
      </c>
      <c r="C516" s="18" t="s">
        <v>291</v>
      </c>
      <c r="D516" s="18" t="s">
        <v>347</v>
      </c>
      <c r="E516" s="21" t="s">
        <v>605</v>
      </c>
      <c r="F516" s="21"/>
      <c r="G516" s="20">
        <v>500000</v>
      </c>
      <c r="H516" s="157">
        <v>2025</v>
      </c>
    </row>
    <row r="517" spans="1:8" ht="23.25" hidden="1" customHeight="1">
      <c r="A517" s="95" t="s">
        <v>606</v>
      </c>
      <c r="B517" s="18" t="s">
        <v>131</v>
      </c>
      <c r="C517" s="18" t="s">
        <v>291</v>
      </c>
      <c r="D517" s="18" t="s">
        <v>347</v>
      </c>
      <c r="E517" s="21" t="s">
        <v>607</v>
      </c>
      <c r="F517" s="22"/>
      <c r="G517" s="20">
        <v>500000</v>
      </c>
      <c r="H517" s="157">
        <v>2025</v>
      </c>
    </row>
    <row r="518" spans="1:8" ht="23.25" hidden="1" customHeight="1">
      <c r="A518" s="95" t="s">
        <v>608</v>
      </c>
      <c r="B518" s="18" t="s">
        <v>131</v>
      </c>
      <c r="C518" s="18" t="s">
        <v>291</v>
      </c>
      <c r="D518" s="18" t="s">
        <v>347</v>
      </c>
      <c r="E518" s="21" t="s">
        <v>609</v>
      </c>
      <c r="F518" s="22"/>
      <c r="G518" s="20">
        <v>500000</v>
      </c>
      <c r="H518" s="157">
        <v>2025</v>
      </c>
    </row>
    <row r="519" spans="1:8" ht="23.25" hidden="1" customHeight="1">
      <c r="A519" s="95" t="s">
        <v>234</v>
      </c>
      <c r="B519" s="18" t="s">
        <v>131</v>
      </c>
      <c r="C519" s="18" t="s">
        <v>291</v>
      </c>
      <c r="D519" s="18" t="s">
        <v>347</v>
      </c>
      <c r="E519" s="21" t="s">
        <v>609</v>
      </c>
      <c r="F519" s="21" t="s">
        <v>235</v>
      </c>
      <c r="G519" s="20">
        <v>500000</v>
      </c>
      <c r="H519" s="157">
        <v>2025</v>
      </c>
    </row>
    <row r="520" spans="1:8" ht="45.75" hidden="1" customHeight="1">
      <c r="A520" s="95" t="s">
        <v>610</v>
      </c>
      <c r="B520" s="18" t="s">
        <v>131</v>
      </c>
      <c r="C520" s="18" t="s">
        <v>291</v>
      </c>
      <c r="D520" s="18" t="s">
        <v>347</v>
      </c>
      <c r="E520" s="21" t="s">
        <v>609</v>
      </c>
      <c r="F520" s="21" t="s">
        <v>611</v>
      </c>
      <c r="G520" s="20">
        <v>500000</v>
      </c>
      <c r="H520" s="157">
        <v>2025</v>
      </c>
    </row>
    <row r="521" spans="1:8" ht="15" hidden="1" customHeight="1">
      <c r="A521" s="94" t="s">
        <v>612</v>
      </c>
      <c r="B521" s="18" t="s">
        <v>131</v>
      </c>
      <c r="C521" s="18" t="s">
        <v>394</v>
      </c>
      <c r="D521" s="18"/>
      <c r="E521" s="19"/>
      <c r="F521" s="19"/>
      <c r="G521" s="20">
        <v>31000000</v>
      </c>
      <c r="H521" s="157">
        <v>2025</v>
      </c>
    </row>
    <row r="522" spans="1:8" ht="15" hidden="1" customHeight="1">
      <c r="A522" s="94" t="s">
        <v>613</v>
      </c>
      <c r="B522" s="18" t="s">
        <v>131</v>
      </c>
      <c r="C522" s="18" t="s">
        <v>394</v>
      </c>
      <c r="D522" s="18" t="s">
        <v>149</v>
      </c>
      <c r="E522" s="19"/>
      <c r="F522" s="19"/>
      <c r="G522" s="20">
        <v>31000000</v>
      </c>
      <c r="H522" s="157">
        <v>2025</v>
      </c>
    </row>
    <row r="523" spans="1:8" ht="34.5" hidden="1" customHeight="1">
      <c r="A523" s="94" t="s">
        <v>219</v>
      </c>
      <c r="B523" s="18" t="s">
        <v>131</v>
      </c>
      <c r="C523" s="18" t="s">
        <v>394</v>
      </c>
      <c r="D523" s="18" t="s">
        <v>149</v>
      </c>
      <c r="E523" s="18" t="s">
        <v>220</v>
      </c>
      <c r="F523" s="18"/>
      <c r="G523" s="20">
        <v>31000000</v>
      </c>
      <c r="H523" s="157">
        <v>2025</v>
      </c>
    </row>
    <row r="524" spans="1:8" ht="45.75" hidden="1" customHeight="1">
      <c r="A524" s="95" t="s">
        <v>614</v>
      </c>
      <c r="B524" s="18" t="s">
        <v>131</v>
      </c>
      <c r="C524" s="18" t="s">
        <v>394</v>
      </c>
      <c r="D524" s="18" t="s">
        <v>149</v>
      </c>
      <c r="E524" s="21" t="s">
        <v>615</v>
      </c>
      <c r="F524" s="21"/>
      <c r="G524" s="20">
        <v>31000000</v>
      </c>
      <c r="H524" s="157">
        <v>2025</v>
      </c>
    </row>
    <row r="525" spans="1:8" ht="34.5" hidden="1" customHeight="1">
      <c r="A525" s="95" t="s">
        <v>616</v>
      </c>
      <c r="B525" s="18" t="s">
        <v>131</v>
      </c>
      <c r="C525" s="18" t="s">
        <v>394</v>
      </c>
      <c r="D525" s="18" t="s">
        <v>149</v>
      </c>
      <c r="E525" s="21" t="s">
        <v>617</v>
      </c>
      <c r="F525" s="22"/>
      <c r="G525" s="20">
        <v>30000000</v>
      </c>
      <c r="H525" s="157">
        <v>2025</v>
      </c>
    </row>
    <row r="526" spans="1:8" ht="102" hidden="1" customHeight="1">
      <c r="A526" s="95" t="s">
        <v>618</v>
      </c>
      <c r="B526" s="18" t="s">
        <v>131</v>
      </c>
      <c r="C526" s="18" t="s">
        <v>394</v>
      </c>
      <c r="D526" s="18" t="s">
        <v>149</v>
      </c>
      <c r="E526" s="21" t="s">
        <v>619</v>
      </c>
      <c r="F526" s="22"/>
      <c r="G526" s="20">
        <v>30000000</v>
      </c>
      <c r="H526" s="157">
        <v>2025</v>
      </c>
    </row>
    <row r="527" spans="1:8" ht="23.25" hidden="1" customHeight="1">
      <c r="A527" s="95" t="s">
        <v>157</v>
      </c>
      <c r="B527" s="18" t="s">
        <v>131</v>
      </c>
      <c r="C527" s="18" t="s">
        <v>394</v>
      </c>
      <c r="D527" s="18" t="s">
        <v>149</v>
      </c>
      <c r="E527" s="21" t="s">
        <v>619</v>
      </c>
      <c r="F527" s="21" t="s">
        <v>158</v>
      </c>
      <c r="G527" s="20">
        <v>30000000</v>
      </c>
      <c r="H527" s="157">
        <v>2025</v>
      </c>
    </row>
    <row r="528" spans="1:8" ht="23.25" hidden="1" customHeight="1">
      <c r="A528" s="95" t="s">
        <v>159</v>
      </c>
      <c r="B528" s="18" t="s">
        <v>131</v>
      </c>
      <c r="C528" s="18" t="s">
        <v>394</v>
      </c>
      <c r="D528" s="18" t="s">
        <v>149</v>
      </c>
      <c r="E528" s="21" t="s">
        <v>619</v>
      </c>
      <c r="F528" s="21" t="s">
        <v>160</v>
      </c>
      <c r="G528" s="20">
        <v>30000000</v>
      </c>
      <c r="H528" s="157">
        <v>2025</v>
      </c>
    </row>
    <row r="529" spans="1:8" ht="23.25" hidden="1" customHeight="1">
      <c r="A529" s="95" t="s">
        <v>620</v>
      </c>
      <c r="B529" s="18" t="s">
        <v>131</v>
      </c>
      <c r="C529" s="18" t="s">
        <v>394</v>
      </c>
      <c r="D529" s="18" t="s">
        <v>149</v>
      </c>
      <c r="E529" s="21" t="s">
        <v>621</v>
      </c>
      <c r="F529" s="22"/>
      <c r="G529" s="20">
        <v>1000000</v>
      </c>
      <c r="H529" s="157">
        <v>2025</v>
      </c>
    </row>
    <row r="530" spans="1:8" ht="45.75" hidden="1" customHeight="1">
      <c r="A530" s="95" t="s">
        <v>622</v>
      </c>
      <c r="B530" s="18" t="s">
        <v>131</v>
      </c>
      <c r="C530" s="18" t="s">
        <v>394</v>
      </c>
      <c r="D530" s="18" t="s">
        <v>149</v>
      </c>
      <c r="E530" s="21" t="s">
        <v>623</v>
      </c>
      <c r="F530" s="22"/>
      <c r="G530" s="20">
        <v>1000000</v>
      </c>
      <c r="H530" s="157">
        <v>2025</v>
      </c>
    </row>
    <row r="531" spans="1:8" ht="23.25" hidden="1" customHeight="1">
      <c r="A531" s="95" t="s">
        <v>157</v>
      </c>
      <c r="B531" s="18" t="s">
        <v>131</v>
      </c>
      <c r="C531" s="18" t="s">
        <v>394</v>
      </c>
      <c r="D531" s="18" t="s">
        <v>149</v>
      </c>
      <c r="E531" s="21" t="s">
        <v>623</v>
      </c>
      <c r="F531" s="21" t="s">
        <v>158</v>
      </c>
      <c r="G531" s="20">
        <v>1000000</v>
      </c>
      <c r="H531" s="157">
        <v>2025</v>
      </c>
    </row>
    <row r="532" spans="1:8" ht="23.25" hidden="1" customHeight="1">
      <c r="A532" s="95" t="s">
        <v>159</v>
      </c>
      <c r="B532" s="18" t="s">
        <v>131</v>
      </c>
      <c r="C532" s="18" t="s">
        <v>394</v>
      </c>
      <c r="D532" s="18" t="s">
        <v>149</v>
      </c>
      <c r="E532" s="21" t="s">
        <v>623</v>
      </c>
      <c r="F532" s="21" t="s">
        <v>160</v>
      </c>
      <c r="G532" s="20">
        <v>1000000</v>
      </c>
      <c r="H532" s="157">
        <v>2025</v>
      </c>
    </row>
    <row r="533" spans="1:8" ht="15" hidden="1" customHeight="1">
      <c r="A533" s="94" t="s">
        <v>624</v>
      </c>
      <c r="B533" s="18" t="s">
        <v>131</v>
      </c>
      <c r="C533" s="18" t="s">
        <v>194</v>
      </c>
      <c r="D533" s="18"/>
      <c r="E533" s="19"/>
      <c r="F533" s="19"/>
      <c r="G533" s="20">
        <v>500000</v>
      </c>
      <c r="H533" s="157">
        <v>2025</v>
      </c>
    </row>
    <row r="534" spans="1:8" ht="23.25" hidden="1" customHeight="1">
      <c r="A534" s="94" t="s">
        <v>625</v>
      </c>
      <c r="B534" s="18" t="s">
        <v>131</v>
      </c>
      <c r="C534" s="18" t="s">
        <v>194</v>
      </c>
      <c r="D534" s="18" t="s">
        <v>133</v>
      </c>
      <c r="E534" s="19"/>
      <c r="F534" s="19"/>
      <c r="G534" s="20">
        <v>500000</v>
      </c>
      <c r="H534" s="157">
        <v>2025</v>
      </c>
    </row>
    <row r="535" spans="1:8" ht="23.25" hidden="1" customHeight="1">
      <c r="A535" s="94" t="s">
        <v>136</v>
      </c>
      <c r="B535" s="18" t="s">
        <v>131</v>
      </c>
      <c r="C535" s="18" t="s">
        <v>194</v>
      </c>
      <c r="D535" s="18" t="s">
        <v>133</v>
      </c>
      <c r="E535" s="18" t="s">
        <v>137</v>
      </c>
      <c r="F535" s="18"/>
      <c r="G535" s="20">
        <v>500000</v>
      </c>
      <c r="H535" s="157">
        <v>2025</v>
      </c>
    </row>
    <row r="536" spans="1:8" ht="15" hidden="1" customHeight="1">
      <c r="A536" s="95" t="s">
        <v>626</v>
      </c>
      <c r="B536" s="18" t="s">
        <v>131</v>
      </c>
      <c r="C536" s="18" t="s">
        <v>194</v>
      </c>
      <c r="D536" s="18" t="s">
        <v>133</v>
      </c>
      <c r="E536" s="21" t="s">
        <v>627</v>
      </c>
      <c r="F536" s="21"/>
      <c r="G536" s="20">
        <v>500000</v>
      </c>
      <c r="H536" s="157">
        <v>2025</v>
      </c>
    </row>
    <row r="537" spans="1:8" ht="23.25" hidden="1" customHeight="1">
      <c r="A537" s="95" t="s">
        <v>628</v>
      </c>
      <c r="B537" s="18" t="s">
        <v>131</v>
      </c>
      <c r="C537" s="18" t="s">
        <v>194</v>
      </c>
      <c r="D537" s="18" t="s">
        <v>133</v>
      </c>
      <c r="E537" s="21" t="s">
        <v>629</v>
      </c>
      <c r="F537" s="22"/>
      <c r="G537" s="20">
        <v>500000</v>
      </c>
      <c r="H537" s="157">
        <v>2025</v>
      </c>
    </row>
    <row r="538" spans="1:8" ht="15" hidden="1" customHeight="1">
      <c r="A538" s="95" t="s">
        <v>630</v>
      </c>
      <c r="B538" s="18" t="s">
        <v>131</v>
      </c>
      <c r="C538" s="18" t="s">
        <v>194</v>
      </c>
      <c r="D538" s="18" t="s">
        <v>133</v>
      </c>
      <c r="E538" s="21" t="s">
        <v>631</v>
      </c>
      <c r="F538" s="22"/>
      <c r="G538" s="20">
        <v>500000</v>
      </c>
      <c r="H538" s="157">
        <v>2025</v>
      </c>
    </row>
    <row r="539" spans="1:8" ht="15" hidden="1" customHeight="1">
      <c r="A539" s="95" t="s">
        <v>624</v>
      </c>
      <c r="B539" s="18" t="s">
        <v>131</v>
      </c>
      <c r="C539" s="18" t="s">
        <v>194</v>
      </c>
      <c r="D539" s="18" t="s">
        <v>133</v>
      </c>
      <c r="E539" s="21" t="s">
        <v>631</v>
      </c>
      <c r="F539" s="21" t="s">
        <v>632</v>
      </c>
      <c r="G539" s="20">
        <v>500000</v>
      </c>
      <c r="H539" s="157">
        <v>2025</v>
      </c>
    </row>
    <row r="540" spans="1:8" ht="15" hidden="1" customHeight="1">
      <c r="A540" s="95" t="s">
        <v>630</v>
      </c>
      <c r="B540" s="18" t="s">
        <v>131</v>
      </c>
      <c r="C540" s="18" t="s">
        <v>194</v>
      </c>
      <c r="D540" s="18" t="s">
        <v>133</v>
      </c>
      <c r="E540" s="21" t="s">
        <v>631</v>
      </c>
      <c r="F540" s="21" t="s">
        <v>633</v>
      </c>
      <c r="G540" s="20">
        <v>500000</v>
      </c>
      <c r="H540" s="157">
        <v>2025</v>
      </c>
    </row>
    <row r="541" spans="1:8" ht="23.25" customHeight="1">
      <c r="A541" s="96" t="s">
        <v>634</v>
      </c>
      <c r="B541" s="19" t="s">
        <v>635</v>
      </c>
      <c r="C541" s="19"/>
      <c r="D541" s="19"/>
      <c r="E541" s="19"/>
      <c r="F541" s="19"/>
      <c r="G541" s="23">
        <v>28819362</v>
      </c>
      <c r="H541" s="157">
        <v>2025</v>
      </c>
    </row>
    <row r="542" spans="1:8" ht="15" hidden="1" customHeight="1">
      <c r="A542" s="94" t="s">
        <v>132</v>
      </c>
      <c r="B542" s="18" t="s">
        <v>635</v>
      </c>
      <c r="C542" s="18" t="s">
        <v>133</v>
      </c>
      <c r="D542" s="18"/>
      <c r="E542" s="19"/>
      <c r="F542" s="19"/>
      <c r="G542" s="20">
        <v>28819362</v>
      </c>
      <c r="H542" s="157">
        <v>2025</v>
      </c>
    </row>
    <row r="543" spans="1:8" ht="34.5" hidden="1" customHeight="1">
      <c r="A543" s="94" t="s">
        <v>636</v>
      </c>
      <c r="B543" s="18" t="s">
        <v>635</v>
      </c>
      <c r="C543" s="18" t="s">
        <v>133</v>
      </c>
      <c r="D543" s="18" t="s">
        <v>269</v>
      </c>
      <c r="E543" s="19"/>
      <c r="F543" s="19"/>
      <c r="G543" s="20">
        <v>28819362</v>
      </c>
      <c r="H543" s="157">
        <v>2025</v>
      </c>
    </row>
    <row r="544" spans="1:8" ht="23.25" hidden="1" customHeight="1">
      <c r="A544" s="94" t="s">
        <v>637</v>
      </c>
      <c r="B544" s="18" t="s">
        <v>635</v>
      </c>
      <c r="C544" s="18" t="s">
        <v>133</v>
      </c>
      <c r="D544" s="18" t="s">
        <v>269</v>
      </c>
      <c r="E544" s="18" t="s">
        <v>638</v>
      </c>
      <c r="F544" s="18"/>
      <c r="G544" s="20">
        <v>28819362</v>
      </c>
      <c r="H544" s="157">
        <v>2025</v>
      </c>
    </row>
    <row r="545" spans="1:8" ht="23.25" hidden="1" customHeight="1">
      <c r="A545" s="95" t="s">
        <v>639</v>
      </c>
      <c r="B545" s="18" t="s">
        <v>635</v>
      </c>
      <c r="C545" s="18" t="s">
        <v>133</v>
      </c>
      <c r="D545" s="18" t="s">
        <v>269</v>
      </c>
      <c r="E545" s="21" t="s">
        <v>640</v>
      </c>
      <c r="F545" s="22"/>
      <c r="G545" s="20">
        <v>5831402</v>
      </c>
      <c r="H545" s="157">
        <v>2025</v>
      </c>
    </row>
    <row r="546" spans="1:8" ht="45.75" hidden="1" customHeight="1">
      <c r="A546" s="95" t="s">
        <v>144</v>
      </c>
      <c r="B546" s="18" t="s">
        <v>635</v>
      </c>
      <c r="C546" s="18" t="s">
        <v>133</v>
      </c>
      <c r="D546" s="18" t="s">
        <v>269</v>
      </c>
      <c r="E546" s="21" t="s">
        <v>640</v>
      </c>
      <c r="F546" s="21" t="s">
        <v>145</v>
      </c>
      <c r="G546" s="20">
        <v>5831402</v>
      </c>
      <c r="H546" s="157">
        <v>2025</v>
      </c>
    </row>
    <row r="547" spans="1:8" ht="23.25" hidden="1" customHeight="1">
      <c r="A547" s="95" t="s">
        <v>146</v>
      </c>
      <c r="B547" s="18" t="s">
        <v>635</v>
      </c>
      <c r="C547" s="18" t="s">
        <v>133</v>
      </c>
      <c r="D547" s="18" t="s">
        <v>269</v>
      </c>
      <c r="E547" s="21" t="s">
        <v>640</v>
      </c>
      <c r="F547" s="21" t="s">
        <v>147</v>
      </c>
      <c r="G547" s="20">
        <v>5831402</v>
      </c>
      <c r="H547" s="157">
        <v>2025</v>
      </c>
    </row>
    <row r="548" spans="1:8" ht="23.25" hidden="1" customHeight="1">
      <c r="A548" s="95" t="s">
        <v>641</v>
      </c>
      <c r="B548" s="18" t="s">
        <v>635</v>
      </c>
      <c r="C548" s="18" t="s">
        <v>133</v>
      </c>
      <c r="D548" s="18" t="s">
        <v>269</v>
      </c>
      <c r="E548" s="21" t="s">
        <v>642</v>
      </c>
      <c r="F548" s="22"/>
      <c r="G548" s="20">
        <v>4590171</v>
      </c>
      <c r="H548" s="157">
        <v>2025</v>
      </c>
    </row>
    <row r="549" spans="1:8" ht="45.75" hidden="1" customHeight="1">
      <c r="A549" s="95" t="s">
        <v>144</v>
      </c>
      <c r="B549" s="18" t="s">
        <v>635</v>
      </c>
      <c r="C549" s="18" t="s">
        <v>133</v>
      </c>
      <c r="D549" s="18" t="s">
        <v>269</v>
      </c>
      <c r="E549" s="21" t="s">
        <v>642</v>
      </c>
      <c r="F549" s="21" t="s">
        <v>145</v>
      </c>
      <c r="G549" s="20">
        <v>4590171</v>
      </c>
      <c r="H549" s="157">
        <v>2025</v>
      </c>
    </row>
    <row r="550" spans="1:8" ht="23.25" hidden="1" customHeight="1">
      <c r="A550" s="95" t="s">
        <v>146</v>
      </c>
      <c r="B550" s="18" t="s">
        <v>635</v>
      </c>
      <c r="C550" s="18" t="s">
        <v>133</v>
      </c>
      <c r="D550" s="18" t="s">
        <v>269</v>
      </c>
      <c r="E550" s="21" t="s">
        <v>642</v>
      </c>
      <c r="F550" s="21" t="s">
        <v>147</v>
      </c>
      <c r="G550" s="20">
        <v>4590171</v>
      </c>
      <c r="H550" s="157">
        <v>2025</v>
      </c>
    </row>
    <row r="551" spans="1:8" ht="23.25" hidden="1" customHeight="1">
      <c r="A551" s="95" t="s">
        <v>643</v>
      </c>
      <c r="B551" s="18" t="s">
        <v>635</v>
      </c>
      <c r="C551" s="18" t="s">
        <v>133</v>
      </c>
      <c r="D551" s="18" t="s">
        <v>269</v>
      </c>
      <c r="E551" s="21" t="s">
        <v>644</v>
      </c>
      <c r="F551" s="22"/>
      <c r="G551" s="20">
        <v>18397789</v>
      </c>
      <c r="H551" s="157">
        <v>2025</v>
      </c>
    </row>
    <row r="552" spans="1:8" ht="45.75" hidden="1" customHeight="1">
      <c r="A552" s="95" t="s">
        <v>144</v>
      </c>
      <c r="B552" s="18" t="s">
        <v>635</v>
      </c>
      <c r="C552" s="18" t="s">
        <v>133</v>
      </c>
      <c r="D552" s="18" t="s">
        <v>269</v>
      </c>
      <c r="E552" s="21" t="s">
        <v>644</v>
      </c>
      <c r="F552" s="21" t="s">
        <v>145</v>
      </c>
      <c r="G552" s="20">
        <v>18115789</v>
      </c>
      <c r="H552" s="157">
        <v>2025</v>
      </c>
    </row>
    <row r="553" spans="1:8" ht="23.25" hidden="1" customHeight="1">
      <c r="A553" s="95" t="s">
        <v>146</v>
      </c>
      <c r="B553" s="18" t="s">
        <v>635</v>
      </c>
      <c r="C553" s="18" t="s">
        <v>133</v>
      </c>
      <c r="D553" s="18" t="s">
        <v>269</v>
      </c>
      <c r="E553" s="21" t="s">
        <v>644</v>
      </c>
      <c r="F553" s="21" t="s">
        <v>147</v>
      </c>
      <c r="G553" s="20">
        <v>18115789</v>
      </c>
      <c r="H553" s="157">
        <v>2025</v>
      </c>
    </row>
    <row r="554" spans="1:8" ht="23.25" hidden="1" customHeight="1">
      <c r="A554" s="95" t="s">
        <v>157</v>
      </c>
      <c r="B554" s="18" t="s">
        <v>635</v>
      </c>
      <c r="C554" s="18" t="s">
        <v>133</v>
      </c>
      <c r="D554" s="18" t="s">
        <v>269</v>
      </c>
      <c r="E554" s="21" t="s">
        <v>644</v>
      </c>
      <c r="F554" s="21" t="s">
        <v>158</v>
      </c>
      <c r="G554" s="20">
        <v>282000</v>
      </c>
      <c r="H554" s="157">
        <v>2025</v>
      </c>
    </row>
    <row r="555" spans="1:8" ht="23.25" hidden="1" customHeight="1">
      <c r="A555" s="95" t="s">
        <v>159</v>
      </c>
      <c r="B555" s="18" t="s">
        <v>635</v>
      </c>
      <c r="C555" s="18" t="s">
        <v>133</v>
      </c>
      <c r="D555" s="18" t="s">
        <v>269</v>
      </c>
      <c r="E555" s="21" t="s">
        <v>644</v>
      </c>
      <c r="F555" s="21" t="s">
        <v>160</v>
      </c>
      <c r="G555" s="20">
        <v>282000</v>
      </c>
      <c r="H555" s="157">
        <v>2025</v>
      </c>
    </row>
    <row r="556" spans="1:8" ht="23.25" customHeight="1">
      <c r="A556" s="96" t="s">
        <v>645</v>
      </c>
      <c r="B556" s="19" t="s">
        <v>646</v>
      </c>
      <c r="C556" s="19"/>
      <c r="D556" s="19"/>
      <c r="E556" s="19"/>
      <c r="F556" s="19"/>
      <c r="G556" s="23">
        <v>25316677</v>
      </c>
      <c r="H556" s="157">
        <v>2025</v>
      </c>
    </row>
    <row r="557" spans="1:8" ht="15" hidden="1" customHeight="1">
      <c r="A557" s="94" t="s">
        <v>132</v>
      </c>
      <c r="B557" s="18" t="s">
        <v>646</v>
      </c>
      <c r="C557" s="18" t="s">
        <v>133</v>
      </c>
      <c r="D557" s="18"/>
      <c r="E557" s="19"/>
      <c r="F557" s="19"/>
      <c r="G557" s="20">
        <v>25316677</v>
      </c>
      <c r="H557" s="157">
        <v>2025</v>
      </c>
    </row>
    <row r="558" spans="1:8" ht="34.5" hidden="1" customHeight="1">
      <c r="A558" s="94" t="s">
        <v>647</v>
      </c>
      <c r="B558" s="18" t="s">
        <v>646</v>
      </c>
      <c r="C558" s="18" t="s">
        <v>133</v>
      </c>
      <c r="D558" s="18" t="s">
        <v>347</v>
      </c>
      <c r="E558" s="19"/>
      <c r="F558" s="19"/>
      <c r="G558" s="20">
        <v>25316677</v>
      </c>
      <c r="H558" s="157">
        <v>2025</v>
      </c>
    </row>
    <row r="559" spans="1:8" ht="23.25" hidden="1" customHeight="1">
      <c r="A559" s="94" t="s">
        <v>637</v>
      </c>
      <c r="B559" s="18" t="s">
        <v>646</v>
      </c>
      <c r="C559" s="18" t="s">
        <v>133</v>
      </c>
      <c r="D559" s="18" t="s">
        <v>347</v>
      </c>
      <c r="E559" s="18" t="s">
        <v>638</v>
      </c>
      <c r="F559" s="18"/>
      <c r="G559" s="20">
        <v>25316677</v>
      </c>
      <c r="H559" s="157">
        <v>2025</v>
      </c>
    </row>
    <row r="560" spans="1:8" ht="15" hidden="1" customHeight="1">
      <c r="A560" s="95" t="s">
        <v>648</v>
      </c>
      <c r="B560" s="18" t="s">
        <v>646</v>
      </c>
      <c r="C560" s="18" t="s">
        <v>133</v>
      </c>
      <c r="D560" s="18" t="s">
        <v>347</v>
      </c>
      <c r="E560" s="21" t="s">
        <v>649</v>
      </c>
      <c r="F560" s="22"/>
      <c r="G560" s="20">
        <v>25316677</v>
      </c>
      <c r="H560" s="157">
        <v>2025</v>
      </c>
    </row>
    <row r="561" spans="1:8" ht="45.75" hidden="1" customHeight="1">
      <c r="A561" s="95" t="s">
        <v>144</v>
      </c>
      <c r="B561" s="18" t="s">
        <v>646</v>
      </c>
      <c r="C561" s="18" t="s">
        <v>133</v>
      </c>
      <c r="D561" s="18" t="s">
        <v>347</v>
      </c>
      <c r="E561" s="21" t="s">
        <v>649</v>
      </c>
      <c r="F561" s="21" t="s">
        <v>145</v>
      </c>
      <c r="G561" s="20">
        <v>25135177</v>
      </c>
      <c r="H561" s="157">
        <v>2025</v>
      </c>
    </row>
    <row r="562" spans="1:8" ht="23.25" hidden="1" customHeight="1">
      <c r="A562" s="95" t="s">
        <v>146</v>
      </c>
      <c r="B562" s="18" t="s">
        <v>646</v>
      </c>
      <c r="C562" s="18" t="s">
        <v>133</v>
      </c>
      <c r="D562" s="18" t="s">
        <v>347</v>
      </c>
      <c r="E562" s="21" t="s">
        <v>649</v>
      </c>
      <c r="F562" s="21" t="s">
        <v>147</v>
      </c>
      <c r="G562" s="20">
        <v>25135177</v>
      </c>
      <c r="H562" s="157">
        <v>2025</v>
      </c>
    </row>
    <row r="563" spans="1:8" ht="23.25" hidden="1" customHeight="1">
      <c r="A563" s="95" t="s">
        <v>157</v>
      </c>
      <c r="B563" s="18" t="s">
        <v>646</v>
      </c>
      <c r="C563" s="18" t="s">
        <v>133</v>
      </c>
      <c r="D563" s="18" t="s">
        <v>347</v>
      </c>
      <c r="E563" s="21" t="s">
        <v>649</v>
      </c>
      <c r="F563" s="21" t="s">
        <v>158</v>
      </c>
      <c r="G563" s="20">
        <v>141500</v>
      </c>
      <c r="H563" s="157">
        <v>2025</v>
      </c>
    </row>
    <row r="564" spans="1:8" ht="23.25" hidden="1" customHeight="1">
      <c r="A564" s="95" t="s">
        <v>159</v>
      </c>
      <c r="B564" s="18" t="s">
        <v>646</v>
      </c>
      <c r="C564" s="18" t="s">
        <v>133</v>
      </c>
      <c r="D564" s="18" t="s">
        <v>347</v>
      </c>
      <c r="E564" s="21" t="s">
        <v>649</v>
      </c>
      <c r="F564" s="21" t="s">
        <v>160</v>
      </c>
      <c r="G564" s="20">
        <v>141500</v>
      </c>
      <c r="H564" s="157">
        <v>2025</v>
      </c>
    </row>
    <row r="565" spans="1:8" ht="15" hidden="1" customHeight="1">
      <c r="A565" s="95" t="s">
        <v>211</v>
      </c>
      <c r="B565" s="18" t="s">
        <v>646</v>
      </c>
      <c r="C565" s="18" t="s">
        <v>133</v>
      </c>
      <c r="D565" s="18" t="s">
        <v>347</v>
      </c>
      <c r="E565" s="21" t="s">
        <v>649</v>
      </c>
      <c r="F565" s="21" t="s">
        <v>212</v>
      </c>
      <c r="G565" s="20">
        <v>40000</v>
      </c>
      <c r="H565" s="157">
        <v>2025</v>
      </c>
    </row>
    <row r="566" spans="1:8" ht="15" hidden="1" customHeight="1">
      <c r="A566" s="95" t="s">
        <v>213</v>
      </c>
      <c r="B566" s="18" t="s">
        <v>646</v>
      </c>
      <c r="C566" s="18" t="s">
        <v>133</v>
      </c>
      <c r="D566" s="18" t="s">
        <v>347</v>
      </c>
      <c r="E566" s="21" t="s">
        <v>649</v>
      </c>
      <c r="F566" s="21" t="s">
        <v>214</v>
      </c>
      <c r="G566" s="20">
        <v>40000</v>
      </c>
      <c r="H566" s="157">
        <v>2025</v>
      </c>
    </row>
    <row r="567" spans="1:8" ht="34.5" customHeight="1">
      <c r="A567" s="96" t="s">
        <v>650</v>
      </c>
      <c r="B567" s="19" t="s">
        <v>651</v>
      </c>
      <c r="C567" s="19"/>
      <c r="D567" s="19"/>
      <c r="E567" s="19"/>
      <c r="F567" s="19"/>
      <c r="G567" s="23">
        <v>671582760</v>
      </c>
      <c r="H567" s="157">
        <v>2025</v>
      </c>
    </row>
    <row r="568" spans="1:8" ht="23.25" hidden="1" customHeight="1">
      <c r="A568" s="94" t="s">
        <v>268</v>
      </c>
      <c r="B568" s="18" t="s">
        <v>651</v>
      </c>
      <c r="C568" s="18" t="s">
        <v>269</v>
      </c>
      <c r="D568" s="18"/>
      <c r="E568" s="19"/>
      <c r="F568" s="19"/>
      <c r="G568" s="20">
        <v>550000</v>
      </c>
      <c r="H568" s="157">
        <v>2025</v>
      </c>
    </row>
    <row r="569" spans="1:8" ht="23.25" hidden="1" customHeight="1">
      <c r="A569" s="94" t="s">
        <v>314</v>
      </c>
      <c r="B569" s="18" t="s">
        <v>651</v>
      </c>
      <c r="C569" s="18" t="s">
        <v>269</v>
      </c>
      <c r="D569" s="18" t="s">
        <v>315</v>
      </c>
      <c r="E569" s="19"/>
      <c r="F569" s="19"/>
      <c r="G569" s="20">
        <v>550000</v>
      </c>
      <c r="H569" s="157">
        <v>2025</v>
      </c>
    </row>
    <row r="570" spans="1:8" ht="23.25" hidden="1" customHeight="1">
      <c r="A570" s="94" t="s">
        <v>272</v>
      </c>
      <c r="B570" s="18" t="s">
        <v>651</v>
      </c>
      <c r="C570" s="18" t="s">
        <v>269</v>
      </c>
      <c r="D570" s="18" t="s">
        <v>315</v>
      </c>
      <c r="E570" s="18" t="s">
        <v>273</v>
      </c>
      <c r="F570" s="18"/>
      <c r="G570" s="20">
        <v>550000</v>
      </c>
      <c r="H570" s="157">
        <v>2025</v>
      </c>
    </row>
    <row r="571" spans="1:8" ht="23.25" hidden="1" customHeight="1">
      <c r="A571" s="95" t="s">
        <v>316</v>
      </c>
      <c r="B571" s="18" t="s">
        <v>651</v>
      </c>
      <c r="C571" s="18" t="s">
        <v>269</v>
      </c>
      <c r="D571" s="18" t="s">
        <v>315</v>
      </c>
      <c r="E571" s="21" t="s">
        <v>317</v>
      </c>
      <c r="F571" s="21"/>
      <c r="G571" s="20">
        <v>550000</v>
      </c>
      <c r="H571" s="157">
        <v>2025</v>
      </c>
    </row>
    <row r="572" spans="1:8" ht="45.75" hidden="1" customHeight="1">
      <c r="A572" s="95" t="s">
        <v>318</v>
      </c>
      <c r="B572" s="18" t="s">
        <v>651</v>
      </c>
      <c r="C572" s="18" t="s">
        <v>269</v>
      </c>
      <c r="D572" s="18" t="s">
        <v>315</v>
      </c>
      <c r="E572" s="21" t="s">
        <v>319</v>
      </c>
      <c r="F572" s="22"/>
      <c r="G572" s="20">
        <v>550000</v>
      </c>
      <c r="H572" s="157">
        <v>2025</v>
      </c>
    </row>
    <row r="573" spans="1:8" ht="45.75" hidden="1" customHeight="1">
      <c r="A573" s="95" t="s">
        <v>320</v>
      </c>
      <c r="B573" s="18" t="s">
        <v>651</v>
      </c>
      <c r="C573" s="18" t="s">
        <v>269</v>
      </c>
      <c r="D573" s="18" t="s">
        <v>315</v>
      </c>
      <c r="E573" s="21" t="s">
        <v>321</v>
      </c>
      <c r="F573" s="22"/>
      <c r="G573" s="20">
        <v>50000</v>
      </c>
      <c r="H573" s="157">
        <v>2025</v>
      </c>
    </row>
    <row r="574" spans="1:8" ht="23.25" hidden="1" customHeight="1">
      <c r="A574" s="95" t="s">
        <v>234</v>
      </c>
      <c r="B574" s="18" t="s">
        <v>651</v>
      </c>
      <c r="C574" s="18" t="s">
        <v>269</v>
      </c>
      <c r="D574" s="18" t="s">
        <v>315</v>
      </c>
      <c r="E574" s="21" t="s">
        <v>321</v>
      </c>
      <c r="F574" s="21" t="s">
        <v>235</v>
      </c>
      <c r="G574" s="20">
        <v>50000</v>
      </c>
      <c r="H574" s="157">
        <v>2025</v>
      </c>
    </row>
    <row r="575" spans="1:8" ht="15" hidden="1" customHeight="1">
      <c r="A575" s="95" t="s">
        <v>236</v>
      </c>
      <c r="B575" s="18" t="s">
        <v>651</v>
      </c>
      <c r="C575" s="18" t="s">
        <v>269</v>
      </c>
      <c r="D575" s="18" t="s">
        <v>315</v>
      </c>
      <c r="E575" s="21" t="s">
        <v>321</v>
      </c>
      <c r="F575" s="21" t="s">
        <v>237</v>
      </c>
      <c r="G575" s="20">
        <v>50000</v>
      </c>
      <c r="H575" s="157">
        <v>2025</v>
      </c>
    </row>
    <row r="576" spans="1:8" ht="79.5" hidden="1" customHeight="1">
      <c r="A576" s="95" t="s">
        <v>324</v>
      </c>
      <c r="B576" s="18" t="s">
        <v>651</v>
      </c>
      <c r="C576" s="18" t="s">
        <v>269</v>
      </c>
      <c r="D576" s="18" t="s">
        <v>315</v>
      </c>
      <c r="E576" s="21" t="s">
        <v>325</v>
      </c>
      <c r="F576" s="22"/>
      <c r="G576" s="20">
        <v>500000</v>
      </c>
      <c r="H576" s="157">
        <v>2025</v>
      </c>
    </row>
    <row r="577" spans="1:8" ht="23.25" hidden="1" customHeight="1">
      <c r="A577" s="95" t="s">
        <v>234</v>
      </c>
      <c r="B577" s="18" t="s">
        <v>651</v>
      </c>
      <c r="C577" s="18" t="s">
        <v>269</v>
      </c>
      <c r="D577" s="18" t="s">
        <v>315</v>
      </c>
      <c r="E577" s="21" t="s">
        <v>325</v>
      </c>
      <c r="F577" s="21" t="s">
        <v>235</v>
      </c>
      <c r="G577" s="20">
        <v>500000</v>
      </c>
      <c r="H577" s="157">
        <v>2025</v>
      </c>
    </row>
    <row r="578" spans="1:8" ht="15" hidden="1" customHeight="1">
      <c r="A578" s="95" t="s">
        <v>236</v>
      </c>
      <c r="B578" s="18" t="s">
        <v>651</v>
      </c>
      <c r="C578" s="18" t="s">
        <v>269</v>
      </c>
      <c r="D578" s="18" t="s">
        <v>315</v>
      </c>
      <c r="E578" s="21" t="s">
        <v>325</v>
      </c>
      <c r="F578" s="21" t="s">
        <v>237</v>
      </c>
      <c r="G578" s="20">
        <v>500000</v>
      </c>
      <c r="H578" s="157">
        <v>2025</v>
      </c>
    </row>
    <row r="579" spans="1:8" ht="15" hidden="1" customHeight="1">
      <c r="A579" s="94" t="s">
        <v>560</v>
      </c>
      <c r="B579" s="18" t="s">
        <v>651</v>
      </c>
      <c r="C579" s="18" t="s">
        <v>561</v>
      </c>
      <c r="D579" s="18"/>
      <c r="E579" s="19"/>
      <c r="F579" s="19"/>
      <c r="G579" s="20">
        <v>46698000</v>
      </c>
      <c r="H579" s="157">
        <v>2025</v>
      </c>
    </row>
    <row r="580" spans="1:8" ht="15" hidden="1" customHeight="1">
      <c r="A580" s="94" t="s">
        <v>652</v>
      </c>
      <c r="B580" s="18" t="s">
        <v>651</v>
      </c>
      <c r="C580" s="18" t="s">
        <v>561</v>
      </c>
      <c r="D580" s="18" t="s">
        <v>561</v>
      </c>
      <c r="E580" s="19"/>
      <c r="F580" s="19"/>
      <c r="G580" s="20">
        <v>46698000</v>
      </c>
      <c r="H580" s="157">
        <v>2025</v>
      </c>
    </row>
    <row r="581" spans="1:8" ht="34.5" hidden="1" customHeight="1">
      <c r="A581" s="94" t="s">
        <v>219</v>
      </c>
      <c r="B581" s="18" t="s">
        <v>651</v>
      </c>
      <c r="C581" s="18" t="s">
        <v>561</v>
      </c>
      <c r="D581" s="18" t="s">
        <v>561</v>
      </c>
      <c r="E581" s="18" t="s">
        <v>220</v>
      </c>
      <c r="F581" s="18"/>
      <c r="G581" s="20">
        <v>46698000</v>
      </c>
      <c r="H581" s="157">
        <v>2025</v>
      </c>
    </row>
    <row r="582" spans="1:8" ht="15" hidden="1" customHeight="1">
      <c r="A582" s="95" t="s">
        <v>653</v>
      </c>
      <c r="B582" s="18" t="s">
        <v>651</v>
      </c>
      <c r="C582" s="18" t="s">
        <v>561</v>
      </c>
      <c r="D582" s="18" t="s">
        <v>561</v>
      </c>
      <c r="E582" s="21" t="s">
        <v>654</v>
      </c>
      <c r="F582" s="21"/>
      <c r="G582" s="20">
        <v>15683000</v>
      </c>
      <c r="H582" s="157">
        <v>2025</v>
      </c>
    </row>
    <row r="583" spans="1:8" ht="23.25" hidden="1" customHeight="1">
      <c r="A583" s="95" t="s">
        <v>655</v>
      </c>
      <c r="B583" s="18" t="s">
        <v>651</v>
      </c>
      <c r="C583" s="18" t="s">
        <v>561</v>
      </c>
      <c r="D583" s="18" t="s">
        <v>561</v>
      </c>
      <c r="E583" s="21" t="s">
        <v>656</v>
      </c>
      <c r="F583" s="22"/>
      <c r="G583" s="20">
        <v>2683000</v>
      </c>
      <c r="H583" s="157">
        <v>2025</v>
      </c>
    </row>
    <row r="584" spans="1:8" ht="23.25" hidden="1" customHeight="1">
      <c r="A584" s="95" t="s">
        <v>657</v>
      </c>
      <c r="B584" s="18" t="s">
        <v>651</v>
      </c>
      <c r="C584" s="18" t="s">
        <v>561</v>
      </c>
      <c r="D584" s="18" t="s">
        <v>561</v>
      </c>
      <c r="E584" s="21" t="s">
        <v>658</v>
      </c>
      <c r="F584" s="22"/>
      <c r="G584" s="20">
        <v>2683000</v>
      </c>
      <c r="H584" s="157">
        <v>2025</v>
      </c>
    </row>
    <row r="585" spans="1:8" ht="23.25" hidden="1" customHeight="1">
      <c r="A585" s="95" t="s">
        <v>234</v>
      </c>
      <c r="B585" s="18" t="s">
        <v>651</v>
      </c>
      <c r="C585" s="18" t="s">
        <v>561</v>
      </c>
      <c r="D585" s="18" t="s">
        <v>561</v>
      </c>
      <c r="E585" s="21" t="s">
        <v>658</v>
      </c>
      <c r="F585" s="21" t="s">
        <v>235</v>
      </c>
      <c r="G585" s="20">
        <v>2683000</v>
      </c>
      <c r="H585" s="157">
        <v>2025</v>
      </c>
    </row>
    <row r="586" spans="1:8" ht="15" hidden="1" customHeight="1">
      <c r="A586" s="95" t="s">
        <v>377</v>
      </c>
      <c r="B586" s="18" t="s">
        <v>651</v>
      </c>
      <c r="C586" s="18" t="s">
        <v>561</v>
      </c>
      <c r="D586" s="18" t="s">
        <v>561</v>
      </c>
      <c r="E586" s="21" t="s">
        <v>658</v>
      </c>
      <c r="F586" s="21" t="s">
        <v>378</v>
      </c>
      <c r="G586" s="20">
        <v>2683000</v>
      </c>
      <c r="H586" s="157">
        <v>2025</v>
      </c>
    </row>
    <row r="587" spans="1:8" ht="68.25" hidden="1" customHeight="1">
      <c r="A587" s="95" t="s">
        <v>659</v>
      </c>
      <c r="B587" s="18" t="s">
        <v>651</v>
      </c>
      <c r="C587" s="18" t="s">
        <v>561</v>
      </c>
      <c r="D587" s="18" t="s">
        <v>561</v>
      </c>
      <c r="E587" s="21" t="s">
        <v>660</v>
      </c>
      <c r="F587" s="22"/>
      <c r="G587" s="20">
        <v>13000000</v>
      </c>
      <c r="H587" s="157">
        <v>2025</v>
      </c>
    </row>
    <row r="588" spans="1:8" ht="34.5" hidden="1" customHeight="1">
      <c r="A588" s="95" t="s">
        <v>661</v>
      </c>
      <c r="B588" s="18" t="s">
        <v>651</v>
      </c>
      <c r="C588" s="18" t="s">
        <v>561</v>
      </c>
      <c r="D588" s="18" t="s">
        <v>561</v>
      </c>
      <c r="E588" s="21" t="s">
        <v>662</v>
      </c>
      <c r="F588" s="22"/>
      <c r="G588" s="20">
        <v>13000000</v>
      </c>
      <c r="H588" s="157">
        <v>2025</v>
      </c>
    </row>
    <row r="589" spans="1:8" ht="23.25" hidden="1" customHeight="1">
      <c r="A589" s="95" t="s">
        <v>234</v>
      </c>
      <c r="B589" s="18" t="s">
        <v>651</v>
      </c>
      <c r="C589" s="18" t="s">
        <v>561</v>
      </c>
      <c r="D589" s="18" t="s">
        <v>561</v>
      </c>
      <c r="E589" s="21" t="s">
        <v>662</v>
      </c>
      <c r="F589" s="21" t="s">
        <v>235</v>
      </c>
      <c r="G589" s="20">
        <v>13000000</v>
      </c>
      <c r="H589" s="157">
        <v>2025</v>
      </c>
    </row>
    <row r="590" spans="1:8" ht="15" hidden="1" customHeight="1">
      <c r="A590" s="95" t="s">
        <v>377</v>
      </c>
      <c r="B590" s="18" t="s">
        <v>651</v>
      </c>
      <c r="C590" s="18" t="s">
        <v>561</v>
      </c>
      <c r="D590" s="18" t="s">
        <v>561</v>
      </c>
      <c r="E590" s="21" t="s">
        <v>662</v>
      </c>
      <c r="F590" s="21" t="s">
        <v>378</v>
      </c>
      <c r="G590" s="20">
        <v>13000000</v>
      </c>
      <c r="H590" s="157">
        <v>2025</v>
      </c>
    </row>
    <row r="591" spans="1:8" ht="15" hidden="1" customHeight="1">
      <c r="A591" s="95" t="s">
        <v>138</v>
      </c>
      <c r="B591" s="18" t="s">
        <v>651</v>
      </c>
      <c r="C591" s="18" t="s">
        <v>561</v>
      </c>
      <c r="D591" s="18" t="s">
        <v>561</v>
      </c>
      <c r="E591" s="21" t="s">
        <v>221</v>
      </c>
      <c r="F591" s="21"/>
      <c r="G591" s="20">
        <v>31015000</v>
      </c>
      <c r="H591" s="157">
        <v>2025</v>
      </c>
    </row>
    <row r="592" spans="1:8" ht="23.25" hidden="1" customHeight="1">
      <c r="A592" s="95" t="s">
        <v>140</v>
      </c>
      <c r="B592" s="18" t="s">
        <v>651</v>
      </c>
      <c r="C592" s="18" t="s">
        <v>561</v>
      </c>
      <c r="D592" s="18" t="s">
        <v>561</v>
      </c>
      <c r="E592" s="21" t="s">
        <v>663</v>
      </c>
      <c r="F592" s="22"/>
      <c r="G592" s="20">
        <v>31015000</v>
      </c>
      <c r="H592" s="157">
        <v>2025</v>
      </c>
    </row>
    <row r="593" spans="1:8" ht="23.25" hidden="1" customHeight="1">
      <c r="A593" s="95" t="s">
        <v>664</v>
      </c>
      <c r="B593" s="18" t="s">
        <v>651</v>
      </c>
      <c r="C593" s="18" t="s">
        <v>561</v>
      </c>
      <c r="D593" s="18" t="s">
        <v>561</v>
      </c>
      <c r="E593" s="21" t="s">
        <v>665</v>
      </c>
      <c r="F593" s="22"/>
      <c r="G593" s="20">
        <v>31015000</v>
      </c>
      <c r="H593" s="157">
        <v>2025</v>
      </c>
    </row>
    <row r="594" spans="1:8" ht="23.25" hidden="1" customHeight="1">
      <c r="A594" s="95" t="s">
        <v>234</v>
      </c>
      <c r="B594" s="18" t="s">
        <v>651</v>
      </c>
      <c r="C594" s="18" t="s">
        <v>561</v>
      </c>
      <c r="D594" s="18" t="s">
        <v>561</v>
      </c>
      <c r="E594" s="21" t="s">
        <v>665</v>
      </c>
      <c r="F594" s="21" t="s">
        <v>235</v>
      </c>
      <c r="G594" s="20">
        <v>31015000</v>
      </c>
      <c r="H594" s="157">
        <v>2025</v>
      </c>
    </row>
    <row r="595" spans="1:8" ht="15" hidden="1" customHeight="1">
      <c r="A595" s="95" t="s">
        <v>377</v>
      </c>
      <c r="B595" s="18" t="s">
        <v>651</v>
      </c>
      <c r="C595" s="18" t="s">
        <v>561</v>
      </c>
      <c r="D595" s="18" t="s">
        <v>561</v>
      </c>
      <c r="E595" s="21" t="s">
        <v>665</v>
      </c>
      <c r="F595" s="21" t="s">
        <v>378</v>
      </c>
      <c r="G595" s="20">
        <v>31015000</v>
      </c>
      <c r="H595" s="157">
        <v>2025</v>
      </c>
    </row>
    <row r="596" spans="1:8" ht="15" hidden="1" customHeight="1">
      <c r="A596" s="94" t="s">
        <v>666</v>
      </c>
      <c r="B596" s="18" t="s">
        <v>651</v>
      </c>
      <c r="C596" s="18" t="s">
        <v>271</v>
      </c>
      <c r="D596" s="18"/>
      <c r="E596" s="19"/>
      <c r="F596" s="19"/>
      <c r="G596" s="20">
        <v>3840000</v>
      </c>
      <c r="H596" s="157">
        <v>2025</v>
      </c>
    </row>
    <row r="597" spans="1:8" ht="15" hidden="1" customHeight="1">
      <c r="A597" s="94" t="s">
        <v>667</v>
      </c>
      <c r="B597" s="18" t="s">
        <v>651</v>
      </c>
      <c r="C597" s="18" t="s">
        <v>271</v>
      </c>
      <c r="D597" s="18" t="s">
        <v>271</v>
      </c>
      <c r="E597" s="19"/>
      <c r="F597" s="19"/>
      <c r="G597" s="20">
        <v>3840000</v>
      </c>
      <c r="H597" s="157">
        <v>2025</v>
      </c>
    </row>
    <row r="598" spans="1:8" ht="15" hidden="1" customHeight="1">
      <c r="A598" s="94" t="s">
        <v>668</v>
      </c>
      <c r="B598" s="18" t="s">
        <v>651</v>
      </c>
      <c r="C598" s="18" t="s">
        <v>271</v>
      </c>
      <c r="D598" s="18" t="s">
        <v>271</v>
      </c>
      <c r="E598" s="18" t="s">
        <v>669</v>
      </c>
      <c r="F598" s="18"/>
      <c r="G598" s="20">
        <v>3840000</v>
      </c>
      <c r="H598" s="157">
        <v>2025</v>
      </c>
    </row>
    <row r="599" spans="1:8" ht="23.25" hidden="1" customHeight="1">
      <c r="A599" s="95" t="s">
        <v>670</v>
      </c>
      <c r="B599" s="18" t="s">
        <v>651</v>
      </c>
      <c r="C599" s="18" t="s">
        <v>271</v>
      </c>
      <c r="D599" s="18" t="s">
        <v>271</v>
      </c>
      <c r="E599" s="21" t="s">
        <v>671</v>
      </c>
      <c r="F599" s="21"/>
      <c r="G599" s="20">
        <v>3840000</v>
      </c>
      <c r="H599" s="157">
        <v>2025</v>
      </c>
    </row>
    <row r="600" spans="1:8" ht="23.25" hidden="1" customHeight="1">
      <c r="A600" s="95" t="s">
        <v>672</v>
      </c>
      <c r="B600" s="18" t="s">
        <v>651</v>
      </c>
      <c r="C600" s="18" t="s">
        <v>271</v>
      </c>
      <c r="D600" s="18" t="s">
        <v>271</v>
      </c>
      <c r="E600" s="21" t="s">
        <v>673</v>
      </c>
      <c r="F600" s="22"/>
      <c r="G600" s="20">
        <v>3840000</v>
      </c>
      <c r="H600" s="157">
        <v>2025</v>
      </c>
    </row>
    <row r="601" spans="1:8" ht="57" hidden="1" customHeight="1">
      <c r="A601" s="95" t="s">
        <v>674</v>
      </c>
      <c r="B601" s="18" t="s">
        <v>651</v>
      </c>
      <c r="C601" s="18" t="s">
        <v>271</v>
      </c>
      <c r="D601" s="18" t="s">
        <v>271</v>
      </c>
      <c r="E601" s="21" t="s">
        <v>675</v>
      </c>
      <c r="F601" s="22"/>
      <c r="G601" s="20">
        <v>3840000</v>
      </c>
      <c r="H601" s="157">
        <v>2025</v>
      </c>
    </row>
    <row r="602" spans="1:8" ht="15" hidden="1" customHeight="1">
      <c r="A602" s="95" t="s">
        <v>575</v>
      </c>
      <c r="B602" s="18" t="s">
        <v>651</v>
      </c>
      <c r="C602" s="18" t="s">
        <v>271</v>
      </c>
      <c r="D602" s="18" t="s">
        <v>271</v>
      </c>
      <c r="E602" s="21" t="s">
        <v>675</v>
      </c>
      <c r="F602" s="21" t="s">
        <v>576</v>
      </c>
      <c r="G602" s="20">
        <v>3840000</v>
      </c>
      <c r="H602" s="157">
        <v>2025</v>
      </c>
    </row>
    <row r="603" spans="1:8" ht="23.25" hidden="1" customHeight="1">
      <c r="A603" s="95" t="s">
        <v>577</v>
      </c>
      <c r="B603" s="18" t="s">
        <v>651</v>
      </c>
      <c r="C603" s="18" t="s">
        <v>271</v>
      </c>
      <c r="D603" s="18" t="s">
        <v>271</v>
      </c>
      <c r="E603" s="21" t="s">
        <v>675</v>
      </c>
      <c r="F603" s="21" t="s">
        <v>578</v>
      </c>
      <c r="G603" s="20">
        <v>3840000</v>
      </c>
      <c r="H603" s="157">
        <v>2025</v>
      </c>
    </row>
    <row r="604" spans="1:8" ht="15" hidden="1" customHeight="1">
      <c r="A604" s="94" t="s">
        <v>676</v>
      </c>
      <c r="B604" s="18" t="s">
        <v>651</v>
      </c>
      <c r="C604" s="18" t="s">
        <v>677</v>
      </c>
      <c r="D604" s="18"/>
      <c r="E604" s="19"/>
      <c r="F604" s="19"/>
      <c r="G604" s="20">
        <v>620494760</v>
      </c>
      <c r="H604" s="157">
        <v>2025</v>
      </c>
    </row>
    <row r="605" spans="1:8" ht="15" hidden="1" customHeight="1">
      <c r="A605" s="94" t="s">
        <v>678</v>
      </c>
      <c r="B605" s="18" t="s">
        <v>651</v>
      </c>
      <c r="C605" s="18" t="s">
        <v>677</v>
      </c>
      <c r="D605" s="18" t="s">
        <v>133</v>
      </c>
      <c r="E605" s="19"/>
      <c r="F605" s="19"/>
      <c r="G605" s="20">
        <v>391122000</v>
      </c>
      <c r="H605" s="157">
        <v>2025</v>
      </c>
    </row>
    <row r="606" spans="1:8" ht="15" hidden="1" customHeight="1">
      <c r="A606" s="94" t="s">
        <v>679</v>
      </c>
      <c r="B606" s="18" t="s">
        <v>651</v>
      </c>
      <c r="C606" s="18" t="s">
        <v>677</v>
      </c>
      <c r="D606" s="18" t="s">
        <v>133</v>
      </c>
      <c r="E606" s="18" t="s">
        <v>680</v>
      </c>
      <c r="F606" s="18"/>
      <c r="G606" s="20">
        <v>391122000</v>
      </c>
      <c r="H606" s="157">
        <v>2025</v>
      </c>
    </row>
    <row r="607" spans="1:8" ht="15" hidden="1" customHeight="1">
      <c r="A607" s="95" t="s">
        <v>681</v>
      </c>
      <c r="B607" s="18" t="s">
        <v>651</v>
      </c>
      <c r="C607" s="18" t="s">
        <v>677</v>
      </c>
      <c r="D607" s="18" t="s">
        <v>133</v>
      </c>
      <c r="E607" s="21" t="s">
        <v>682</v>
      </c>
      <c r="F607" s="21"/>
      <c r="G607" s="20">
        <v>391122000</v>
      </c>
      <c r="H607" s="157">
        <v>2025</v>
      </c>
    </row>
    <row r="608" spans="1:8" ht="34.5" hidden="1" customHeight="1">
      <c r="A608" s="95" t="s">
        <v>683</v>
      </c>
      <c r="B608" s="18" t="s">
        <v>651</v>
      </c>
      <c r="C608" s="18" t="s">
        <v>677</v>
      </c>
      <c r="D608" s="18" t="s">
        <v>133</v>
      </c>
      <c r="E608" s="21" t="s">
        <v>684</v>
      </c>
      <c r="F608" s="22"/>
      <c r="G608" s="20">
        <v>391122000</v>
      </c>
      <c r="H608" s="157">
        <v>2025</v>
      </c>
    </row>
    <row r="609" spans="1:8" ht="23.25" hidden="1" customHeight="1">
      <c r="A609" s="95" t="s">
        <v>685</v>
      </c>
      <c r="B609" s="18" t="s">
        <v>651</v>
      </c>
      <c r="C609" s="18" t="s">
        <v>677</v>
      </c>
      <c r="D609" s="18" t="s">
        <v>133</v>
      </c>
      <c r="E609" s="21" t="s">
        <v>686</v>
      </c>
      <c r="F609" s="22"/>
      <c r="G609" s="20">
        <v>10012000</v>
      </c>
      <c r="H609" s="157">
        <v>2025</v>
      </c>
    </row>
    <row r="610" spans="1:8" ht="23.25" hidden="1" customHeight="1">
      <c r="A610" s="95" t="s">
        <v>234</v>
      </c>
      <c r="B610" s="18" t="s">
        <v>651</v>
      </c>
      <c r="C610" s="18" t="s">
        <v>677</v>
      </c>
      <c r="D610" s="18" t="s">
        <v>133</v>
      </c>
      <c r="E610" s="21" t="s">
        <v>686</v>
      </c>
      <c r="F610" s="21" t="s">
        <v>235</v>
      </c>
      <c r="G610" s="20">
        <v>10012000</v>
      </c>
      <c r="H610" s="157">
        <v>2025</v>
      </c>
    </row>
    <row r="611" spans="1:8" ht="15" hidden="1" customHeight="1">
      <c r="A611" s="95" t="s">
        <v>377</v>
      </c>
      <c r="B611" s="18" t="s">
        <v>651</v>
      </c>
      <c r="C611" s="18" t="s">
        <v>677</v>
      </c>
      <c r="D611" s="18" t="s">
        <v>133</v>
      </c>
      <c r="E611" s="21" t="s">
        <v>686</v>
      </c>
      <c r="F611" s="21" t="s">
        <v>378</v>
      </c>
      <c r="G611" s="20">
        <v>1110000</v>
      </c>
      <c r="H611" s="157">
        <v>2025</v>
      </c>
    </row>
    <row r="612" spans="1:8" ht="15" hidden="1" customHeight="1">
      <c r="A612" s="95" t="s">
        <v>236</v>
      </c>
      <c r="B612" s="18" t="s">
        <v>651</v>
      </c>
      <c r="C612" s="18" t="s">
        <v>677</v>
      </c>
      <c r="D612" s="18" t="s">
        <v>133</v>
      </c>
      <c r="E612" s="21" t="s">
        <v>686</v>
      </c>
      <c r="F612" s="21" t="s">
        <v>237</v>
      </c>
      <c r="G612" s="20">
        <v>8902000</v>
      </c>
      <c r="H612" s="157">
        <v>2025</v>
      </c>
    </row>
    <row r="613" spans="1:8" ht="23.25" hidden="1" customHeight="1">
      <c r="A613" s="95" t="s">
        <v>687</v>
      </c>
      <c r="B613" s="18" t="s">
        <v>651</v>
      </c>
      <c r="C613" s="18" t="s">
        <v>677</v>
      </c>
      <c r="D613" s="18" t="s">
        <v>133</v>
      </c>
      <c r="E613" s="21" t="s">
        <v>688</v>
      </c>
      <c r="F613" s="22"/>
      <c r="G613" s="20">
        <v>28305000</v>
      </c>
      <c r="H613" s="157">
        <v>2025</v>
      </c>
    </row>
    <row r="614" spans="1:8" ht="23.25" hidden="1" customHeight="1">
      <c r="A614" s="95" t="s">
        <v>234</v>
      </c>
      <c r="B614" s="18" t="s">
        <v>651</v>
      </c>
      <c r="C614" s="18" t="s">
        <v>677</v>
      </c>
      <c r="D614" s="18" t="s">
        <v>133</v>
      </c>
      <c r="E614" s="21" t="s">
        <v>688</v>
      </c>
      <c r="F614" s="21" t="s">
        <v>235</v>
      </c>
      <c r="G614" s="20">
        <v>28305000</v>
      </c>
      <c r="H614" s="157">
        <v>2025</v>
      </c>
    </row>
    <row r="615" spans="1:8" ht="15" hidden="1" customHeight="1">
      <c r="A615" s="95" t="s">
        <v>377</v>
      </c>
      <c r="B615" s="18" t="s">
        <v>651</v>
      </c>
      <c r="C615" s="18" t="s">
        <v>677</v>
      </c>
      <c r="D615" s="18" t="s">
        <v>133</v>
      </c>
      <c r="E615" s="21" t="s">
        <v>688</v>
      </c>
      <c r="F615" s="21" t="s">
        <v>378</v>
      </c>
      <c r="G615" s="20">
        <v>22805000</v>
      </c>
      <c r="H615" s="157">
        <v>2025</v>
      </c>
    </row>
    <row r="616" spans="1:8" ht="15" hidden="1" customHeight="1">
      <c r="A616" s="95" t="s">
        <v>236</v>
      </c>
      <c r="B616" s="18" t="s">
        <v>651</v>
      </c>
      <c r="C616" s="18" t="s">
        <v>677</v>
      </c>
      <c r="D616" s="18" t="s">
        <v>133</v>
      </c>
      <c r="E616" s="21" t="s">
        <v>688</v>
      </c>
      <c r="F616" s="21" t="s">
        <v>237</v>
      </c>
      <c r="G616" s="20">
        <v>5500000</v>
      </c>
      <c r="H616" s="157">
        <v>2025</v>
      </c>
    </row>
    <row r="617" spans="1:8" ht="34.5" hidden="1" customHeight="1">
      <c r="A617" s="95" t="s">
        <v>689</v>
      </c>
      <c r="B617" s="18" t="s">
        <v>651</v>
      </c>
      <c r="C617" s="18" t="s">
        <v>677</v>
      </c>
      <c r="D617" s="18" t="s">
        <v>133</v>
      </c>
      <c r="E617" s="21" t="s">
        <v>690</v>
      </c>
      <c r="F617" s="22"/>
      <c r="G617" s="20">
        <v>352805000</v>
      </c>
      <c r="H617" s="157">
        <v>2025</v>
      </c>
    </row>
    <row r="618" spans="1:8" ht="23.25" hidden="1" customHeight="1">
      <c r="A618" s="95" t="s">
        <v>234</v>
      </c>
      <c r="B618" s="18" t="s">
        <v>651</v>
      </c>
      <c r="C618" s="18" t="s">
        <v>677</v>
      </c>
      <c r="D618" s="18" t="s">
        <v>133</v>
      </c>
      <c r="E618" s="21" t="s">
        <v>690</v>
      </c>
      <c r="F618" s="21" t="s">
        <v>235</v>
      </c>
      <c r="G618" s="20">
        <v>352805000</v>
      </c>
      <c r="H618" s="157">
        <v>2025</v>
      </c>
    </row>
    <row r="619" spans="1:8" ht="15" hidden="1" customHeight="1">
      <c r="A619" s="95" t="s">
        <v>377</v>
      </c>
      <c r="B619" s="18" t="s">
        <v>651</v>
      </c>
      <c r="C619" s="18" t="s">
        <v>677</v>
      </c>
      <c r="D619" s="18" t="s">
        <v>133</v>
      </c>
      <c r="E619" s="21" t="s">
        <v>690</v>
      </c>
      <c r="F619" s="21" t="s">
        <v>378</v>
      </c>
      <c r="G619" s="20">
        <v>50845000</v>
      </c>
      <c r="H619" s="157">
        <v>2025</v>
      </c>
    </row>
    <row r="620" spans="1:8" ht="15" hidden="1" customHeight="1">
      <c r="A620" s="95" t="s">
        <v>236</v>
      </c>
      <c r="B620" s="18" t="s">
        <v>651</v>
      </c>
      <c r="C620" s="18" t="s">
        <v>677</v>
      </c>
      <c r="D620" s="18" t="s">
        <v>133</v>
      </c>
      <c r="E620" s="21" t="s">
        <v>690</v>
      </c>
      <c r="F620" s="21" t="s">
        <v>237</v>
      </c>
      <c r="G620" s="20">
        <v>301960000</v>
      </c>
      <c r="H620" s="157">
        <v>2025</v>
      </c>
    </row>
    <row r="621" spans="1:8" ht="23.25" hidden="1" customHeight="1">
      <c r="A621" s="95" t="s">
        <v>691</v>
      </c>
      <c r="B621" s="18" t="s">
        <v>651</v>
      </c>
      <c r="C621" s="18" t="s">
        <v>677</v>
      </c>
      <c r="D621" s="18" t="s">
        <v>133</v>
      </c>
      <c r="E621" s="21" t="s">
        <v>692</v>
      </c>
      <c r="F621" s="22"/>
      <c r="G621" s="20">
        <v>0</v>
      </c>
      <c r="H621" s="157">
        <v>2025</v>
      </c>
    </row>
    <row r="622" spans="1:8" ht="23.25" hidden="1" customHeight="1">
      <c r="A622" s="95" t="s">
        <v>693</v>
      </c>
      <c r="B622" s="18" t="s">
        <v>651</v>
      </c>
      <c r="C622" s="18" t="s">
        <v>677</v>
      </c>
      <c r="D622" s="18" t="s">
        <v>133</v>
      </c>
      <c r="E622" s="21" t="s">
        <v>694</v>
      </c>
      <c r="F622" s="22"/>
      <c r="G622" s="20">
        <v>0</v>
      </c>
      <c r="H622" s="157">
        <v>2025</v>
      </c>
    </row>
    <row r="623" spans="1:8" ht="23.25" hidden="1" customHeight="1">
      <c r="A623" s="95" t="s">
        <v>234</v>
      </c>
      <c r="B623" s="18" t="s">
        <v>651</v>
      </c>
      <c r="C623" s="18" t="s">
        <v>677</v>
      </c>
      <c r="D623" s="18" t="s">
        <v>133</v>
      </c>
      <c r="E623" s="21" t="s">
        <v>694</v>
      </c>
      <c r="F623" s="21" t="s">
        <v>235</v>
      </c>
      <c r="G623" s="20">
        <v>0</v>
      </c>
      <c r="H623" s="157">
        <v>2025</v>
      </c>
    </row>
    <row r="624" spans="1:8" ht="15" hidden="1" customHeight="1">
      <c r="A624" s="95" t="s">
        <v>377</v>
      </c>
      <c r="B624" s="18" t="s">
        <v>651</v>
      </c>
      <c r="C624" s="18" t="s">
        <v>677</v>
      </c>
      <c r="D624" s="18" t="s">
        <v>133</v>
      </c>
      <c r="E624" s="21" t="s">
        <v>694</v>
      </c>
      <c r="F624" s="21" t="s">
        <v>378</v>
      </c>
      <c r="G624" s="20">
        <v>0</v>
      </c>
      <c r="H624" s="157">
        <v>2025</v>
      </c>
    </row>
    <row r="625" spans="1:8" ht="15" hidden="1" customHeight="1">
      <c r="A625" s="94" t="s">
        <v>695</v>
      </c>
      <c r="B625" s="18" t="s">
        <v>651</v>
      </c>
      <c r="C625" s="18" t="s">
        <v>677</v>
      </c>
      <c r="D625" s="18" t="s">
        <v>269</v>
      </c>
      <c r="E625" s="19"/>
      <c r="F625" s="19"/>
      <c r="G625" s="20">
        <v>197472760</v>
      </c>
      <c r="H625" s="157">
        <v>2025</v>
      </c>
    </row>
    <row r="626" spans="1:8" ht="15" hidden="1" customHeight="1">
      <c r="A626" s="94" t="s">
        <v>679</v>
      </c>
      <c r="B626" s="18" t="s">
        <v>651</v>
      </c>
      <c r="C626" s="18" t="s">
        <v>677</v>
      </c>
      <c r="D626" s="18" t="s">
        <v>269</v>
      </c>
      <c r="E626" s="18" t="s">
        <v>680</v>
      </c>
      <c r="F626" s="18"/>
      <c r="G626" s="20">
        <v>197472760</v>
      </c>
      <c r="H626" s="157">
        <v>2025</v>
      </c>
    </row>
    <row r="627" spans="1:8" ht="15" hidden="1" customHeight="1">
      <c r="A627" s="95" t="s">
        <v>681</v>
      </c>
      <c r="B627" s="18" t="s">
        <v>651</v>
      </c>
      <c r="C627" s="18" t="s">
        <v>677</v>
      </c>
      <c r="D627" s="18" t="s">
        <v>269</v>
      </c>
      <c r="E627" s="21" t="s">
        <v>682</v>
      </c>
      <c r="F627" s="21"/>
      <c r="G627" s="20">
        <v>4800000</v>
      </c>
      <c r="H627" s="157">
        <v>2025</v>
      </c>
    </row>
    <row r="628" spans="1:8" ht="34.5" hidden="1" customHeight="1">
      <c r="A628" s="95" t="s">
        <v>683</v>
      </c>
      <c r="B628" s="18" t="s">
        <v>651</v>
      </c>
      <c r="C628" s="18" t="s">
        <v>677</v>
      </c>
      <c r="D628" s="18" t="s">
        <v>269</v>
      </c>
      <c r="E628" s="21" t="s">
        <v>684</v>
      </c>
      <c r="F628" s="22"/>
      <c r="G628" s="20">
        <v>4800000</v>
      </c>
      <c r="H628" s="157">
        <v>2025</v>
      </c>
    </row>
    <row r="629" spans="1:8" ht="23.25" hidden="1" customHeight="1">
      <c r="A629" s="95" t="s">
        <v>685</v>
      </c>
      <c r="B629" s="18" t="s">
        <v>651</v>
      </c>
      <c r="C629" s="18" t="s">
        <v>677</v>
      </c>
      <c r="D629" s="18" t="s">
        <v>269</v>
      </c>
      <c r="E629" s="21" t="s">
        <v>686</v>
      </c>
      <c r="F629" s="22"/>
      <c r="G629" s="20">
        <v>4800000</v>
      </c>
      <c r="H629" s="157">
        <v>2025</v>
      </c>
    </row>
    <row r="630" spans="1:8" ht="23.25" hidden="1" customHeight="1">
      <c r="A630" s="95" t="s">
        <v>234</v>
      </c>
      <c r="B630" s="18" t="s">
        <v>651</v>
      </c>
      <c r="C630" s="18" t="s">
        <v>677</v>
      </c>
      <c r="D630" s="18" t="s">
        <v>269</v>
      </c>
      <c r="E630" s="21" t="s">
        <v>686</v>
      </c>
      <c r="F630" s="21" t="s">
        <v>235</v>
      </c>
      <c r="G630" s="20">
        <v>4800000</v>
      </c>
      <c r="H630" s="157">
        <v>2025</v>
      </c>
    </row>
    <row r="631" spans="1:8" ht="15" hidden="1" customHeight="1">
      <c r="A631" s="95" t="s">
        <v>377</v>
      </c>
      <c r="B631" s="18" t="s">
        <v>651</v>
      </c>
      <c r="C631" s="18" t="s">
        <v>677</v>
      </c>
      <c r="D631" s="18" t="s">
        <v>269</v>
      </c>
      <c r="E631" s="21" t="s">
        <v>686</v>
      </c>
      <c r="F631" s="21" t="s">
        <v>378</v>
      </c>
      <c r="G631" s="20">
        <v>4800000</v>
      </c>
      <c r="H631" s="157">
        <v>2025</v>
      </c>
    </row>
    <row r="632" spans="1:8" ht="15" hidden="1" customHeight="1">
      <c r="A632" s="95" t="s">
        <v>696</v>
      </c>
      <c r="B632" s="18" t="s">
        <v>651</v>
      </c>
      <c r="C632" s="18" t="s">
        <v>677</v>
      </c>
      <c r="D632" s="18" t="s">
        <v>269</v>
      </c>
      <c r="E632" s="21" t="s">
        <v>697</v>
      </c>
      <c r="F632" s="21"/>
      <c r="G632" s="20">
        <v>192672760</v>
      </c>
      <c r="H632" s="157">
        <v>2025</v>
      </c>
    </row>
    <row r="633" spans="1:8" ht="23.25" hidden="1" customHeight="1">
      <c r="A633" s="95" t="s">
        <v>698</v>
      </c>
      <c r="B633" s="18" t="s">
        <v>651</v>
      </c>
      <c r="C633" s="18" t="s">
        <v>677</v>
      </c>
      <c r="D633" s="18" t="s">
        <v>269</v>
      </c>
      <c r="E633" s="21" t="s">
        <v>699</v>
      </c>
      <c r="F633" s="22"/>
      <c r="G633" s="20">
        <v>185030000</v>
      </c>
      <c r="H633" s="157">
        <v>2025</v>
      </c>
    </row>
    <row r="634" spans="1:8" ht="34.5" hidden="1" customHeight="1">
      <c r="A634" s="95" t="s">
        <v>700</v>
      </c>
      <c r="B634" s="18" t="s">
        <v>651</v>
      </c>
      <c r="C634" s="18" t="s">
        <v>677</v>
      </c>
      <c r="D634" s="18" t="s">
        <v>269</v>
      </c>
      <c r="E634" s="21" t="s">
        <v>701</v>
      </c>
      <c r="F634" s="22"/>
      <c r="G634" s="20">
        <v>185030000</v>
      </c>
      <c r="H634" s="157">
        <v>2025</v>
      </c>
    </row>
    <row r="635" spans="1:8" ht="23.25" hidden="1" customHeight="1">
      <c r="A635" s="95" t="s">
        <v>234</v>
      </c>
      <c r="B635" s="18" t="s">
        <v>651</v>
      </c>
      <c r="C635" s="18" t="s">
        <v>677</v>
      </c>
      <c r="D635" s="18" t="s">
        <v>269</v>
      </c>
      <c r="E635" s="21" t="s">
        <v>701</v>
      </c>
      <c r="F635" s="21" t="s">
        <v>235</v>
      </c>
      <c r="G635" s="20">
        <v>185030000</v>
      </c>
      <c r="H635" s="157">
        <v>2025</v>
      </c>
    </row>
    <row r="636" spans="1:8" ht="15" hidden="1" customHeight="1">
      <c r="A636" s="95" t="s">
        <v>377</v>
      </c>
      <c r="B636" s="18" t="s">
        <v>651</v>
      </c>
      <c r="C636" s="18" t="s">
        <v>677</v>
      </c>
      <c r="D636" s="18" t="s">
        <v>269</v>
      </c>
      <c r="E636" s="21" t="s">
        <v>701</v>
      </c>
      <c r="F636" s="21" t="s">
        <v>378</v>
      </c>
      <c r="G636" s="20">
        <v>185030000</v>
      </c>
      <c r="H636" s="157">
        <v>2025</v>
      </c>
    </row>
    <row r="637" spans="1:8" ht="34.5" hidden="1" customHeight="1">
      <c r="A637" s="95" t="s">
        <v>702</v>
      </c>
      <c r="B637" s="18" t="s">
        <v>651</v>
      </c>
      <c r="C637" s="18" t="s">
        <v>677</v>
      </c>
      <c r="D637" s="18" t="s">
        <v>269</v>
      </c>
      <c r="E637" s="21" t="s">
        <v>703</v>
      </c>
      <c r="F637" s="22"/>
      <c r="G637" s="20">
        <v>7642760</v>
      </c>
      <c r="H637" s="157">
        <v>2025</v>
      </c>
    </row>
    <row r="638" spans="1:8" ht="79.5" hidden="1" customHeight="1">
      <c r="A638" s="95" t="s">
        <v>704</v>
      </c>
      <c r="B638" s="18" t="s">
        <v>651</v>
      </c>
      <c r="C638" s="18" t="s">
        <v>677</v>
      </c>
      <c r="D638" s="18" t="s">
        <v>269</v>
      </c>
      <c r="E638" s="21" t="s">
        <v>705</v>
      </c>
      <c r="F638" s="22"/>
      <c r="G638" s="20">
        <v>3212760</v>
      </c>
      <c r="H638" s="157">
        <v>2025</v>
      </c>
    </row>
    <row r="639" spans="1:8" ht="23.25" hidden="1" customHeight="1">
      <c r="A639" s="95" t="s">
        <v>234</v>
      </c>
      <c r="B639" s="18" t="s">
        <v>651</v>
      </c>
      <c r="C639" s="18" t="s">
        <v>677</v>
      </c>
      <c r="D639" s="18" t="s">
        <v>269</v>
      </c>
      <c r="E639" s="21" t="s">
        <v>705</v>
      </c>
      <c r="F639" s="21" t="s">
        <v>235</v>
      </c>
      <c r="G639" s="20">
        <v>3212760</v>
      </c>
      <c r="H639" s="157">
        <v>2025</v>
      </c>
    </row>
    <row r="640" spans="1:8" ht="15" hidden="1" customHeight="1">
      <c r="A640" s="95" t="s">
        <v>377</v>
      </c>
      <c r="B640" s="18" t="s">
        <v>651</v>
      </c>
      <c r="C640" s="18" t="s">
        <v>677</v>
      </c>
      <c r="D640" s="18" t="s">
        <v>269</v>
      </c>
      <c r="E640" s="21" t="s">
        <v>705</v>
      </c>
      <c r="F640" s="21" t="s">
        <v>378</v>
      </c>
      <c r="G640" s="20">
        <v>3212760</v>
      </c>
      <c r="H640" s="157">
        <v>2025</v>
      </c>
    </row>
    <row r="641" spans="1:8" ht="45.75" hidden="1" customHeight="1">
      <c r="A641" s="95" t="s">
        <v>706</v>
      </c>
      <c r="B641" s="18" t="s">
        <v>651</v>
      </c>
      <c r="C641" s="18" t="s">
        <v>677</v>
      </c>
      <c r="D641" s="18" t="s">
        <v>269</v>
      </c>
      <c r="E641" s="21" t="s">
        <v>707</v>
      </c>
      <c r="F641" s="22"/>
      <c r="G641" s="20">
        <v>4430000</v>
      </c>
      <c r="H641" s="157">
        <v>2025</v>
      </c>
    </row>
    <row r="642" spans="1:8" ht="23.25" hidden="1" customHeight="1">
      <c r="A642" s="95" t="s">
        <v>234</v>
      </c>
      <c r="B642" s="18" t="s">
        <v>651</v>
      </c>
      <c r="C642" s="18" t="s">
        <v>677</v>
      </c>
      <c r="D642" s="18" t="s">
        <v>269</v>
      </c>
      <c r="E642" s="21" t="s">
        <v>707</v>
      </c>
      <c r="F642" s="21" t="s">
        <v>235</v>
      </c>
      <c r="G642" s="20">
        <v>4430000</v>
      </c>
      <c r="H642" s="157">
        <v>2025</v>
      </c>
    </row>
    <row r="643" spans="1:8" ht="15" hidden="1" customHeight="1">
      <c r="A643" s="95" t="s">
        <v>377</v>
      </c>
      <c r="B643" s="18" t="s">
        <v>651</v>
      </c>
      <c r="C643" s="18" t="s">
        <v>677</v>
      </c>
      <c r="D643" s="18" t="s">
        <v>269</v>
      </c>
      <c r="E643" s="21" t="s">
        <v>707</v>
      </c>
      <c r="F643" s="21" t="s">
        <v>378</v>
      </c>
      <c r="G643" s="20">
        <v>4430000</v>
      </c>
      <c r="H643" s="157">
        <v>2025</v>
      </c>
    </row>
    <row r="644" spans="1:8" ht="15" hidden="1" customHeight="1">
      <c r="A644" s="94" t="s">
        <v>708</v>
      </c>
      <c r="B644" s="18" t="s">
        <v>651</v>
      </c>
      <c r="C644" s="18" t="s">
        <v>677</v>
      </c>
      <c r="D644" s="18" t="s">
        <v>345</v>
      </c>
      <c r="E644" s="19"/>
      <c r="F644" s="19"/>
      <c r="G644" s="20">
        <v>31900000</v>
      </c>
      <c r="H644" s="157">
        <v>2025</v>
      </c>
    </row>
    <row r="645" spans="1:8" ht="15" hidden="1" customHeight="1">
      <c r="A645" s="94" t="s">
        <v>679</v>
      </c>
      <c r="B645" s="18" t="s">
        <v>651</v>
      </c>
      <c r="C645" s="18" t="s">
        <v>677</v>
      </c>
      <c r="D645" s="18" t="s">
        <v>345</v>
      </c>
      <c r="E645" s="18" t="s">
        <v>680</v>
      </c>
      <c r="F645" s="18"/>
      <c r="G645" s="20">
        <v>31900000</v>
      </c>
      <c r="H645" s="157">
        <v>2025</v>
      </c>
    </row>
    <row r="646" spans="1:8" ht="15" hidden="1" customHeight="1">
      <c r="A646" s="95" t="s">
        <v>138</v>
      </c>
      <c r="B646" s="18" t="s">
        <v>651</v>
      </c>
      <c r="C646" s="18" t="s">
        <v>677</v>
      </c>
      <c r="D646" s="18" t="s">
        <v>345</v>
      </c>
      <c r="E646" s="21" t="s">
        <v>709</v>
      </c>
      <c r="F646" s="21"/>
      <c r="G646" s="20">
        <v>31900000</v>
      </c>
      <c r="H646" s="157">
        <v>2025</v>
      </c>
    </row>
    <row r="647" spans="1:8" ht="23.25" hidden="1" customHeight="1">
      <c r="A647" s="95" t="s">
        <v>140</v>
      </c>
      <c r="B647" s="18" t="s">
        <v>651</v>
      </c>
      <c r="C647" s="18" t="s">
        <v>677</v>
      </c>
      <c r="D647" s="18" t="s">
        <v>345</v>
      </c>
      <c r="E647" s="21" t="s">
        <v>710</v>
      </c>
      <c r="F647" s="22"/>
      <c r="G647" s="20">
        <v>31900000</v>
      </c>
      <c r="H647" s="157">
        <v>2025</v>
      </c>
    </row>
    <row r="648" spans="1:8" ht="15" hidden="1" customHeight="1">
      <c r="A648" s="95" t="s">
        <v>711</v>
      </c>
      <c r="B648" s="18" t="s">
        <v>651</v>
      </c>
      <c r="C648" s="18" t="s">
        <v>677</v>
      </c>
      <c r="D648" s="18" t="s">
        <v>345</v>
      </c>
      <c r="E648" s="21" t="s">
        <v>712</v>
      </c>
      <c r="F648" s="22"/>
      <c r="G648" s="20">
        <v>31900000</v>
      </c>
      <c r="H648" s="157">
        <v>2025</v>
      </c>
    </row>
    <row r="649" spans="1:8" ht="45.75" hidden="1" customHeight="1">
      <c r="A649" s="95" t="s">
        <v>144</v>
      </c>
      <c r="B649" s="18" t="s">
        <v>651</v>
      </c>
      <c r="C649" s="18" t="s">
        <v>677</v>
      </c>
      <c r="D649" s="18" t="s">
        <v>345</v>
      </c>
      <c r="E649" s="21" t="s">
        <v>712</v>
      </c>
      <c r="F649" s="21" t="s">
        <v>145</v>
      </c>
      <c r="G649" s="20">
        <v>31491602.609999999</v>
      </c>
      <c r="H649" s="157">
        <v>2025</v>
      </c>
    </row>
    <row r="650" spans="1:8" ht="23.25" hidden="1" customHeight="1">
      <c r="A650" s="95" t="s">
        <v>146</v>
      </c>
      <c r="B650" s="18" t="s">
        <v>651</v>
      </c>
      <c r="C650" s="18" t="s">
        <v>677</v>
      </c>
      <c r="D650" s="18" t="s">
        <v>345</v>
      </c>
      <c r="E650" s="21" t="s">
        <v>712</v>
      </c>
      <c r="F650" s="21" t="s">
        <v>147</v>
      </c>
      <c r="G650" s="20">
        <v>31491602.609999999</v>
      </c>
      <c r="H650" s="157">
        <v>2025</v>
      </c>
    </row>
    <row r="651" spans="1:8" ht="23.25" hidden="1" customHeight="1">
      <c r="A651" s="95" t="s">
        <v>157</v>
      </c>
      <c r="B651" s="18" t="s">
        <v>651</v>
      </c>
      <c r="C651" s="18" t="s">
        <v>677</v>
      </c>
      <c r="D651" s="18" t="s">
        <v>345</v>
      </c>
      <c r="E651" s="21" t="s">
        <v>712</v>
      </c>
      <c r="F651" s="21" t="s">
        <v>158</v>
      </c>
      <c r="G651" s="20">
        <v>408397.39</v>
      </c>
      <c r="H651" s="157">
        <v>2025</v>
      </c>
    </row>
    <row r="652" spans="1:8" ht="23.25" hidden="1" customHeight="1">
      <c r="A652" s="95" t="s">
        <v>159</v>
      </c>
      <c r="B652" s="18" t="s">
        <v>651</v>
      </c>
      <c r="C652" s="18" t="s">
        <v>677</v>
      </c>
      <c r="D652" s="18" t="s">
        <v>345</v>
      </c>
      <c r="E652" s="21" t="s">
        <v>712</v>
      </c>
      <c r="F652" s="21" t="s">
        <v>160</v>
      </c>
      <c r="G652" s="20">
        <v>408397.39</v>
      </c>
      <c r="H652" s="157">
        <v>2025</v>
      </c>
    </row>
    <row r="653" spans="1:8" ht="23.25" customHeight="1">
      <c r="A653" s="96" t="s">
        <v>713</v>
      </c>
      <c r="B653" s="19" t="s">
        <v>714</v>
      </c>
      <c r="C653" s="19"/>
      <c r="D653" s="19"/>
      <c r="E653" s="19"/>
      <c r="F653" s="19"/>
      <c r="G653" s="23">
        <v>2769560140</v>
      </c>
      <c r="H653" s="157">
        <v>2025</v>
      </c>
    </row>
    <row r="654" spans="1:8" ht="23.25" hidden="1" customHeight="1">
      <c r="A654" s="94" t="s">
        <v>268</v>
      </c>
      <c r="B654" s="18" t="s">
        <v>714</v>
      </c>
      <c r="C654" s="18" t="s">
        <v>269</v>
      </c>
      <c r="D654" s="18"/>
      <c r="E654" s="19"/>
      <c r="F654" s="19"/>
      <c r="G654" s="20">
        <v>950000</v>
      </c>
      <c r="H654" s="157">
        <v>2025</v>
      </c>
    </row>
    <row r="655" spans="1:8" ht="15" hidden="1" customHeight="1">
      <c r="A655" s="94" t="s">
        <v>270</v>
      </c>
      <c r="B655" s="18" t="s">
        <v>714</v>
      </c>
      <c r="C655" s="18" t="s">
        <v>269</v>
      </c>
      <c r="D655" s="18" t="s">
        <v>271</v>
      </c>
      <c r="E655" s="19"/>
      <c r="F655" s="19"/>
      <c r="G655" s="20">
        <v>400000</v>
      </c>
      <c r="H655" s="157">
        <v>2025</v>
      </c>
    </row>
    <row r="656" spans="1:8" ht="23.25" hidden="1" customHeight="1">
      <c r="A656" s="94" t="s">
        <v>272</v>
      </c>
      <c r="B656" s="18" t="s">
        <v>714</v>
      </c>
      <c r="C656" s="18" t="s">
        <v>269</v>
      </c>
      <c r="D656" s="18" t="s">
        <v>271</v>
      </c>
      <c r="E656" s="18" t="s">
        <v>273</v>
      </c>
      <c r="F656" s="18"/>
      <c r="G656" s="20">
        <v>400000</v>
      </c>
      <c r="H656" s="157">
        <v>2025</v>
      </c>
    </row>
    <row r="657" spans="1:8" ht="34.5" hidden="1" customHeight="1">
      <c r="A657" s="95" t="s">
        <v>284</v>
      </c>
      <c r="B657" s="18" t="s">
        <v>714</v>
      </c>
      <c r="C657" s="18" t="s">
        <v>269</v>
      </c>
      <c r="D657" s="18" t="s">
        <v>271</v>
      </c>
      <c r="E657" s="21" t="s">
        <v>285</v>
      </c>
      <c r="F657" s="21"/>
      <c r="G657" s="20">
        <v>400000</v>
      </c>
      <c r="H657" s="157">
        <v>2025</v>
      </c>
    </row>
    <row r="658" spans="1:8" ht="34.5" hidden="1" customHeight="1">
      <c r="A658" s="95" t="s">
        <v>286</v>
      </c>
      <c r="B658" s="18" t="s">
        <v>714</v>
      </c>
      <c r="C658" s="18" t="s">
        <v>269</v>
      </c>
      <c r="D658" s="18" t="s">
        <v>271</v>
      </c>
      <c r="E658" s="21" t="s">
        <v>287</v>
      </c>
      <c r="F658" s="22"/>
      <c r="G658" s="20">
        <v>400000</v>
      </c>
      <c r="H658" s="157">
        <v>2025</v>
      </c>
    </row>
    <row r="659" spans="1:8" ht="23.25" hidden="1" customHeight="1">
      <c r="A659" s="95" t="s">
        <v>288</v>
      </c>
      <c r="B659" s="18" t="s">
        <v>714</v>
      </c>
      <c r="C659" s="18" t="s">
        <v>269</v>
      </c>
      <c r="D659" s="18" t="s">
        <v>271</v>
      </c>
      <c r="E659" s="21" t="s">
        <v>289</v>
      </c>
      <c r="F659" s="22"/>
      <c r="G659" s="20">
        <v>400000</v>
      </c>
      <c r="H659" s="157">
        <v>2025</v>
      </c>
    </row>
    <row r="660" spans="1:8" ht="23.25" hidden="1" customHeight="1">
      <c r="A660" s="95" t="s">
        <v>234</v>
      </c>
      <c r="B660" s="18" t="s">
        <v>714</v>
      </c>
      <c r="C660" s="18" t="s">
        <v>269</v>
      </c>
      <c r="D660" s="18" t="s">
        <v>271</v>
      </c>
      <c r="E660" s="21" t="s">
        <v>289</v>
      </c>
      <c r="F660" s="21" t="s">
        <v>235</v>
      </c>
      <c r="G660" s="20">
        <v>400000</v>
      </c>
      <c r="H660" s="157">
        <v>2025</v>
      </c>
    </row>
    <row r="661" spans="1:8" ht="15" hidden="1" customHeight="1">
      <c r="A661" s="95" t="s">
        <v>236</v>
      </c>
      <c r="B661" s="18" t="s">
        <v>714</v>
      </c>
      <c r="C661" s="18" t="s">
        <v>269</v>
      </c>
      <c r="D661" s="18" t="s">
        <v>271</v>
      </c>
      <c r="E661" s="21" t="s">
        <v>289</v>
      </c>
      <c r="F661" s="21" t="s">
        <v>237</v>
      </c>
      <c r="G661" s="20">
        <v>400000</v>
      </c>
      <c r="H661" s="157">
        <v>2025</v>
      </c>
    </row>
    <row r="662" spans="1:8" ht="23.25" hidden="1" customHeight="1">
      <c r="A662" s="94" t="s">
        <v>314</v>
      </c>
      <c r="B662" s="18" t="s">
        <v>714</v>
      </c>
      <c r="C662" s="18" t="s">
        <v>269</v>
      </c>
      <c r="D662" s="18" t="s">
        <v>315</v>
      </c>
      <c r="E662" s="19"/>
      <c r="F662" s="19"/>
      <c r="G662" s="20">
        <v>550000</v>
      </c>
      <c r="H662" s="157">
        <v>2025</v>
      </c>
    </row>
    <row r="663" spans="1:8" ht="23.25" hidden="1" customHeight="1">
      <c r="A663" s="94" t="s">
        <v>272</v>
      </c>
      <c r="B663" s="18" t="s">
        <v>714</v>
      </c>
      <c r="C663" s="18" t="s">
        <v>269</v>
      </c>
      <c r="D663" s="18" t="s">
        <v>315</v>
      </c>
      <c r="E663" s="18" t="s">
        <v>273</v>
      </c>
      <c r="F663" s="18"/>
      <c r="G663" s="20">
        <v>550000</v>
      </c>
      <c r="H663" s="157">
        <v>2025</v>
      </c>
    </row>
    <row r="664" spans="1:8" ht="23.25" hidden="1" customHeight="1">
      <c r="A664" s="95" t="s">
        <v>316</v>
      </c>
      <c r="B664" s="18" t="s">
        <v>714</v>
      </c>
      <c r="C664" s="18" t="s">
        <v>269</v>
      </c>
      <c r="D664" s="18" t="s">
        <v>315</v>
      </c>
      <c r="E664" s="21" t="s">
        <v>317</v>
      </c>
      <c r="F664" s="21"/>
      <c r="G664" s="20">
        <v>550000</v>
      </c>
      <c r="H664" s="157">
        <v>2025</v>
      </c>
    </row>
    <row r="665" spans="1:8" ht="45.75" hidden="1" customHeight="1">
      <c r="A665" s="95" t="s">
        <v>318</v>
      </c>
      <c r="B665" s="18" t="s">
        <v>714</v>
      </c>
      <c r="C665" s="18" t="s">
        <v>269</v>
      </c>
      <c r="D665" s="18" t="s">
        <v>315</v>
      </c>
      <c r="E665" s="21" t="s">
        <v>319</v>
      </c>
      <c r="F665" s="22"/>
      <c r="G665" s="20">
        <v>550000</v>
      </c>
      <c r="H665" s="157">
        <v>2025</v>
      </c>
    </row>
    <row r="666" spans="1:8" ht="45.75" hidden="1" customHeight="1">
      <c r="A666" s="95" t="s">
        <v>320</v>
      </c>
      <c r="B666" s="18" t="s">
        <v>714</v>
      </c>
      <c r="C666" s="18" t="s">
        <v>269</v>
      </c>
      <c r="D666" s="18" t="s">
        <v>315</v>
      </c>
      <c r="E666" s="21" t="s">
        <v>321</v>
      </c>
      <c r="F666" s="22"/>
      <c r="G666" s="20">
        <v>50000</v>
      </c>
      <c r="H666" s="157">
        <v>2025</v>
      </c>
    </row>
    <row r="667" spans="1:8" ht="23.25" hidden="1" customHeight="1">
      <c r="A667" s="95" t="s">
        <v>234</v>
      </c>
      <c r="B667" s="18" t="s">
        <v>714</v>
      </c>
      <c r="C667" s="18" t="s">
        <v>269</v>
      </c>
      <c r="D667" s="18" t="s">
        <v>315</v>
      </c>
      <c r="E667" s="21" t="s">
        <v>321</v>
      </c>
      <c r="F667" s="21" t="s">
        <v>235</v>
      </c>
      <c r="G667" s="20">
        <v>50000</v>
      </c>
      <c r="H667" s="157">
        <v>2025</v>
      </c>
    </row>
    <row r="668" spans="1:8" ht="15" hidden="1" customHeight="1">
      <c r="A668" s="95" t="s">
        <v>236</v>
      </c>
      <c r="B668" s="18" t="s">
        <v>714</v>
      </c>
      <c r="C668" s="18" t="s">
        <v>269</v>
      </c>
      <c r="D668" s="18" t="s">
        <v>315</v>
      </c>
      <c r="E668" s="21" t="s">
        <v>321</v>
      </c>
      <c r="F668" s="21" t="s">
        <v>237</v>
      </c>
      <c r="G668" s="20">
        <v>50000</v>
      </c>
      <c r="H668" s="157">
        <v>2025</v>
      </c>
    </row>
    <row r="669" spans="1:8" ht="79.5" hidden="1" customHeight="1">
      <c r="A669" s="95" t="s">
        <v>324</v>
      </c>
      <c r="B669" s="18" t="s">
        <v>714</v>
      </c>
      <c r="C669" s="18" t="s">
        <v>269</v>
      </c>
      <c r="D669" s="18" t="s">
        <v>315</v>
      </c>
      <c r="E669" s="21" t="s">
        <v>325</v>
      </c>
      <c r="F669" s="22"/>
      <c r="G669" s="20">
        <v>500000</v>
      </c>
      <c r="H669" s="157">
        <v>2025</v>
      </c>
    </row>
    <row r="670" spans="1:8" ht="23.25" hidden="1" customHeight="1">
      <c r="A670" s="95" t="s">
        <v>234</v>
      </c>
      <c r="B670" s="18" t="s">
        <v>714</v>
      </c>
      <c r="C670" s="18" t="s">
        <v>269</v>
      </c>
      <c r="D670" s="18" t="s">
        <v>315</v>
      </c>
      <c r="E670" s="21" t="s">
        <v>325</v>
      </c>
      <c r="F670" s="21" t="s">
        <v>235</v>
      </c>
      <c r="G670" s="20">
        <v>500000</v>
      </c>
      <c r="H670" s="157">
        <v>2025</v>
      </c>
    </row>
    <row r="671" spans="1:8" ht="15" hidden="1" customHeight="1">
      <c r="A671" s="95" t="s">
        <v>236</v>
      </c>
      <c r="B671" s="18" t="s">
        <v>714</v>
      </c>
      <c r="C671" s="18" t="s">
        <v>269</v>
      </c>
      <c r="D671" s="18" t="s">
        <v>315</v>
      </c>
      <c r="E671" s="21" t="s">
        <v>325</v>
      </c>
      <c r="F671" s="21" t="s">
        <v>237</v>
      </c>
      <c r="G671" s="20">
        <v>500000</v>
      </c>
      <c r="H671" s="157">
        <v>2025</v>
      </c>
    </row>
    <row r="672" spans="1:8" ht="15" hidden="1" customHeight="1">
      <c r="A672" s="94" t="s">
        <v>409</v>
      </c>
      <c r="B672" s="18" t="s">
        <v>714</v>
      </c>
      <c r="C672" s="18" t="s">
        <v>345</v>
      </c>
      <c r="D672" s="18"/>
      <c r="E672" s="19"/>
      <c r="F672" s="19"/>
      <c r="G672" s="20">
        <v>1449435000</v>
      </c>
      <c r="H672" s="157">
        <v>2025</v>
      </c>
    </row>
    <row r="673" spans="1:8" ht="15" hidden="1" customHeight="1">
      <c r="A673" s="94" t="s">
        <v>499</v>
      </c>
      <c r="B673" s="18" t="s">
        <v>714</v>
      </c>
      <c r="C673" s="18" t="s">
        <v>345</v>
      </c>
      <c r="D673" s="18" t="s">
        <v>269</v>
      </c>
      <c r="E673" s="19"/>
      <c r="F673" s="19"/>
      <c r="G673" s="20">
        <v>1449435000</v>
      </c>
      <c r="H673" s="157">
        <v>2025</v>
      </c>
    </row>
    <row r="674" spans="1:8" ht="23.25" hidden="1" customHeight="1">
      <c r="A674" s="94" t="s">
        <v>185</v>
      </c>
      <c r="B674" s="18" t="s">
        <v>714</v>
      </c>
      <c r="C674" s="18" t="s">
        <v>345</v>
      </c>
      <c r="D674" s="18" t="s">
        <v>269</v>
      </c>
      <c r="E674" s="18" t="s">
        <v>186</v>
      </c>
      <c r="F674" s="18"/>
      <c r="G674" s="20">
        <v>1449435000</v>
      </c>
      <c r="H674" s="157">
        <v>2025</v>
      </c>
    </row>
    <row r="675" spans="1:8" ht="15" hidden="1" customHeight="1">
      <c r="A675" s="95" t="s">
        <v>510</v>
      </c>
      <c r="B675" s="18" t="s">
        <v>714</v>
      </c>
      <c r="C675" s="18" t="s">
        <v>345</v>
      </c>
      <c r="D675" s="18" t="s">
        <v>269</v>
      </c>
      <c r="E675" s="21" t="s">
        <v>511</v>
      </c>
      <c r="F675" s="21"/>
      <c r="G675" s="20">
        <v>1389435000</v>
      </c>
      <c r="H675" s="157">
        <v>2025</v>
      </c>
    </row>
    <row r="676" spans="1:8" ht="23.25" hidden="1" customHeight="1">
      <c r="A676" s="95" t="s">
        <v>512</v>
      </c>
      <c r="B676" s="18" t="s">
        <v>714</v>
      </c>
      <c r="C676" s="18" t="s">
        <v>345</v>
      </c>
      <c r="D676" s="18" t="s">
        <v>269</v>
      </c>
      <c r="E676" s="21" t="s">
        <v>513</v>
      </c>
      <c r="F676" s="22"/>
      <c r="G676" s="20">
        <v>414485000</v>
      </c>
      <c r="H676" s="157">
        <v>2025</v>
      </c>
    </row>
    <row r="677" spans="1:8" ht="15" hidden="1" customHeight="1">
      <c r="A677" s="95" t="s">
        <v>715</v>
      </c>
      <c r="B677" s="18" t="s">
        <v>714</v>
      </c>
      <c r="C677" s="18" t="s">
        <v>345</v>
      </c>
      <c r="D677" s="18" t="s">
        <v>269</v>
      </c>
      <c r="E677" s="21" t="s">
        <v>716</v>
      </c>
      <c r="F677" s="22"/>
      <c r="G677" s="20">
        <v>414485000</v>
      </c>
      <c r="H677" s="157">
        <v>2025</v>
      </c>
    </row>
    <row r="678" spans="1:8" ht="23.25" hidden="1" customHeight="1">
      <c r="A678" s="95" t="s">
        <v>234</v>
      </c>
      <c r="B678" s="18" t="s">
        <v>714</v>
      </c>
      <c r="C678" s="18" t="s">
        <v>345</v>
      </c>
      <c r="D678" s="18" t="s">
        <v>269</v>
      </c>
      <c r="E678" s="21" t="s">
        <v>716</v>
      </c>
      <c r="F678" s="21" t="s">
        <v>235</v>
      </c>
      <c r="G678" s="20">
        <v>414485000</v>
      </c>
      <c r="H678" s="157">
        <v>2025</v>
      </c>
    </row>
    <row r="679" spans="1:8" ht="15" hidden="1" customHeight="1">
      <c r="A679" s="95" t="s">
        <v>236</v>
      </c>
      <c r="B679" s="18" t="s">
        <v>714</v>
      </c>
      <c r="C679" s="18" t="s">
        <v>345</v>
      </c>
      <c r="D679" s="18" t="s">
        <v>269</v>
      </c>
      <c r="E679" s="21" t="s">
        <v>716</v>
      </c>
      <c r="F679" s="21" t="s">
        <v>237</v>
      </c>
      <c r="G679" s="20">
        <v>414485000</v>
      </c>
      <c r="H679" s="157">
        <v>2025</v>
      </c>
    </row>
    <row r="680" spans="1:8" ht="23.25" hidden="1" customHeight="1">
      <c r="A680" s="95" t="s">
        <v>518</v>
      </c>
      <c r="B680" s="18" t="s">
        <v>714</v>
      </c>
      <c r="C680" s="18" t="s">
        <v>345</v>
      </c>
      <c r="D680" s="18" t="s">
        <v>269</v>
      </c>
      <c r="E680" s="21" t="s">
        <v>519</v>
      </c>
      <c r="F680" s="22"/>
      <c r="G680" s="20">
        <v>974950000</v>
      </c>
      <c r="H680" s="157">
        <v>2025</v>
      </c>
    </row>
    <row r="681" spans="1:8" ht="34.5" hidden="1" customHeight="1">
      <c r="A681" s="95" t="s">
        <v>522</v>
      </c>
      <c r="B681" s="18" t="s">
        <v>714</v>
      </c>
      <c r="C681" s="18" t="s">
        <v>345</v>
      </c>
      <c r="D681" s="18" t="s">
        <v>269</v>
      </c>
      <c r="E681" s="21" t="s">
        <v>523</v>
      </c>
      <c r="F681" s="22"/>
      <c r="G681" s="20">
        <v>974950000</v>
      </c>
      <c r="H681" s="157">
        <v>2025</v>
      </c>
    </row>
    <row r="682" spans="1:8" ht="23.25" hidden="1" customHeight="1">
      <c r="A682" s="95" t="s">
        <v>234</v>
      </c>
      <c r="B682" s="18" t="s">
        <v>714</v>
      </c>
      <c r="C682" s="18" t="s">
        <v>345</v>
      </c>
      <c r="D682" s="18" t="s">
        <v>269</v>
      </c>
      <c r="E682" s="21" t="s">
        <v>523</v>
      </c>
      <c r="F682" s="21" t="s">
        <v>235</v>
      </c>
      <c r="G682" s="20">
        <v>974950000</v>
      </c>
      <c r="H682" s="157">
        <v>2025</v>
      </c>
    </row>
    <row r="683" spans="1:8" ht="15" hidden="1" customHeight="1">
      <c r="A683" s="95" t="s">
        <v>236</v>
      </c>
      <c r="B683" s="18" t="s">
        <v>714</v>
      </c>
      <c r="C683" s="18" t="s">
        <v>345</v>
      </c>
      <c r="D683" s="18" t="s">
        <v>269</v>
      </c>
      <c r="E683" s="21" t="s">
        <v>523</v>
      </c>
      <c r="F683" s="21" t="s">
        <v>237</v>
      </c>
      <c r="G683" s="20">
        <v>974950000</v>
      </c>
      <c r="H683" s="157">
        <v>2025</v>
      </c>
    </row>
    <row r="684" spans="1:8" ht="34.5" hidden="1" customHeight="1">
      <c r="A684" s="95" t="s">
        <v>187</v>
      </c>
      <c r="B684" s="18" t="s">
        <v>714</v>
      </c>
      <c r="C684" s="18" t="s">
        <v>345</v>
      </c>
      <c r="D684" s="18" t="s">
        <v>269</v>
      </c>
      <c r="E684" s="21" t="s">
        <v>188</v>
      </c>
      <c r="F684" s="21"/>
      <c r="G684" s="20">
        <v>60000000</v>
      </c>
      <c r="H684" s="157">
        <v>2025</v>
      </c>
    </row>
    <row r="685" spans="1:8" ht="34.5" hidden="1" customHeight="1">
      <c r="A685" s="95" t="s">
        <v>189</v>
      </c>
      <c r="B685" s="18" t="s">
        <v>714</v>
      </c>
      <c r="C685" s="18" t="s">
        <v>345</v>
      </c>
      <c r="D685" s="18" t="s">
        <v>269</v>
      </c>
      <c r="E685" s="21" t="s">
        <v>190</v>
      </c>
      <c r="F685" s="22"/>
      <c r="G685" s="20">
        <v>60000000</v>
      </c>
      <c r="H685" s="157">
        <v>2025</v>
      </c>
    </row>
    <row r="686" spans="1:8" ht="15" hidden="1" customHeight="1">
      <c r="A686" s="95" t="s">
        <v>717</v>
      </c>
      <c r="B686" s="18" t="s">
        <v>714</v>
      </c>
      <c r="C686" s="18" t="s">
        <v>345</v>
      </c>
      <c r="D686" s="18" t="s">
        <v>269</v>
      </c>
      <c r="E686" s="21" t="s">
        <v>718</v>
      </c>
      <c r="F686" s="22"/>
      <c r="G686" s="20">
        <v>60000000</v>
      </c>
      <c r="H686" s="157">
        <v>2025</v>
      </c>
    </row>
    <row r="687" spans="1:8" ht="23.25" hidden="1" customHeight="1">
      <c r="A687" s="95" t="s">
        <v>234</v>
      </c>
      <c r="B687" s="18" t="s">
        <v>714</v>
      </c>
      <c r="C687" s="18" t="s">
        <v>345</v>
      </c>
      <c r="D687" s="18" t="s">
        <v>269</v>
      </c>
      <c r="E687" s="21" t="s">
        <v>718</v>
      </c>
      <c r="F687" s="21" t="s">
        <v>235</v>
      </c>
      <c r="G687" s="20">
        <v>60000000</v>
      </c>
      <c r="H687" s="157">
        <v>2025</v>
      </c>
    </row>
    <row r="688" spans="1:8" ht="15" hidden="1" customHeight="1">
      <c r="A688" s="95" t="s">
        <v>236</v>
      </c>
      <c r="B688" s="18" t="s">
        <v>714</v>
      </c>
      <c r="C688" s="18" t="s">
        <v>345</v>
      </c>
      <c r="D688" s="18" t="s">
        <v>269</v>
      </c>
      <c r="E688" s="21" t="s">
        <v>718</v>
      </c>
      <c r="F688" s="21" t="s">
        <v>237</v>
      </c>
      <c r="G688" s="20">
        <v>60000000</v>
      </c>
      <c r="H688" s="157">
        <v>2025</v>
      </c>
    </row>
    <row r="689" spans="1:8" ht="15" hidden="1" customHeight="1">
      <c r="A689" s="94" t="s">
        <v>560</v>
      </c>
      <c r="B689" s="18" t="s">
        <v>714</v>
      </c>
      <c r="C689" s="18" t="s">
        <v>561</v>
      </c>
      <c r="D689" s="18"/>
      <c r="E689" s="19"/>
      <c r="F689" s="19"/>
      <c r="G689" s="20">
        <v>416246460</v>
      </c>
      <c r="H689" s="157">
        <v>2025</v>
      </c>
    </row>
    <row r="690" spans="1:8" ht="15" hidden="1" customHeight="1">
      <c r="A690" s="94" t="s">
        <v>719</v>
      </c>
      <c r="B690" s="18" t="s">
        <v>714</v>
      </c>
      <c r="C690" s="18" t="s">
        <v>561</v>
      </c>
      <c r="D690" s="18" t="s">
        <v>269</v>
      </c>
      <c r="E690" s="19"/>
      <c r="F690" s="19"/>
      <c r="G690" s="20">
        <v>416246460</v>
      </c>
      <c r="H690" s="157">
        <v>2025</v>
      </c>
    </row>
    <row r="691" spans="1:8" ht="15" hidden="1" customHeight="1">
      <c r="A691" s="94" t="s">
        <v>720</v>
      </c>
      <c r="B691" s="18" t="s">
        <v>714</v>
      </c>
      <c r="C691" s="18" t="s">
        <v>561</v>
      </c>
      <c r="D691" s="18" t="s">
        <v>269</v>
      </c>
      <c r="E691" s="18" t="s">
        <v>721</v>
      </c>
      <c r="F691" s="18"/>
      <c r="G691" s="20">
        <v>416246460</v>
      </c>
      <c r="H691" s="157">
        <v>2025</v>
      </c>
    </row>
    <row r="692" spans="1:8" ht="15" hidden="1" customHeight="1">
      <c r="A692" s="95" t="s">
        <v>722</v>
      </c>
      <c r="B692" s="18" t="s">
        <v>714</v>
      </c>
      <c r="C692" s="18" t="s">
        <v>561</v>
      </c>
      <c r="D692" s="18" t="s">
        <v>269</v>
      </c>
      <c r="E692" s="21" t="s">
        <v>723</v>
      </c>
      <c r="F692" s="21"/>
      <c r="G692" s="20">
        <v>416246460</v>
      </c>
      <c r="H692" s="157">
        <v>2025</v>
      </c>
    </row>
    <row r="693" spans="1:8" ht="23.25" hidden="1" customHeight="1">
      <c r="A693" s="95" t="s">
        <v>724</v>
      </c>
      <c r="B693" s="18" t="s">
        <v>714</v>
      </c>
      <c r="C693" s="18" t="s">
        <v>561</v>
      </c>
      <c r="D693" s="18" t="s">
        <v>269</v>
      </c>
      <c r="E693" s="21" t="s">
        <v>725</v>
      </c>
      <c r="F693" s="22"/>
      <c r="G693" s="20">
        <v>398618420</v>
      </c>
      <c r="H693" s="157">
        <v>2025</v>
      </c>
    </row>
    <row r="694" spans="1:8" ht="34.5" hidden="1" customHeight="1">
      <c r="A694" s="95" t="s">
        <v>726</v>
      </c>
      <c r="B694" s="18" t="s">
        <v>714</v>
      </c>
      <c r="C694" s="18" t="s">
        <v>561</v>
      </c>
      <c r="D694" s="18" t="s">
        <v>269</v>
      </c>
      <c r="E694" s="21" t="s">
        <v>727</v>
      </c>
      <c r="F694" s="22"/>
      <c r="G694" s="20">
        <v>398618420</v>
      </c>
      <c r="H694" s="157">
        <v>2025</v>
      </c>
    </row>
    <row r="695" spans="1:8" ht="23.25" hidden="1" customHeight="1">
      <c r="A695" s="95" t="s">
        <v>234</v>
      </c>
      <c r="B695" s="18" t="s">
        <v>714</v>
      </c>
      <c r="C695" s="18" t="s">
        <v>561</v>
      </c>
      <c r="D695" s="18" t="s">
        <v>269</v>
      </c>
      <c r="E695" s="21" t="s">
        <v>727</v>
      </c>
      <c r="F695" s="21" t="s">
        <v>235</v>
      </c>
      <c r="G695" s="20">
        <v>398618420</v>
      </c>
      <c r="H695" s="157">
        <v>2025</v>
      </c>
    </row>
    <row r="696" spans="1:8" ht="15" hidden="1" customHeight="1">
      <c r="A696" s="95" t="s">
        <v>377</v>
      </c>
      <c r="B696" s="18" t="s">
        <v>714</v>
      </c>
      <c r="C696" s="18" t="s">
        <v>561</v>
      </c>
      <c r="D696" s="18" t="s">
        <v>269</v>
      </c>
      <c r="E696" s="21" t="s">
        <v>727</v>
      </c>
      <c r="F696" s="21" t="s">
        <v>378</v>
      </c>
      <c r="G696" s="20">
        <v>265058270</v>
      </c>
      <c r="H696" s="157">
        <v>2025</v>
      </c>
    </row>
    <row r="697" spans="1:8" ht="15" hidden="1" customHeight="1">
      <c r="A697" s="95" t="s">
        <v>236</v>
      </c>
      <c r="B697" s="18" t="s">
        <v>714</v>
      </c>
      <c r="C697" s="18" t="s">
        <v>561</v>
      </c>
      <c r="D697" s="18" t="s">
        <v>269</v>
      </c>
      <c r="E697" s="21" t="s">
        <v>727</v>
      </c>
      <c r="F697" s="21" t="s">
        <v>237</v>
      </c>
      <c r="G697" s="20">
        <v>133560150</v>
      </c>
      <c r="H697" s="157">
        <v>2025</v>
      </c>
    </row>
    <row r="698" spans="1:8" ht="34.5" hidden="1" customHeight="1">
      <c r="A698" s="95" t="s">
        <v>728</v>
      </c>
      <c r="B698" s="18" t="s">
        <v>714</v>
      </c>
      <c r="C698" s="18" t="s">
        <v>561</v>
      </c>
      <c r="D698" s="18" t="s">
        <v>269</v>
      </c>
      <c r="E698" s="21" t="s">
        <v>729</v>
      </c>
      <c r="F698" s="22"/>
      <c r="G698" s="20">
        <v>0</v>
      </c>
      <c r="H698" s="157">
        <v>2025</v>
      </c>
    </row>
    <row r="699" spans="1:8" ht="23.25" hidden="1" customHeight="1">
      <c r="A699" s="95" t="s">
        <v>730</v>
      </c>
      <c r="B699" s="18" t="s">
        <v>714</v>
      </c>
      <c r="C699" s="18" t="s">
        <v>561</v>
      </c>
      <c r="D699" s="18" t="s">
        <v>269</v>
      </c>
      <c r="E699" s="21" t="s">
        <v>731</v>
      </c>
      <c r="F699" s="22"/>
      <c r="G699" s="20">
        <v>0</v>
      </c>
      <c r="H699" s="157">
        <v>2025</v>
      </c>
    </row>
    <row r="700" spans="1:8" ht="23.25" hidden="1" customHeight="1">
      <c r="A700" s="95" t="s">
        <v>234</v>
      </c>
      <c r="B700" s="18" t="s">
        <v>714</v>
      </c>
      <c r="C700" s="18" t="s">
        <v>561</v>
      </c>
      <c r="D700" s="18" t="s">
        <v>269</v>
      </c>
      <c r="E700" s="21" t="s">
        <v>731</v>
      </c>
      <c r="F700" s="21" t="s">
        <v>235</v>
      </c>
      <c r="G700" s="20">
        <v>0</v>
      </c>
      <c r="H700" s="157">
        <v>2025</v>
      </c>
    </row>
    <row r="701" spans="1:8" ht="15" hidden="1" customHeight="1">
      <c r="A701" s="95" t="s">
        <v>377</v>
      </c>
      <c r="B701" s="18" t="s">
        <v>714</v>
      </c>
      <c r="C701" s="18" t="s">
        <v>561</v>
      </c>
      <c r="D701" s="18" t="s">
        <v>269</v>
      </c>
      <c r="E701" s="21" t="s">
        <v>731</v>
      </c>
      <c r="F701" s="21" t="s">
        <v>378</v>
      </c>
      <c r="G701" s="20">
        <v>0</v>
      </c>
      <c r="H701" s="157">
        <v>2025</v>
      </c>
    </row>
    <row r="702" spans="1:8" ht="15" hidden="1" customHeight="1">
      <c r="A702" s="95" t="s">
        <v>236</v>
      </c>
      <c r="B702" s="18" t="s">
        <v>714</v>
      </c>
      <c r="C702" s="18" t="s">
        <v>561</v>
      </c>
      <c r="D702" s="18" t="s">
        <v>269</v>
      </c>
      <c r="E702" s="21" t="s">
        <v>731</v>
      </c>
      <c r="F702" s="21" t="s">
        <v>237</v>
      </c>
      <c r="G702" s="20">
        <v>0</v>
      </c>
      <c r="H702" s="157">
        <v>2025</v>
      </c>
    </row>
    <row r="703" spans="1:8" ht="34.5" hidden="1" customHeight="1">
      <c r="A703" s="95" t="s">
        <v>732</v>
      </c>
      <c r="B703" s="18" t="s">
        <v>714</v>
      </c>
      <c r="C703" s="18" t="s">
        <v>561</v>
      </c>
      <c r="D703" s="18" t="s">
        <v>269</v>
      </c>
      <c r="E703" s="21" t="s">
        <v>733</v>
      </c>
      <c r="F703" s="22"/>
      <c r="G703" s="20">
        <v>11014920</v>
      </c>
      <c r="H703" s="157">
        <v>2025</v>
      </c>
    </row>
    <row r="704" spans="1:8" ht="34.5" hidden="1" customHeight="1">
      <c r="A704" s="95" t="s">
        <v>734</v>
      </c>
      <c r="B704" s="18" t="s">
        <v>714</v>
      </c>
      <c r="C704" s="18" t="s">
        <v>561</v>
      </c>
      <c r="D704" s="18" t="s">
        <v>269</v>
      </c>
      <c r="E704" s="21" t="s">
        <v>735</v>
      </c>
      <c r="F704" s="22"/>
      <c r="G704" s="20">
        <v>11014920</v>
      </c>
      <c r="H704" s="157">
        <v>2025</v>
      </c>
    </row>
    <row r="705" spans="1:8" ht="23.25" hidden="1" customHeight="1">
      <c r="A705" s="95" t="s">
        <v>234</v>
      </c>
      <c r="B705" s="18" t="s">
        <v>714</v>
      </c>
      <c r="C705" s="18" t="s">
        <v>561</v>
      </c>
      <c r="D705" s="18" t="s">
        <v>269</v>
      </c>
      <c r="E705" s="21" t="s">
        <v>735</v>
      </c>
      <c r="F705" s="21" t="s">
        <v>235</v>
      </c>
      <c r="G705" s="20">
        <v>11014920</v>
      </c>
      <c r="H705" s="157">
        <v>2025</v>
      </c>
    </row>
    <row r="706" spans="1:8" ht="15" hidden="1" customHeight="1">
      <c r="A706" s="95" t="s">
        <v>377</v>
      </c>
      <c r="B706" s="18" t="s">
        <v>714</v>
      </c>
      <c r="C706" s="18" t="s">
        <v>561</v>
      </c>
      <c r="D706" s="18" t="s">
        <v>269</v>
      </c>
      <c r="E706" s="21" t="s">
        <v>735</v>
      </c>
      <c r="F706" s="21" t="s">
        <v>378</v>
      </c>
      <c r="G706" s="20">
        <v>8436960</v>
      </c>
      <c r="H706" s="157">
        <v>2025</v>
      </c>
    </row>
    <row r="707" spans="1:8" ht="15" hidden="1" customHeight="1">
      <c r="A707" s="95" t="s">
        <v>236</v>
      </c>
      <c r="B707" s="18" t="s">
        <v>714</v>
      </c>
      <c r="C707" s="18" t="s">
        <v>561</v>
      </c>
      <c r="D707" s="18" t="s">
        <v>269</v>
      </c>
      <c r="E707" s="21" t="s">
        <v>735</v>
      </c>
      <c r="F707" s="21" t="s">
        <v>237</v>
      </c>
      <c r="G707" s="20">
        <v>2577960</v>
      </c>
      <c r="H707" s="157">
        <v>2025</v>
      </c>
    </row>
    <row r="708" spans="1:8" ht="23.25" hidden="1" customHeight="1">
      <c r="A708" s="95" t="s">
        <v>736</v>
      </c>
      <c r="B708" s="18" t="s">
        <v>714</v>
      </c>
      <c r="C708" s="18" t="s">
        <v>561</v>
      </c>
      <c r="D708" s="18" t="s">
        <v>269</v>
      </c>
      <c r="E708" s="21" t="s">
        <v>737</v>
      </c>
      <c r="F708" s="22"/>
      <c r="G708" s="20">
        <v>6613120</v>
      </c>
      <c r="H708" s="157">
        <v>2025</v>
      </c>
    </row>
    <row r="709" spans="1:8" ht="45.75" hidden="1" customHeight="1">
      <c r="A709" s="95" t="s">
        <v>738</v>
      </c>
      <c r="B709" s="18" t="s">
        <v>714</v>
      </c>
      <c r="C709" s="18" t="s">
        <v>561</v>
      </c>
      <c r="D709" s="18" t="s">
        <v>269</v>
      </c>
      <c r="E709" s="21" t="s">
        <v>739</v>
      </c>
      <c r="F709" s="22"/>
      <c r="G709" s="20">
        <v>6613120</v>
      </c>
      <c r="H709" s="157">
        <v>2025</v>
      </c>
    </row>
    <row r="710" spans="1:8" ht="23.25" hidden="1" customHeight="1">
      <c r="A710" s="95" t="s">
        <v>234</v>
      </c>
      <c r="B710" s="18" t="s">
        <v>714</v>
      </c>
      <c r="C710" s="18" t="s">
        <v>561</v>
      </c>
      <c r="D710" s="18" t="s">
        <v>269</v>
      </c>
      <c r="E710" s="21" t="s">
        <v>739</v>
      </c>
      <c r="F710" s="21" t="s">
        <v>235</v>
      </c>
      <c r="G710" s="20">
        <v>6613120</v>
      </c>
      <c r="H710" s="157">
        <v>2025</v>
      </c>
    </row>
    <row r="711" spans="1:8" ht="15" hidden="1" customHeight="1">
      <c r="A711" s="95" t="s">
        <v>377</v>
      </c>
      <c r="B711" s="18" t="s">
        <v>714</v>
      </c>
      <c r="C711" s="18" t="s">
        <v>561</v>
      </c>
      <c r="D711" s="18" t="s">
        <v>269</v>
      </c>
      <c r="E711" s="21" t="s">
        <v>739</v>
      </c>
      <c r="F711" s="21" t="s">
        <v>378</v>
      </c>
      <c r="G711" s="20">
        <v>6613120</v>
      </c>
      <c r="H711" s="157">
        <v>2025</v>
      </c>
    </row>
    <row r="712" spans="1:8" ht="15" hidden="1" customHeight="1">
      <c r="A712" s="95" t="s">
        <v>236</v>
      </c>
      <c r="B712" s="18" t="s">
        <v>714</v>
      </c>
      <c r="C712" s="18" t="s">
        <v>561</v>
      </c>
      <c r="D712" s="18" t="s">
        <v>269</v>
      </c>
      <c r="E712" s="21" t="s">
        <v>739</v>
      </c>
      <c r="F712" s="21" t="s">
        <v>237</v>
      </c>
      <c r="G712" s="20">
        <v>0</v>
      </c>
      <c r="H712" s="157">
        <v>2025</v>
      </c>
    </row>
    <row r="713" spans="1:8" ht="15" hidden="1" customHeight="1">
      <c r="A713" s="94" t="s">
        <v>740</v>
      </c>
      <c r="B713" s="18" t="s">
        <v>714</v>
      </c>
      <c r="C713" s="18" t="s">
        <v>359</v>
      </c>
      <c r="D713" s="18"/>
      <c r="E713" s="19"/>
      <c r="F713" s="19"/>
      <c r="G713" s="20">
        <v>902928680</v>
      </c>
      <c r="H713" s="157">
        <v>2025</v>
      </c>
    </row>
    <row r="714" spans="1:8" ht="15" hidden="1" customHeight="1">
      <c r="A714" s="94" t="s">
        <v>741</v>
      </c>
      <c r="B714" s="18" t="s">
        <v>714</v>
      </c>
      <c r="C714" s="18" t="s">
        <v>359</v>
      </c>
      <c r="D714" s="18" t="s">
        <v>133</v>
      </c>
      <c r="E714" s="19"/>
      <c r="F714" s="19"/>
      <c r="G714" s="20">
        <v>877828670</v>
      </c>
      <c r="H714" s="157">
        <v>2025</v>
      </c>
    </row>
    <row r="715" spans="1:8" ht="15" hidden="1" customHeight="1">
      <c r="A715" s="94" t="s">
        <v>720</v>
      </c>
      <c r="B715" s="18" t="s">
        <v>714</v>
      </c>
      <c r="C715" s="18" t="s">
        <v>359</v>
      </c>
      <c r="D715" s="18" t="s">
        <v>133</v>
      </c>
      <c r="E715" s="18" t="s">
        <v>721</v>
      </c>
      <c r="F715" s="18"/>
      <c r="G715" s="20">
        <v>877828670</v>
      </c>
      <c r="H715" s="157">
        <v>2025</v>
      </c>
    </row>
    <row r="716" spans="1:8" ht="15" hidden="1" customHeight="1">
      <c r="A716" s="95" t="s">
        <v>742</v>
      </c>
      <c r="B716" s="18" t="s">
        <v>714</v>
      </c>
      <c r="C716" s="18" t="s">
        <v>359</v>
      </c>
      <c r="D716" s="18" t="s">
        <v>133</v>
      </c>
      <c r="E716" s="21" t="s">
        <v>743</v>
      </c>
      <c r="F716" s="21"/>
      <c r="G716" s="20">
        <v>67066150</v>
      </c>
      <c r="H716" s="157">
        <v>2025</v>
      </c>
    </row>
    <row r="717" spans="1:8" ht="23.25" hidden="1" customHeight="1">
      <c r="A717" s="95" t="s">
        <v>744</v>
      </c>
      <c r="B717" s="18" t="s">
        <v>714</v>
      </c>
      <c r="C717" s="18" t="s">
        <v>359</v>
      </c>
      <c r="D717" s="18" t="s">
        <v>133</v>
      </c>
      <c r="E717" s="21" t="s">
        <v>745</v>
      </c>
      <c r="F717" s="22"/>
      <c r="G717" s="20">
        <v>59466150</v>
      </c>
      <c r="H717" s="157">
        <v>2025</v>
      </c>
    </row>
    <row r="718" spans="1:8" ht="23.25" hidden="1" customHeight="1">
      <c r="A718" s="95" t="s">
        <v>746</v>
      </c>
      <c r="B718" s="18" t="s">
        <v>714</v>
      </c>
      <c r="C718" s="18" t="s">
        <v>359</v>
      </c>
      <c r="D718" s="18" t="s">
        <v>133</v>
      </c>
      <c r="E718" s="21" t="s">
        <v>747</v>
      </c>
      <c r="F718" s="22"/>
      <c r="G718" s="20">
        <v>59466150</v>
      </c>
      <c r="H718" s="157">
        <v>2025</v>
      </c>
    </row>
    <row r="719" spans="1:8" ht="23.25" hidden="1" customHeight="1">
      <c r="A719" s="95" t="s">
        <v>234</v>
      </c>
      <c r="B719" s="18" t="s">
        <v>714</v>
      </c>
      <c r="C719" s="18" t="s">
        <v>359</v>
      </c>
      <c r="D719" s="18" t="s">
        <v>133</v>
      </c>
      <c r="E719" s="21" t="s">
        <v>747</v>
      </c>
      <c r="F719" s="21" t="s">
        <v>235</v>
      </c>
      <c r="G719" s="20">
        <v>59466150</v>
      </c>
      <c r="H719" s="157">
        <v>2025</v>
      </c>
    </row>
    <row r="720" spans="1:8" ht="15" hidden="1" customHeight="1">
      <c r="A720" s="95" t="s">
        <v>377</v>
      </c>
      <c r="B720" s="18" t="s">
        <v>714</v>
      </c>
      <c r="C720" s="18" t="s">
        <v>359</v>
      </c>
      <c r="D720" s="18" t="s">
        <v>133</v>
      </c>
      <c r="E720" s="21" t="s">
        <v>747</v>
      </c>
      <c r="F720" s="21" t="s">
        <v>378</v>
      </c>
      <c r="G720" s="20">
        <v>59466150</v>
      </c>
      <c r="H720" s="157">
        <v>2025</v>
      </c>
    </row>
    <row r="721" spans="1:8" ht="34.5" hidden="1" customHeight="1">
      <c r="A721" s="95" t="s">
        <v>748</v>
      </c>
      <c r="B721" s="18" t="s">
        <v>714</v>
      </c>
      <c r="C721" s="18" t="s">
        <v>359</v>
      </c>
      <c r="D721" s="18" t="s">
        <v>133</v>
      </c>
      <c r="E721" s="21" t="s">
        <v>749</v>
      </c>
      <c r="F721" s="22"/>
      <c r="G721" s="20">
        <v>7600000</v>
      </c>
      <c r="H721" s="157">
        <v>2025</v>
      </c>
    </row>
    <row r="722" spans="1:8" ht="15" hidden="1" customHeight="1">
      <c r="A722" s="95" t="s">
        <v>750</v>
      </c>
      <c r="B722" s="18" t="s">
        <v>714</v>
      </c>
      <c r="C722" s="18" t="s">
        <v>359</v>
      </c>
      <c r="D722" s="18" t="s">
        <v>133</v>
      </c>
      <c r="E722" s="21" t="s">
        <v>751</v>
      </c>
      <c r="F722" s="22"/>
      <c r="G722" s="20">
        <v>550000</v>
      </c>
      <c r="H722" s="157">
        <v>2025</v>
      </c>
    </row>
    <row r="723" spans="1:8" ht="23.25" hidden="1" customHeight="1">
      <c r="A723" s="95" t="s">
        <v>234</v>
      </c>
      <c r="B723" s="18" t="s">
        <v>714</v>
      </c>
      <c r="C723" s="18" t="s">
        <v>359</v>
      </c>
      <c r="D723" s="18" t="s">
        <v>133</v>
      </c>
      <c r="E723" s="21" t="s">
        <v>751</v>
      </c>
      <c r="F723" s="21" t="s">
        <v>235</v>
      </c>
      <c r="G723" s="20">
        <v>550000</v>
      </c>
      <c r="H723" s="157">
        <v>2025</v>
      </c>
    </row>
    <row r="724" spans="1:8" ht="15" hidden="1" customHeight="1">
      <c r="A724" s="95" t="s">
        <v>377</v>
      </c>
      <c r="B724" s="18" t="s">
        <v>714</v>
      </c>
      <c r="C724" s="18" t="s">
        <v>359</v>
      </c>
      <c r="D724" s="18" t="s">
        <v>133</v>
      </c>
      <c r="E724" s="21" t="s">
        <v>751</v>
      </c>
      <c r="F724" s="21" t="s">
        <v>378</v>
      </c>
      <c r="G724" s="20">
        <v>550000</v>
      </c>
      <c r="H724" s="157">
        <v>2025</v>
      </c>
    </row>
    <row r="725" spans="1:8" ht="15" hidden="1" customHeight="1">
      <c r="A725" s="95" t="s">
        <v>752</v>
      </c>
      <c r="B725" s="18" t="s">
        <v>714</v>
      </c>
      <c r="C725" s="18" t="s">
        <v>359</v>
      </c>
      <c r="D725" s="18" t="s">
        <v>133</v>
      </c>
      <c r="E725" s="21" t="s">
        <v>753</v>
      </c>
      <c r="F725" s="22"/>
      <c r="G725" s="20">
        <v>7050000</v>
      </c>
      <c r="H725" s="157">
        <v>2025</v>
      </c>
    </row>
    <row r="726" spans="1:8" ht="23.25" hidden="1" customHeight="1">
      <c r="A726" s="95" t="s">
        <v>234</v>
      </c>
      <c r="B726" s="18" t="s">
        <v>714</v>
      </c>
      <c r="C726" s="18" t="s">
        <v>359</v>
      </c>
      <c r="D726" s="18" t="s">
        <v>133</v>
      </c>
      <c r="E726" s="21" t="s">
        <v>753</v>
      </c>
      <c r="F726" s="21" t="s">
        <v>235</v>
      </c>
      <c r="G726" s="20">
        <v>7050000</v>
      </c>
      <c r="H726" s="157">
        <v>2025</v>
      </c>
    </row>
    <row r="727" spans="1:8" ht="15" hidden="1" customHeight="1">
      <c r="A727" s="95" t="s">
        <v>377</v>
      </c>
      <c r="B727" s="18" t="s">
        <v>714</v>
      </c>
      <c r="C727" s="18" t="s">
        <v>359</v>
      </c>
      <c r="D727" s="18" t="s">
        <v>133</v>
      </c>
      <c r="E727" s="21" t="s">
        <v>753</v>
      </c>
      <c r="F727" s="21" t="s">
        <v>378</v>
      </c>
      <c r="G727" s="20">
        <v>7050000</v>
      </c>
      <c r="H727" s="157">
        <v>2025</v>
      </c>
    </row>
    <row r="728" spans="1:8" ht="15" hidden="1" customHeight="1">
      <c r="A728" s="95" t="s">
        <v>754</v>
      </c>
      <c r="B728" s="18" t="s">
        <v>714</v>
      </c>
      <c r="C728" s="18" t="s">
        <v>359</v>
      </c>
      <c r="D728" s="18" t="s">
        <v>133</v>
      </c>
      <c r="E728" s="21" t="s">
        <v>755</v>
      </c>
      <c r="F728" s="21"/>
      <c r="G728" s="20">
        <v>146043280</v>
      </c>
      <c r="H728" s="157">
        <v>2025</v>
      </c>
    </row>
    <row r="729" spans="1:8" ht="34.5" hidden="1" customHeight="1">
      <c r="A729" s="95" t="s">
        <v>756</v>
      </c>
      <c r="B729" s="18" t="s">
        <v>714</v>
      </c>
      <c r="C729" s="18" t="s">
        <v>359</v>
      </c>
      <c r="D729" s="18" t="s">
        <v>133</v>
      </c>
      <c r="E729" s="21" t="s">
        <v>757</v>
      </c>
      <c r="F729" s="22"/>
      <c r="G729" s="20">
        <v>128096580</v>
      </c>
      <c r="H729" s="157">
        <v>2025</v>
      </c>
    </row>
    <row r="730" spans="1:8" ht="34.5" hidden="1" customHeight="1">
      <c r="A730" s="95" t="s">
        <v>758</v>
      </c>
      <c r="B730" s="18" t="s">
        <v>714</v>
      </c>
      <c r="C730" s="18" t="s">
        <v>359</v>
      </c>
      <c r="D730" s="18" t="s">
        <v>133</v>
      </c>
      <c r="E730" s="21" t="s">
        <v>759</v>
      </c>
      <c r="F730" s="22"/>
      <c r="G730" s="20">
        <v>3500000</v>
      </c>
      <c r="H730" s="157">
        <v>2025</v>
      </c>
    </row>
    <row r="731" spans="1:8" ht="23.25" hidden="1" customHeight="1">
      <c r="A731" s="95" t="s">
        <v>234</v>
      </c>
      <c r="B731" s="18" t="s">
        <v>714</v>
      </c>
      <c r="C731" s="18" t="s">
        <v>359</v>
      </c>
      <c r="D731" s="18" t="s">
        <v>133</v>
      </c>
      <c r="E731" s="21" t="s">
        <v>759</v>
      </c>
      <c r="F731" s="21" t="s">
        <v>235</v>
      </c>
      <c r="G731" s="20">
        <v>3500000</v>
      </c>
      <c r="H731" s="157">
        <v>2025</v>
      </c>
    </row>
    <row r="732" spans="1:8" ht="15" hidden="1" customHeight="1">
      <c r="A732" s="95" t="s">
        <v>377</v>
      </c>
      <c r="B732" s="18" t="s">
        <v>714</v>
      </c>
      <c r="C732" s="18" t="s">
        <v>359</v>
      </c>
      <c r="D732" s="18" t="s">
        <v>133</v>
      </c>
      <c r="E732" s="21" t="s">
        <v>759</v>
      </c>
      <c r="F732" s="21" t="s">
        <v>378</v>
      </c>
      <c r="G732" s="20">
        <v>3500000</v>
      </c>
      <c r="H732" s="157">
        <v>2025</v>
      </c>
    </row>
    <row r="733" spans="1:8" ht="23.25" hidden="1" customHeight="1">
      <c r="A733" s="95" t="s">
        <v>760</v>
      </c>
      <c r="B733" s="18" t="s">
        <v>714</v>
      </c>
      <c r="C733" s="18" t="s">
        <v>359</v>
      </c>
      <c r="D733" s="18" t="s">
        <v>133</v>
      </c>
      <c r="E733" s="21" t="s">
        <v>761</v>
      </c>
      <c r="F733" s="22"/>
      <c r="G733" s="20">
        <v>123367410</v>
      </c>
      <c r="H733" s="157">
        <v>2025</v>
      </c>
    </row>
    <row r="734" spans="1:8" ht="23.25" hidden="1" customHeight="1">
      <c r="A734" s="95" t="s">
        <v>234</v>
      </c>
      <c r="B734" s="18" t="s">
        <v>714</v>
      </c>
      <c r="C734" s="18" t="s">
        <v>359</v>
      </c>
      <c r="D734" s="18" t="s">
        <v>133</v>
      </c>
      <c r="E734" s="21" t="s">
        <v>761</v>
      </c>
      <c r="F734" s="21" t="s">
        <v>235</v>
      </c>
      <c r="G734" s="20">
        <v>123367410</v>
      </c>
      <c r="H734" s="157">
        <v>2025</v>
      </c>
    </row>
    <row r="735" spans="1:8" ht="15" hidden="1" customHeight="1">
      <c r="A735" s="95" t="s">
        <v>377</v>
      </c>
      <c r="B735" s="18" t="s">
        <v>714</v>
      </c>
      <c r="C735" s="18" t="s">
        <v>359</v>
      </c>
      <c r="D735" s="18" t="s">
        <v>133</v>
      </c>
      <c r="E735" s="21" t="s">
        <v>761</v>
      </c>
      <c r="F735" s="21" t="s">
        <v>378</v>
      </c>
      <c r="G735" s="20">
        <v>123367410</v>
      </c>
      <c r="H735" s="157">
        <v>2025</v>
      </c>
    </row>
    <row r="736" spans="1:8" ht="34.5" hidden="1" customHeight="1">
      <c r="A736" s="95" t="s">
        <v>762</v>
      </c>
      <c r="B736" s="18" t="s">
        <v>714</v>
      </c>
      <c r="C736" s="18" t="s">
        <v>359</v>
      </c>
      <c r="D736" s="18" t="s">
        <v>133</v>
      </c>
      <c r="E736" s="21" t="s">
        <v>763</v>
      </c>
      <c r="F736" s="22"/>
      <c r="G736" s="20">
        <v>1229170</v>
      </c>
      <c r="H736" s="157">
        <v>2025</v>
      </c>
    </row>
    <row r="737" spans="1:8" ht="23.25" hidden="1" customHeight="1">
      <c r="A737" s="95" t="s">
        <v>234</v>
      </c>
      <c r="B737" s="18" t="s">
        <v>714</v>
      </c>
      <c r="C737" s="18" t="s">
        <v>359</v>
      </c>
      <c r="D737" s="18" t="s">
        <v>133</v>
      </c>
      <c r="E737" s="21" t="s">
        <v>763</v>
      </c>
      <c r="F737" s="21" t="s">
        <v>235</v>
      </c>
      <c r="G737" s="20">
        <v>1229170</v>
      </c>
      <c r="H737" s="157">
        <v>2025</v>
      </c>
    </row>
    <row r="738" spans="1:8" ht="15" hidden="1" customHeight="1">
      <c r="A738" s="95" t="s">
        <v>377</v>
      </c>
      <c r="B738" s="18" t="s">
        <v>714</v>
      </c>
      <c r="C738" s="18" t="s">
        <v>359</v>
      </c>
      <c r="D738" s="18" t="s">
        <v>133</v>
      </c>
      <c r="E738" s="21" t="s">
        <v>763</v>
      </c>
      <c r="F738" s="21" t="s">
        <v>378</v>
      </c>
      <c r="G738" s="20">
        <v>1229170</v>
      </c>
      <c r="H738" s="157">
        <v>2025</v>
      </c>
    </row>
    <row r="739" spans="1:8" ht="15" hidden="1" customHeight="1">
      <c r="A739" s="95" t="s">
        <v>764</v>
      </c>
      <c r="B739" s="18" t="s">
        <v>714</v>
      </c>
      <c r="C739" s="18" t="s">
        <v>359</v>
      </c>
      <c r="D739" s="18" t="s">
        <v>133</v>
      </c>
      <c r="E739" s="21" t="s">
        <v>765</v>
      </c>
      <c r="F739" s="22"/>
      <c r="G739" s="20">
        <v>0</v>
      </c>
      <c r="H739" s="157">
        <v>2025</v>
      </c>
    </row>
    <row r="740" spans="1:8" ht="23.25" hidden="1" customHeight="1">
      <c r="A740" s="95" t="s">
        <v>234</v>
      </c>
      <c r="B740" s="18" t="s">
        <v>714</v>
      </c>
      <c r="C740" s="18" t="s">
        <v>359</v>
      </c>
      <c r="D740" s="18" t="s">
        <v>133</v>
      </c>
      <c r="E740" s="21" t="s">
        <v>765</v>
      </c>
      <c r="F740" s="21" t="s">
        <v>235</v>
      </c>
      <c r="G740" s="20">
        <v>0</v>
      </c>
      <c r="H740" s="157">
        <v>2025</v>
      </c>
    </row>
    <row r="741" spans="1:8" ht="15" hidden="1" customHeight="1">
      <c r="A741" s="95" t="s">
        <v>377</v>
      </c>
      <c r="B741" s="18" t="s">
        <v>714</v>
      </c>
      <c r="C741" s="18" t="s">
        <v>359</v>
      </c>
      <c r="D741" s="18" t="s">
        <v>133</v>
      </c>
      <c r="E741" s="21" t="s">
        <v>765</v>
      </c>
      <c r="F741" s="21" t="s">
        <v>378</v>
      </c>
      <c r="G741" s="20">
        <v>0</v>
      </c>
      <c r="H741" s="157">
        <v>2025</v>
      </c>
    </row>
    <row r="742" spans="1:8" ht="34.5" hidden="1" customHeight="1">
      <c r="A742" s="95" t="s">
        <v>766</v>
      </c>
      <c r="B742" s="18" t="s">
        <v>714</v>
      </c>
      <c r="C742" s="18" t="s">
        <v>359</v>
      </c>
      <c r="D742" s="18" t="s">
        <v>133</v>
      </c>
      <c r="E742" s="21" t="s">
        <v>767</v>
      </c>
      <c r="F742" s="22"/>
      <c r="G742" s="20">
        <v>2946700</v>
      </c>
      <c r="H742" s="157">
        <v>2025</v>
      </c>
    </row>
    <row r="743" spans="1:8" ht="23.25" hidden="1" customHeight="1">
      <c r="A743" s="95" t="s">
        <v>768</v>
      </c>
      <c r="B743" s="18" t="s">
        <v>714</v>
      </c>
      <c r="C743" s="18" t="s">
        <v>359</v>
      </c>
      <c r="D743" s="18" t="s">
        <v>133</v>
      </c>
      <c r="E743" s="21" t="s">
        <v>769</v>
      </c>
      <c r="F743" s="22"/>
      <c r="G743" s="20">
        <v>1500000</v>
      </c>
      <c r="H743" s="157">
        <v>2025</v>
      </c>
    </row>
    <row r="744" spans="1:8" ht="23.25" hidden="1" customHeight="1">
      <c r="A744" s="95" t="s">
        <v>234</v>
      </c>
      <c r="B744" s="18" t="s">
        <v>714</v>
      </c>
      <c r="C744" s="18" t="s">
        <v>359</v>
      </c>
      <c r="D744" s="18" t="s">
        <v>133</v>
      </c>
      <c r="E744" s="21" t="s">
        <v>769</v>
      </c>
      <c r="F744" s="21" t="s">
        <v>235</v>
      </c>
      <c r="G744" s="20">
        <v>1500000</v>
      </c>
      <c r="H744" s="157">
        <v>2025</v>
      </c>
    </row>
    <row r="745" spans="1:8" ht="15" hidden="1" customHeight="1">
      <c r="A745" s="95" t="s">
        <v>377</v>
      </c>
      <c r="B745" s="18" t="s">
        <v>714</v>
      </c>
      <c r="C745" s="18" t="s">
        <v>359</v>
      </c>
      <c r="D745" s="18" t="s">
        <v>133</v>
      </c>
      <c r="E745" s="21" t="s">
        <v>769</v>
      </c>
      <c r="F745" s="21" t="s">
        <v>378</v>
      </c>
      <c r="G745" s="20">
        <v>1500000</v>
      </c>
      <c r="H745" s="157">
        <v>2025</v>
      </c>
    </row>
    <row r="746" spans="1:8" ht="15" hidden="1" customHeight="1">
      <c r="A746" s="95" t="s">
        <v>770</v>
      </c>
      <c r="B746" s="18" t="s">
        <v>714</v>
      </c>
      <c r="C746" s="18" t="s">
        <v>359</v>
      </c>
      <c r="D746" s="18" t="s">
        <v>133</v>
      </c>
      <c r="E746" s="21" t="s">
        <v>771</v>
      </c>
      <c r="F746" s="22"/>
      <c r="G746" s="20">
        <v>1446700</v>
      </c>
      <c r="H746" s="157">
        <v>2025</v>
      </c>
    </row>
    <row r="747" spans="1:8" ht="23.25" hidden="1" customHeight="1">
      <c r="A747" s="95" t="s">
        <v>234</v>
      </c>
      <c r="B747" s="18" t="s">
        <v>714</v>
      </c>
      <c r="C747" s="18" t="s">
        <v>359</v>
      </c>
      <c r="D747" s="18" t="s">
        <v>133</v>
      </c>
      <c r="E747" s="21" t="s">
        <v>771</v>
      </c>
      <c r="F747" s="21" t="s">
        <v>235</v>
      </c>
      <c r="G747" s="20">
        <v>1446700</v>
      </c>
      <c r="H747" s="157">
        <v>2025</v>
      </c>
    </row>
    <row r="748" spans="1:8" ht="15" hidden="1" customHeight="1">
      <c r="A748" s="95" t="s">
        <v>377</v>
      </c>
      <c r="B748" s="18" t="s">
        <v>714</v>
      </c>
      <c r="C748" s="18" t="s">
        <v>359</v>
      </c>
      <c r="D748" s="18" t="s">
        <v>133</v>
      </c>
      <c r="E748" s="21" t="s">
        <v>771</v>
      </c>
      <c r="F748" s="21" t="s">
        <v>378</v>
      </c>
      <c r="G748" s="20">
        <v>1446700</v>
      </c>
      <c r="H748" s="157">
        <v>2025</v>
      </c>
    </row>
    <row r="749" spans="1:8" ht="23.25" hidden="1" customHeight="1">
      <c r="A749" s="95" t="s">
        <v>736</v>
      </c>
      <c r="B749" s="18" t="s">
        <v>714</v>
      </c>
      <c r="C749" s="18" t="s">
        <v>359</v>
      </c>
      <c r="D749" s="18" t="s">
        <v>133</v>
      </c>
      <c r="E749" s="21" t="s">
        <v>772</v>
      </c>
      <c r="F749" s="22"/>
      <c r="G749" s="20">
        <v>15000000</v>
      </c>
      <c r="H749" s="157">
        <v>2025</v>
      </c>
    </row>
    <row r="750" spans="1:8" ht="15" hidden="1" customHeight="1">
      <c r="A750" s="95" t="s">
        <v>773</v>
      </c>
      <c r="B750" s="18" t="s">
        <v>714</v>
      </c>
      <c r="C750" s="18" t="s">
        <v>359</v>
      </c>
      <c r="D750" s="18" t="s">
        <v>133</v>
      </c>
      <c r="E750" s="21" t="s">
        <v>774</v>
      </c>
      <c r="F750" s="22"/>
      <c r="G750" s="20">
        <v>15000000</v>
      </c>
      <c r="H750" s="157">
        <v>2025</v>
      </c>
    </row>
    <row r="751" spans="1:8" ht="23.25" hidden="1" customHeight="1">
      <c r="A751" s="95" t="s">
        <v>234</v>
      </c>
      <c r="B751" s="18" t="s">
        <v>714</v>
      </c>
      <c r="C751" s="18" t="s">
        <v>359</v>
      </c>
      <c r="D751" s="18" t="s">
        <v>133</v>
      </c>
      <c r="E751" s="21" t="s">
        <v>774</v>
      </c>
      <c r="F751" s="21" t="s">
        <v>235</v>
      </c>
      <c r="G751" s="20">
        <v>15000000</v>
      </c>
      <c r="H751" s="157">
        <v>2025</v>
      </c>
    </row>
    <row r="752" spans="1:8" ht="15" hidden="1" customHeight="1">
      <c r="A752" s="95" t="s">
        <v>377</v>
      </c>
      <c r="B752" s="18" t="s">
        <v>714</v>
      </c>
      <c r="C752" s="18" t="s">
        <v>359</v>
      </c>
      <c r="D752" s="18" t="s">
        <v>133</v>
      </c>
      <c r="E752" s="21" t="s">
        <v>774</v>
      </c>
      <c r="F752" s="21" t="s">
        <v>378</v>
      </c>
      <c r="G752" s="20">
        <v>15000000</v>
      </c>
      <c r="H752" s="157">
        <v>2025</v>
      </c>
    </row>
    <row r="753" spans="1:8" ht="34.5" hidden="1" customHeight="1">
      <c r="A753" s="95" t="s">
        <v>775</v>
      </c>
      <c r="B753" s="18" t="s">
        <v>714</v>
      </c>
      <c r="C753" s="18" t="s">
        <v>359</v>
      </c>
      <c r="D753" s="18" t="s">
        <v>133</v>
      </c>
      <c r="E753" s="21" t="s">
        <v>776</v>
      </c>
      <c r="F753" s="21"/>
      <c r="G753" s="20">
        <v>624719240</v>
      </c>
      <c r="H753" s="157">
        <v>2025</v>
      </c>
    </row>
    <row r="754" spans="1:8" ht="34.5" hidden="1" customHeight="1">
      <c r="A754" s="95" t="s">
        <v>777</v>
      </c>
      <c r="B754" s="18" t="s">
        <v>714</v>
      </c>
      <c r="C754" s="18" t="s">
        <v>359</v>
      </c>
      <c r="D754" s="18" t="s">
        <v>133</v>
      </c>
      <c r="E754" s="21" t="s">
        <v>778</v>
      </c>
      <c r="F754" s="22"/>
      <c r="G754" s="20">
        <v>121572210</v>
      </c>
      <c r="H754" s="157">
        <v>2025</v>
      </c>
    </row>
    <row r="755" spans="1:8" ht="15" hidden="1" customHeight="1">
      <c r="A755" s="95" t="s">
        <v>779</v>
      </c>
      <c r="B755" s="18" t="s">
        <v>714</v>
      </c>
      <c r="C755" s="18" t="s">
        <v>359</v>
      </c>
      <c r="D755" s="18" t="s">
        <v>133</v>
      </c>
      <c r="E755" s="21" t="s">
        <v>780</v>
      </c>
      <c r="F755" s="22"/>
      <c r="G755" s="20">
        <v>7427000</v>
      </c>
      <c r="H755" s="157">
        <v>2025</v>
      </c>
    </row>
    <row r="756" spans="1:8" ht="23.25" hidden="1" customHeight="1">
      <c r="A756" s="95" t="s">
        <v>234</v>
      </c>
      <c r="B756" s="18" t="s">
        <v>714</v>
      </c>
      <c r="C756" s="18" t="s">
        <v>359</v>
      </c>
      <c r="D756" s="18" t="s">
        <v>133</v>
      </c>
      <c r="E756" s="21" t="s">
        <v>780</v>
      </c>
      <c r="F756" s="21" t="s">
        <v>235</v>
      </c>
      <c r="G756" s="20">
        <v>7427000</v>
      </c>
      <c r="H756" s="157">
        <v>2025</v>
      </c>
    </row>
    <row r="757" spans="1:8" ht="15" hidden="1" customHeight="1">
      <c r="A757" s="95" t="s">
        <v>236</v>
      </c>
      <c r="B757" s="18" t="s">
        <v>714</v>
      </c>
      <c r="C757" s="18" t="s">
        <v>359</v>
      </c>
      <c r="D757" s="18" t="s">
        <v>133</v>
      </c>
      <c r="E757" s="21" t="s">
        <v>780</v>
      </c>
      <c r="F757" s="21" t="s">
        <v>237</v>
      </c>
      <c r="G757" s="20">
        <v>7427000</v>
      </c>
      <c r="H757" s="157">
        <v>2025</v>
      </c>
    </row>
    <row r="758" spans="1:8" ht="34.5" hidden="1" customHeight="1">
      <c r="A758" s="95" t="s">
        <v>781</v>
      </c>
      <c r="B758" s="18" t="s">
        <v>714</v>
      </c>
      <c r="C758" s="18" t="s">
        <v>359</v>
      </c>
      <c r="D758" s="18" t="s">
        <v>133</v>
      </c>
      <c r="E758" s="21" t="s">
        <v>782</v>
      </c>
      <c r="F758" s="22"/>
      <c r="G758" s="20">
        <v>108580000</v>
      </c>
      <c r="H758" s="157">
        <v>2025</v>
      </c>
    </row>
    <row r="759" spans="1:8" ht="23.25" hidden="1" customHeight="1">
      <c r="A759" s="95" t="s">
        <v>234</v>
      </c>
      <c r="B759" s="18" t="s">
        <v>714</v>
      </c>
      <c r="C759" s="18" t="s">
        <v>359</v>
      </c>
      <c r="D759" s="18" t="s">
        <v>133</v>
      </c>
      <c r="E759" s="21" t="s">
        <v>782</v>
      </c>
      <c r="F759" s="21" t="s">
        <v>235</v>
      </c>
      <c r="G759" s="20">
        <v>108580000</v>
      </c>
      <c r="H759" s="157">
        <v>2025</v>
      </c>
    </row>
    <row r="760" spans="1:8" ht="15" hidden="1" customHeight="1">
      <c r="A760" s="95" t="s">
        <v>236</v>
      </c>
      <c r="B760" s="18" t="s">
        <v>714</v>
      </c>
      <c r="C760" s="18" t="s">
        <v>359</v>
      </c>
      <c r="D760" s="18" t="s">
        <v>133</v>
      </c>
      <c r="E760" s="21" t="s">
        <v>782</v>
      </c>
      <c r="F760" s="21" t="s">
        <v>237</v>
      </c>
      <c r="G760" s="20">
        <v>108580000</v>
      </c>
      <c r="H760" s="157">
        <v>2025</v>
      </c>
    </row>
    <row r="761" spans="1:8" ht="45.75" hidden="1" customHeight="1">
      <c r="A761" s="95" t="s">
        <v>783</v>
      </c>
      <c r="B761" s="18" t="s">
        <v>714</v>
      </c>
      <c r="C761" s="18" t="s">
        <v>359</v>
      </c>
      <c r="D761" s="18" t="s">
        <v>133</v>
      </c>
      <c r="E761" s="21" t="s">
        <v>784</v>
      </c>
      <c r="F761" s="22"/>
      <c r="G761" s="20">
        <v>5565210</v>
      </c>
      <c r="H761" s="157">
        <v>2025</v>
      </c>
    </row>
    <row r="762" spans="1:8" ht="23.25" hidden="1" customHeight="1">
      <c r="A762" s="95" t="s">
        <v>234</v>
      </c>
      <c r="B762" s="18" t="s">
        <v>714</v>
      </c>
      <c r="C762" s="18" t="s">
        <v>359</v>
      </c>
      <c r="D762" s="18" t="s">
        <v>133</v>
      </c>
      <c r="E762" s="21" t="s">
        <v>784</v>
      </c>
      <c r="F762" s="21" t="s">
        <v>235</v>
      </c>
      <c r="G762" s="20">
        <v>5565210</v>
      </c>
      <c r="H762" s="157">
        <v>2025</v>
      </c>
    </row>
    <row r="763" spans="1:8" ht="15" hidden="1" customHeight="1">
      <c r="A763" s="95" t="s">
        <v>236</v>
      </c>
      <c r="B763" s="18" t="s">
        <v>714</v>
      </c>
      <c r="C763" s="18" t="s">
        <v>359</v>
      </c>
      <c r="D763" s="18" t="s">
        <v>133</v>
      </c>
      <c r="E763" s="21" t="s">
        <v>784</v>
      </c>
      <c r="F763" s="21" t="s">
        <v>237</v>
      </c>
      <c r="G763" s="20">
        <v>5565210</v>
      </c>
      <c r="H763" s="157">
        <v>2025</v>
      </c>
    </row>
    <row r="764" spans="1:8" ht="23.25" hidden="1" customHeight="1">
      <c r="A764" s="95" t="s">
        <v>785</v>
      </c>
      <c r="B764" s="18" t="s">
        <v>714</v>
      </c>
      <c r="C764" s="18" t="s">
        <v>359</v>
      </c>
      <c r="D764" s="18" t="s">
        <v>133</v>
      </c>
      <c r="E764" s="21" t="s">
        <v>786</v>
      </c>
      <c r="F764" s="22"/>
      <c r="G764" s="20">
        <v>489253560</v>
      </c>
      <c r="H764" s="157">
        <v>2025</v>
      </c>
    </row>
    <row r="765" spans="1:8" ht="15" hidden="1" customHeight="1">
      <c r="A765" s="95" t="s">
        <v>779</v>
      </c>
      <c r="B765" s="18" t="s">
        <v>714</v>
      </c>
      <c r="C765" s="18" t="s">
        <v>359</v>
      </c>
      <c r="D765" s="18" t="s">
        <v>133</v>
      </c>
      <c r="E765" s="21" t="s">
        <v>787</v>
      </c>
      <c r="F765" s="22"/>
      <c r="G765" s="20">
        <v>15700000</v>
      </c>
      <c r="H765" s="157">
        <v>2025</v>
      </c>
    </row>
    <row r="766" spans="1:8" ht="23.25" hidden="1" customHeight="1">
      <c r="A766" s="95" t="s">
        <v>234</v>
      </c>
      <c r="B766" s="18" t="s">
        <v>714</v>
      </c>
      <c r="C766" s="18" t="s">
        <v>359</v>
      </c>
      <c r="D766" s="18" t="s">
        <v>133</v>
      </c>
      <c r="E766" s="21" t="s">
        <v>787</v>
      </c>
      <c r="F766" s="21" t="s">
        <v>235</v>
      </c>
      <c r="G766" s="20">
        <v>15700000</v>
      </c>
      <c r="H766" s="157">
        <v>2025</v>
      </c>
    </row>
    <row r="767" spans="1:8" ht="15" hidden="1" customHeight="1">
      <c r="A767" s="95" t="s">
        <v>377</v>
      </c>
      <c r="B767" s="18" t="s">
        <v>714</v>
      </c>
      <c r="C767" s="18" t="s">
        <v>359</v>
      </c>
      <c r="D767" s="18" t="s">
        <v>133</v>
      </c>
      <c r="E767" s="21" t="s">
        <v>787</v>
      </c>
      <c r="F767" s="21" t="s">
        <v>378</v>
      </c>
      <c r="G767" s="20">
        <v>4700000</v>
      </c>
      <c r="H767" s="157">
        <v>2025</v>
      </c>
    </row>
    <row r="768" spans="1:8" ht="15" hidden="1" customHeight="1">
      <c r="A768" s="95" t="s">
        <v>236</v>
      </c>
      <c r="B768" s="18" t="s">
        <v>714</v>
      </c>
      <c r="C768" s="18" t="s">
        <v>359</v>
      </c>
      <c r="D768" s="18" t="s">
        <v>133</v>
      </c>
      <c r="E768" s="21" t="s">
        <v>787</v>
      </c>
      <c r="F768" s="21" t="s">
        <v>237</v>
      </c>
      <c r="G768" s="20">
        <v>11000000</v>
      </c>
      <c r="H768" s="157">
        <v>2025</v>
      </c>
    </row>
    <row r="769" spans="1:8" ht="34.5" hidden="1" customHeight="1">
      <c r="A769" s="95" t="s">
        <v>788</v>
      </c>
      <c r="B769" s="18" t="s">
        <v>714</v>
      </c>
      <c r="C769" s="18" t="s">
        <v>359</v>
      </c>
      <c r="D769" s="18" t="s">
        <v>133</v>
      </c>
      <c r="E769" s="21" t="s">
        <v>789</v>
      </c>
      <c r="F769" s="22"/>
      <c r="G769" s="20">
        <v>473553560</v>
      </c>
      <c r="H769" s="157">
        <v>2025</v>
      </c>
    </row>
    <row r="770" spans="1:8" ht="23.25" hidden="1" customHeight="1">
      <c r="A770" s="95" t="s">
        <v>234</v>
      </c>
      <c r="B770" s="18" t="s">
        <v>714</v>
      </c>
      <c r="C770" s="18" t="s">
        <v>359</v>
      </c>
      <c r="D770" s="18" t="s">
        <v>133</v>
      </c>
      <c r="E770" s="21" t="s">
        <v>789</v>
      </c>
      <c r="F770" s="21" t="s">
        <v>235</v>
      </c>
      <c r="G770" s="20">
        <v>473553560</v>
      </c>
      <c r="H770" s="157">
        <v>2025</v>
      </c>
    </row>
    <row r="771" spans="1:8" ht="15" hidden="1" customHeight="1">
      <c r="A771" s="95" t="s">
        <v>377</v>
      </c>
      <c r="B771" s="18" t="s">
        <v>714</v>
      </c>
      <c r="C771" s="18" t="s">
        <v>359</v>
      </c>
      <c r="D771" s="18" t="s">
        <v>133</v>
      </c>
      <c r="E771" s="21" t="s">
        <v>789</v>
      </c>
      <c r="F771" s="21" t="s">
        <v>378</v>
      </c>
      <c r="G771" s="20">
        <v>264119200</v>
      </c>
      <c r="H771" s="157">
        <v>2025</v>
      </c>
    </row>
    <row r="772" spans="1:8" ht="15" hidden="1" customHeight="1">
      <c r="A772" s="95" t="s">
        <v>236</v>
      </c>
      <c r="B772" s="18" t="s">
        <v>714</v>
      </c>
      <c r="C772" s="18" t="s">
        <v>359</v>
      </c>
      <c r="D772" s="18" t="s">
        <v>133</v>
      </c>
      <c r="E772" s="21" t="s">
        <v>789</v>
      </c>
      <c r="F772" s="21" t="s">
        <v>237</v>
      </c>
      <c r="G772" s="20">
        <v>209434360</v>
      </c>
      <c r="H772" s="157">
        <v>2025</v>
      </c>
    </row>
    <row r="773" spans="1:8" ht="45.75" hidden="1" customHeight="1">
      <c r="A773" s="95" t="s">
        <v>790</v>
      </c>
      <c r="B773" s="18" t="s">
        <v>714</v>
      </c>
      <c r="C773" s="18" t="s">
        <v>359</v>
      </c>
      <c r="D773" s="18" t="s">
        <v>133</v>
      </c>
      <c r="E773" s="21" t="s">
        <v>791</v>
      </c>
      <c r="F773" s="22"/>
      <c r="G773" s="20">
        <v>5312300</v>
      </c>
      <c r="H773" s="157">
        <v>2025</v>
      </c>
    </row>
    <row r="774" spans="1:8" ht="23.25" hidden="1" customHeight="1">
      <c r="A774" s="95" t="s">
        <v>792</v>
      </c>
      <c r="B774" s="18" t="s">
        <v>714</v>
      </c>
      <c r="C774" s="18" t="s">
        <v>359</v>
      </c>
      <c r="D774" s="18" t="s">
        <v>133</v>
      </c>
      <c r="E774" s="21" t="s">
        <v>793</v>
      </c>
      <c r="F774" s="22"/>
      <c r="G774" s="20">
        <v>700000</v>
      </c>
      <c r="H774" s="157">
        <v>2025</v>
      </c>
    </row>
    <row r="775" spans="1:8" ht="23.25" hidden="1" customHeight="1">
      <c r="A775" s="95" t="s">
        <v>234</v>
      </c>
      <c r="B775" s="18" t="s">
        <v>714</v>
      </c>
      <c r="C775" s="18" t="s">
        <v>359</v>
      </c>
      <c r="D775" s="18" t="s">
        <v>133</v>
      </c>
      <c r="E775" s="21" t="s">
        <v>793</v>
      </c>
      <c r="F775" s="21" t="s">
        <v>235</v>
      </c>
      <c r="G775" s="20">
        <v>700000</v>
      </c>
      <c r="H775" s="157">
        <v>2025</v>
      </c>
    </row>
    <row r="776" spans="1:8" ht="15" hidden="1" customHeight="1">
      <c r="A776" s="95" t="s">
        <v>377</v>
      </c>
      <c r="B776" s="18" t="s">
        <v>714</v>
      </c>
      <c r="C776" s="18" t="s">
        <v>359</v>
      </c>
      <c r="D776" s="18" t="s">
        <v>133</v>
      </c>
      <c r="E776" s="21" t="s">
        <v>793</v>
      </c>
      <c r="F776" s="21" t="s">
        <v>378</v>
      </c>
      <c r="G776" s="20">
        <v>700000</v>
      </c>
      <c r="H776" s="157">
        <v>2025</v>
      </c>
    </row>
    <row r="777" spans="1:8" ht="23.25" hidden="1" customHeight="1">
      <c r="A777" s="95" t="s">
        <v>794</v>
      </c>
      <c r="B777" s="18" t="s">
        <v>714</v>
      </c>
      <c r="C777" s="18" t="s">
        <v>359</v>
      </c>
      <c r="D777" s="18" t="s">
        <v>133</v>
      </c>
      <c r="E777" s="21" t="s">
        <v>795</v>
      </c>
      <c r="F777" s="22"/>
      <c r="G777" s="20">
        <v>1101050</v>
      </c>
      <c r="H777" s="157">
        <v>2025</v>
      </c>
    </row>
    <row r="778" spans="1:8" ht="23.25" hidden="1" customHeight="1">
      <c r="A778" s="95" t="s">
        <v>234</v>
      </c>
      <c r="B778" s="18" t="s">
        <v>714</v>
      </c>
      <c r="C778" s="18" t="s">
        <v>359</v>
      </c>
      <c r="D778" s="18" t="s">
        <v>133</v>
      </c>
      <c r="E778" s="21" t="s">
        <v>795</v>
      </c>
      <c r="F778" s="21" t="s">
        <v>235</v>
      </c>
      <c r="G778" s="20">
        <v>1101050</v>
      </c>
      <c r="H778" s="157">
        <v>2025</v>
      </c>
    </row>
    <row r="779" spans="1:8" ht="15" hidden="1" customHeight="1">
      <c r="A779" s="95" t="s">
        <v>236</v>
      </c>
      <c r="B779" s="18" t="s">
        <v>714</v>
      </c>
      <c r="C779" s="18" t="s">
        <v>359</v>
      </c>
      <c r="D779" s="18" t="s">
        <v>133</v>
      </c>
      <c r="E779" s="21" t="s">
        <v>795</v>
      </c>
      <c r="F779" s="21" t="s">
        <v>237</v>
      </c>
      <c r="G779" s="20">
        <v>1101050</v>
      </c>
      <c r="H779" s="157">
        <v>2025</v>
      </c>
    </row>
    <row r="780" spans="1:8" ht="23.25" hidden="1" customHeight="1">
      <c r="A780" s="95" t="s">
        <v>796</v>
      </c>
      <c r="B780" s="18" t="s">
        <v>714</v>
      </c>
      <c r="C780" s="18" t="s">
        <v>359</v>
      </c>
      <c r="D780" s="18" t="s">
        <v>133</v>
      </c>
      <c r="E780" s="21" t="s">
        <v>797</v>
      </c>
      <c r="F780" s="22"/>
      <c r="G780" s="20">
        <v>3511250</v>
      </c>
      <c r="H780" s="157">
        <v>2025</v>
      </c>
    </row>
    <row r="781" spans="1:8" ht="23.25" hidden="1" customHeight="1">
      <c r="A781" s="95" t="s">
        <v>234</v>
      </c>
      <c r="B781" s="18" t="s">
        <v>714</v>
      </c>
      <c r="C781" s="18" t="s">
        <v>359</v>
      </c>
      <c r="D781" s="18" t="s">
        <v>133</v>
      </c>
      <c r="E781" s="21" t="s">
        <v>797</v>
      </c>
      <c r="F781" s="21" t="s">
        <v>235</v>
      </c>
      <c r="G781" s="20">
        <v>3511250</v>
      </c>
      <c r="H781" s="157">
        <v>2025</v>
      </c>
    </row>
    <row r="782" spans="1:8" ht="15" hidden="1" customHeight="1">
      <c r="A782" s="95" t="s">
        <v>377</v>
      </c>
      <c r="B782" s="18" t="s">
        <v>714</v>
      </c>
      <c r="C782" s="18" t="s">
        <v>359</v>
      </c>
      <c r="D782" s="18" t="s">
        <v>133</v>
      </c>
      <c r="E782" s="21" t="s">
        <v>797</v>
      </c>
      <c r="F782" s="21" t="s">
        <v>378</v>
      </c>
      <c r="G782" s="20">
        <v>3511250</v>
      </c>
      <c r="H782" s="157">
        <v>2025</v>
      </c>
    </row>
    <row r="783" spans="1:8" ht="34.5" hidden="1" customHeight="1">
      <c r="A783" s="95" t="s">
        <v>798</v>
      </c>
      <c r="B783" s="18" t="s">
        <v>714</v>
      </c>
      <c r="C783" s="18" t="s">
        <v>359</v>
      </c>
      <c r="D783" s="18" t="s">
        <v>133</v>
      </c>
      <c r="E783" s="21" t="s">
        <v>799</v>
      </c>
      <c r="F783" s="22"/>
      <c r="G783" s="20">
        <v>7552150</v>
      </c>
      <c r="H783" s="157">
        <v>2025</v>
      </c>
    </row>
    <row r="784" spans="1:8" ht="23.25" hidden="1" customHeight="1">
      <c r="A784" s="95" t="s">
        <v>800</v>
      </c>
      <c r="B784" s="18" t="s">
        <v>714</v>
      </c>
      <c r="C784" s="18" t="s">
        <v>359</v>
      </c>
      <c r="D784" s="18" t="s">
        <v>133</v>
      </c>
      <c r="E784" s="21" t="s">
        <v>801</v>
      </c>
      <c r="F784" s="22"/>
      <c r="G784" s="20">
        <v>7552150</v>
      </c>
      <c r="H784" s="157">
        <v>2025</v>
      </c>
    </row>
    <row r="785" spans="1:8" ht="23.25" hidden="1" customHeight="1">
      <c r="A785" s="95" t="s">
        <v>234</v>
      </c>
      <c r="B785" s="18" t="s">
        <v>714</v>
      </c>
      <c r="C785" s="18" t="s">
        <v>359</v>
      </c>
      <c r="D785" s="18" t="s">
        <v>133</v>
      </c>
      <c r="E785" s="21" t="s">
        <v>801</v>
      </c>
      <c r="F785" s="21" t="s">
        <v>235</v>
      </c>
      <c r="G785" s="20">
        <v>7552150</v>
      </c>
      <c r="H785" s="157">
        <v>2025</v>
      </c>
    </row>
    <row r="786" spans="1:8" ht="15" hidden="1" customHeight="1">
      <c r="A786" s="95" t="s">
        <v>236</v>
      </c>
      <c r="B786" s="18" t="s">
        <v>714</v>
      </c>
      <c r="C786" s="18" t="s">
        <v>359</v>
      </c>
      <c r="D786" s="18" t="s">
        <v>133</v>
      </c>
      <c r="E786" s="21" t="s">
        <v>801</v>
      </c>
      <c r="F786" s="21" t="s">
        <v>237</v>
      </c>
      <c r="G786" s="20">
        <v>7552150</v>
      </c>
      <c r="H786" s="157">
        <v>2025</v>
      </c>
    </row>
    <row r="787" spans="1:8" ht="23.25" hidden="1" customHeight="1">
      <c r="A787" s="95" t="s">
        <v>802</v>
      </c>
      <c r="B787" s="18" t="s">
        <v>714</v>
      </c>
      <c r="C787" s="18" t="s">
        <v>359</v>
      </c>
      <c r="D787" s="18" t="s">
        <v>133</v>
      </c>
      <c r="E787" s="21" t="s">
        <v>803</v>
      </c>
      <c r="F787" s="22"/>
      <c r="G787" s="20">
        <v>1029020</v>
      </c>
      <c r="H787" s="157">
        <v>2025</v>
      </c>
    </row>
    <row r="788" spans="1:8" ht="45.75" hidden="1" customHeight="1">
      <c r="A788" s="95" t="s">
        <v>804</v>
      </c>
      <c r="B788" s="18" t="s">
        <v>714</v>
      </c>
      <c r="C788" s="18" t="s">
        <v>359</v>
      </c>
      <c r="D788" s="18" t="s">
        <v>133</v>
      </c>
      <c r="E788" s="21" t="s">
        <v>805</v>
      </c>
      <c r="F788" s="22"/>
      <c r="G788" s="20">
        <v>1029020</v>
      </c>
      <c r="H788" s="157">
        <v>2025</v>
      </c>
    </row>
    <row r="789" spans="1:8" ht="23.25" hidden="1" customHeight="1">
      <c r="A789" s="95" t="s">
        <v>234</v>
      </c>
      <c r="B789" s="18" t="s">
        <v>714</v>
      </c>
      <c r="C789" s="18" t="s">
        <v>359</v>
      </c>
      <c r="D789" s="18" t="s">
        <v>133</v>
      </c>
      <c r="E789" s="21" t="s">
        <v>805</v>
      </c>
      <c r="F789" s="21" t="s">
        <v>235</v>
      </c>
      <c r="G789" s="20">
        <v>1029020</v>
      </c>
      <c r="H789" s="157">
        <v>2025</v>
      </c>
    </row>
    <row r="790" spans="1:8" ht="15" hidden="1" customHeight="1">
      <c r="A790" s="95" t="s">
        <v>236</v>
      </c>
      <c r="B790" s="18" t="s">
        <v>714</v>
      </c>
      <c r="C790" s="18" t="s">
        <v>359</v>
      </c>
      <c r="D790" s="18" t="s">
        <v>133</v>
      </c>
      <c r="E790" s="21" t="s">
        <v>805</v>
      </c>
      <c r="F790" s="21" t="s">
        <v>237</v>
      </c>
      <c r="G790" s="20">
        <v>1029020</v>
      </c>
      <c r="H790" s="157">
        <v>2025</v>
      </c>
    </row>
    <row r="791" spans="1:8" ht="23.25" hidden="1" customHeight="1">
      <c r="A791" s="95" t="s">
        <v>806</v>
      </c>
      <c r="B791" s="18" t="s">
        <v>714</v>
      </c>
      <c r="C791" s="18" t="s">
        <v>359</v>
      </c>
      <c r="D791" s="18" t="s">
        <v>133</v>
      </c>
      <c r="E791" s="21" t="s">
        <v>807</v>
      </c>
      <c r="F791" s="21"/>
      <c r="G791" s="20">
        <v>40000000</v>
      </c>
      <c r="H791" s="157">
        <v>2025</v>
      </c>
    </row>
    <row r="792" spans="1:8" ht="45.75" hidden="1" customHeight="1">
      <c r="A792" s="95" t="s">
        <v>808</v>
      </c>
      <c r="B792" s="18" t="s">
        <v>714</v>
      </c>
      <c r="C792" s="18" t="s">
        <v>359</v>
      </c>
      <c r="D792" s="18" t="s">
        <v>133</v>
      </c>
      <c r="E792" s="21" t="s">
        <v>809</v>
      </c>
      <c r="F792" s="22"/>
      <c r="G792" s="20">
        <v>40000000</v>
      </c>
      <c r="H792" s="157">
        <v>2025</v>
      </c>
    </row>
    <row r="793" spans="1:8" ht="23.25" hidden="1" customHeight="1">
      <c r="A793" s="95" t="s">
        <v>810</v>
      </c>
      <c r="B793" s="18" t="s">
        <v>714</v>
      </c>
      <c r="C793" s="18" t="s">
        <v>359</v>
      </c>
      <c r="D793" s="18" t="s">
        <v>133</v>
      </c>
      <c r="E793" s="21" t="s">
        <v>811</v>
      </c>
      <c r="F793" s="22"/>
      <c r="G793" s="20">
        <v>40000000</v>
      </c>
      <c r="H793" s="157">
        <v>2025</v>
      </c>
    </row>
    <row r="794" spans="1:8" ht="23.25" hidden="1" customHeight="1">
      <c r="A794" s="95" t="s">
        <v>234</v>
      </c>
      <c r="B794" s="18" t="s">
        <v>714</v>
      </c>
      <c r="C794" s="18" t="s">
        <v>359</v>
      </c>
      <c r="D794" s="18" t="s">
        <v>133</v>
      </c>
      <c r="E794" s="21" t="s">
        <v>811</v>
      </c>
      <c r="F794" s="21" t="s">
        <v>235</v>
      </c>
      <c r="G794" s="20">
        <v>40000000</v>
      </c>
      <c r="H794" s="157">
        <v>2025</v>
      </c>
    </row>
    <row r="795" spans="1:8" ht="15" hidden="1" customHeight="1">
      <c r="A795" s="95" t="s">
        <v>377</v>
      </c>
      <c r="B795" s="18" t="s">
        <v>714</v>
      </c>
      <c r="C795" s="18" t="s">
        <v>359</v>
      </c>
      <c r="D795" s="18" t="s">
        <v>133</v>
      </c>
      <c r="E795" s="21" t="s">
        <v>811</v>
      </c>
      <c r="F795" s="21" t="s">
        <v>378</v>
      </c>
      <c r="G795" s="20">
        <v>40000000</v>
      </c>
      <c r="H795" s="157">
        <v>2025</v>
      </c>
    </row>
    <row r="796" spans="1:8" ht="15" hidden="1" customHeight="1">
      <c r="A796" s="94" t="s">
        <v>812</v>
      </c>
      <c r="B796" s="18" t="s">
        <v>714</v>
      </c>
      <c r="C796" s="18" t="s">
        <v>359</v>
      </c>
      <c r="D796" s="18" t="s">
        <v>149</v>
      </c>
      <c r="E796" s="19"/>
      <c r="F796" s="19"/>
      <c r="G796" s="20">
        <v>25100010</v>
      </c>
      <c r="H796" s="157">
        <v>2025</v>
      </c>
    </row>
    <row r="797" spans="1:8" ht="15" hidden="1" customHeight="1">
      <c r="A797" s="94" t="s">
        <v>720</v>
      </c>
      <c r="B797" s="18" t="s">
        <v>714</v>
      </c>
      <c r="C797" s="18" t="s">
        <v>359</v>
      </c>
      <c r="D797" s="18" t="s">
        <v>149</v>
      </c>
      <c r="E797" s="18" t="s">
        <v>721</v>
      </c>
      <c r="F797" s="18"/>
      <c r="G797" s="20">
        <v>25100010</v>
      </c>
      <c r="H797" s="157">
        <v>2025</v>
      </c>
    </row>
    <row r="798" spans="1:8" ht="15" hidden="1" customHeight="1">
      <c r="A798" s="95" t="s">
        <v>138</v>
      </c>
      <c r="B798" s="18" t="s">
        <v>714</v>
      </c>
      <c r="C798" s="18" t="s">
        <v>359</v>
      </c>
      <c r="D798" s="18" t="s">
        <v>149</v>
      </c>
      <c r="E798" s="21" t="s">
        <v>813</v>
      </c>
      <c r="F798" s="21"/>
      <c r="G798" s="20">
        <v>25100010</v>
      </c>
      <c r="H798" s="157">
        <v>2025</v>
      </c>
    </row>
    <row r="799" spans="1:8" ht="23.25" hidden="1" customHeight="1">
      <c r="A799" s="95" t="s">
        <v>140</v>
      </c>
      <c r="B799" s="18" t="s">
        <v>714</v>
      </c>
      <c r="C799" s="18" t="s">
        <v>359</v>
      </c>
      <c r="D799" s="18" t="s">
        <v>149</v>
      </c>
      <c r="E799" s="21" t="s">
        <v>814</v>
      </c>
      <c r="F799" s="22"/>
      <c r="G799" s="20">
        <v>25100010</v>
      </c>
      <c r="H799" s="157">
        <v>2025</v>
      </c>
    </row>
    <row r="800" spans="1:8" ht="15" hidden="1" customHeight="1">
      <c r="A800" s="95" t="s">
        <v>711</v>
      </c>
      <c r="B800" s="18" t="s">
        <v>714</v>
      </c>
      <c r="C800" s="18" t="s">
        <v>359</v>
      </c>
      <c r="D800" s="18" t="s">
        <v>149</v>
      </c>
      <c r="E800" s="21" t="s">
        <v>815</v>
      </c>
      <c r="F800" s="22"/>
      <c r="G800" s="20">
        <v>25100010</v>
      </c>
      <c r="H800" s="157">
        <v>2025</v>
      </c>
    </row>
    <row r="801" spans="1:8" ht="45.75" hidden="1" customHeight="1">
      <c r="A801" s="95" t="s">
        <v>144</v>
      </c>
      <c r="B801" s="18" t="s">
        <v>714</v>
      </c>
      <c r="C801" s="18" t="s">
        <v>359</v>
      </c>
      <c r="D801" s="18" t="s">
        <v>149</v>
      </c>
      <c r="E801" s="21" t="s">
        <v>815</v>
      </c>
      <c r="F801" s="21" t="s">
        <v>145</v>
      </c>
      <c r="G801" s="20">
        <v>24084320</v>
      </c>
      <c r="H801" s="157">
        <v>2025</v>
      </c>
    </row>
    <row r="802" spans="1:8" ht="23.25" hidden="1" customHeight="1">
      <c r="A802" s="95" t="s">
        <v>146</v>
      </c>
      <c r="B802" s="18" t="s">
        <v>714</v>
      </c>
      <c r="C802" s="18" t="s">
        <v>359</v>
      </c>
      <c r="D802" s="18" t="s">
        <v>149</v>
      </c>
      <c r="E802" s="21" t="s">
        <v>815</v>
      </c>
      <c r="F802" s="21" t="s">
        <v>147</v>
      </c>
      <c r="G802" s="20">
        <v>24084320</v>
      </c>
      <c r="H802" s="157">
        <v>2025</v>
      </c>
    </row>
    <row r="803" spans="1:8" ht="23.25" hidden="1" customHeight="1">
      <c r="A803" s="95" t="s">
        <v>157</v>
      </c>
      <c r="B803" s="18" t="s">
        <v>714</v>
      </c>
      <c r="C803" s="18" t="s">
        <v>359</v>
      </c>
      <c r="D803" s="18" t="s">
        <v>149</v>
      </c>
      <c r="E803" s="21" t="s">
        <v>815</v>
      </c>
      <c r="F803" s="21" t="s">
        <v>158</v>
      </c>
      <c r="G803" s="20">
        <v>1015690</v>
      </c>
      <c r="H803" s="157">
        <v>2025</v>
      </c>
    </row>
    <row r="804" spans="1:8" ht="23.25" hidden="1" customHeight="1">
      <c r="A804" s="95" t="s">
        <v>159</v>
      </c>
      <c r="B804" s="18" t="s">
        <v>714</v>
      </c>
      <c r="C804" s="18" t="s">
        <v>359</v>
      </c>
      <c r="D804" s="18" t="s">
        <v>149</v>
      </c>
      <c r="E804" s="21" t="s">
        <v>815</v>
      </c>
      <c r="F804" s="21" t="s">
        <v>160</v>
      </c>
      <c r="G804" s="20">
        <v>1015690</v>
      </c>
      <c r="H804" s="157">
        <v>2025</v>
      </c>
    </row>
    <row r="805" spans="1:8" ht="23.25" customHeight="1">
      <c r="A805" s="96" t="s">
        <v>816</v>
      </c>
      <c r="B805" s="19" t="s">
        <v>817</v>
      </c>
      <c r="C805" s="19"/>
      <c r="D805" s="19"/>
      <c r="E805" s="19"/>
      <c r="F805" s="19"/>
      <c r="G805" s="23">
        <v>6166949890</v>
      </c>
      <c r="H805" s="157">
        <v>2025</v>
      </c>
    </row>
    <row r="806" spans="1:8" ht="23.25" hidden="1" customHeight="1">
      <c r="A806" s="94" t="s">
        <v>268</v>
      </c>
      <c r="B806" s="18" t="s">
        <v>817</v>
      </c>
      <c r="C806" s="18" t="s">
        <v>269</v>
      </c>
      <c r="D806" s="18"/>
      <c r="E806" s="19"/>
      <c r="F806" s="19"/>
      <c r="G806" s="20">
        <v>2050000</v>
      </c>
      <c r="H806" s="157">
        <v>2025</v>
      </c>
    </row>
    <row r="807" spans="1:8" ht="23.25" hidden="1" customHeight="1">
      <c r="A807" s="94" t="s">
        <v>314</v>
      </c>
      <c r="B807" s="18" t="s">
        <v>817</v>
      </c>
      <c r="C807" s="18" t="s">
        <v>269</v>
      </c>
      <c r="D807" s="18" t="s">
        <v>315</v>
      </c>
      <c r="E807" s="19"/>
      <c r="F807" s="19"/>
      <c r="G807" s="20">
        <v>2050000</v>
      </c>
      <c r="H807" s="157">
        <v>2025</v>
      </c>
    </row>
    <row r="808" spans="1:8" ht="23.25" hidden="1" customHeight="1">
      <c r="A808" s="94" t="s">
        <v>272</v>
      </c>
      <c r="B808" s="18" t="s">
        <v>817</v>
      </c>
      <c r="C808" s="18" t="s">
        <v>269</v>
      </c>
      <c r="D808" s="18" t="s">
        <v>315</v>
      </c>
      <c r="E808" s="18" t="s">
        <v>273</v>
      </c>
      <c r="F808" s="18"/>
      <c r="G808" s="20">
        <v>2050000</v>
      </c>
      <c r="H808" s="157">
        <v>2025</v>
      </c>
    </row>
    <row r="809" spans="1:8" ht="23.25" hidden="1" customHeight="1">
      <c r="A809" s="95" t="s">
        <v>316</v>
      </c>
      <c r="B809" s="18" t="s">
        <v>817</v>
      </c>
      <c r="C809" s="18" t="s">
        <v>269</v>
      </c>
      <c r="D809" s="18" t="s">
        <v>315</v>
      </c>
      <c r="E809" s="21" t="s">
        <v>317</v>
      </c>
      <c r="F809" s="21"/>
      <c r="G809" s="20">
        <v>2050000</v>
      </c>
      <c r="H809" s="157">
        <v>2025</v>
      </c>
    </row>
    <row r="810" spans="1:8" ht="45.75" hidden="1" customHeight="1">
      <c r="A810" s="95" t="s">
        <v>318</v>
      </c>
      <c r="B810" s="18" t="s">
        <v>817</v>
      </c>
      <c r="C810" s="18" t="s">
        <v>269</v>
      </c>
      <c r="D810" s="18" t="s">
        <v>315</v>
      </c>
      <c r="E810" s="21" t="s">
        <v>319</v>
      </c>
      <c r="F810" s="22"/>
      <c r="G810" s="20">
        <v>2050000</v>
      </c>
      <c r="H810" s="157">
        <v>2025</v>
      </c>
    </row>
    <row r="811" spans="1:8" ht="45.75" hidden="1" customHeight="1">
      <c r="A811" s="95" t="s">
        <v>320</v>
      </c>
      <c r="B811" s="18" t="s">
        <v>817</v>
      </c>
      <c r="C811" s="18" t="s">
        <v>269</v>
      </c>
      <c r="D811" s="18" t="s">
        <v>315</v>
      </c>
      <c r="E811" s="21" t="s">
        <v>321</v>
      </c>
      <c r="F811" s="22"/>
      <c r="G811" s="20">
        <v>50000</v>
      </c>
      <c r="H811" s="157">
        <v>2025</v>
      </c>
    </row>
    <row r="812" spans="1:8" ht="23.25" hidden="1" customHeight="1">
      <c r="A812" s="95" t="s">
        <v>234</v>
      </c>
      <c r="B812" s="18" t="s">
        <v>817</v>
      </c>
      <c r="C812" s="18" t="s">
        <v>269</v>
      </c>
      <c r="D812" s="18" t="s">
        <v>315</v>
      </c>
      <c r="E812" s="21" t="s">
        <v>321</v>
      </c>
      <c r="F812" s="21" t="s">
        <v>235</v>
      </c>
      <c r="G812" s="20">
        <v>50000</v>
      </c>
      <c r="H812" s="157">
        <v>2025</v>
      </c>
    </row>
    <row r="813" spans="1:8" ht="15" hidden="1" customHeight="1">
      <c r="A813" s="95" t="s">
        <v>236</v>
      </c>
      <c r="B813" s="18" t="s">
        <v>817</v>
      </c>
      <c r="C813" s="18" t="s">
        <v>269</v>
      </c>
      <c r="D813" s="18" t="s">
        <v>315</v>
      </c>
      <c r="E813" s="21" t="s">
        <v>321</v>
      </c>
      <c r="F813" s="21" t="s">
        <v>237</v>
      </c>
      <c r="G813" s="20">
        <v>50000</v>
      </c>
      <c r="H813" s="157">
        <v>2025</v>
      </c>
    </row>
    <row r="814" spans="1:8" ht="79.5" hidden="1" customHeight="1">
      <c r="A814" s="95" t="s">
        <v>324</v>
      </c>
      <c r="B814" s="18" t="s">
        <v>817</v>
      </c>
      <c r="C814" s="18" t="s">
        <v>269</v>
      </c>
      <c r="D814" s="18" t="s">
        <v>315</v>
      </c>
      <c r="E814" s="21" t="s">
        <v>325</v>
      </c>
      <c r="F814" s="22"/>
      <c r="G814" s="20">
        <v>2000000</v>
      </c>
      <c r="H814" s="157">
        <v>2025</v>
      </c>
    </row>
    <row r="815" spans="1:8" ht="23.25" hidden="1" customHeight="1">
      <c r="A815" s="95" t="s">
        <v>234</v>
      </c>
      <c r="B815" s="18" t="s">
        <v>817</v>
      </c>
      <c r="C815" s="18" t="s">
        <v>269</v>
      </c>
      <c r="D815" s="18" t="s">
        <v>315</v>
      </c>
      <c r="E815" s="21" t="s">
        <v>325</v>
      </c>
      <c r="F815" s="21" t="s">
        <v>235</v>
      </c>
      <c r="G815" s="20">
        <v>2000000</v>
      </c>
      <c r="H815" s="157">
        <v>2025</v>
      </c>
    </row>
    <row r="816" spans="1:8" ht="15" hidden="1" customHeight="1">
      <c r="A816" s="95" t="s">
        <v>236</v>
      </c>
      <c r="B816" s="18" t="s">
        <v>817</v>
      </c>
      <c r="C816" s="18" t="s">
        <v>269</v>
      </c>
      <c r="D816" s="18" t="s">
        <v>315</v>
      </c>
      <c r="E816" s="21" t="s">
        <v>325</v>
      </c>
      <c r="F816" s="21" t="s">
        <v>237</v>
      </c>
      <c r="G816" s="20">
        <v>2000000</v>
      </c>
      <c r="H816" s="157">
        <v>2025</v>
      </c>
    </row>
    <row r="817" spans="1:8" ht="15" hidden="1" customHeight="1">
      <c r="A817" s="94" t="s">
        <v>560</v>
      </c>
      <c r="B817" s="18" t="s">
        <v>817</v>
      </c>
      <c r="C817" s="18" t="s">
        <v>561</v>
      </c>
      <c r="D817" s="18"/>
      <c r="E817" s="19"/>
      <c r="F817" s="19"/>
      <c r="G817" s="20">
        <v>6126294890</v>
      </c>
      <c r="H817" s="157">
        <v>2025</v>
      </c>
    </row>
    <row r="818" spans="1:8" ht="15" hidden="1" customHeight="1">
      <c r="A818" s="94" t="s">
        <v>818</v>
      </c>
      <c r="B818" s="18" t="s">
        <v>817</v>
      </c>
      <c r="C818" s="18" t="s">
        <v>561</v>
      </c>
      <c r="D818" s="18" t="s">
        <v>133</v>
      </c>
      <c r="E818" s="19"/>
      <c r="F818" s="19"/>
      <c r="G818" s="20">
        <v>2341995192.3600001</v>
      </c>
      <c r="H818" s="157">
        <v>2025</v>
      </c>
    </row>
    <row r="819" spans="1:8" ht="15" hidden="1" customHeight="1">
      <c r="A819" s="94" t="s">
        <v>195</v>
      </c>
      <c r="B819" s="18" t="s">
        <v>817</v>
      </c>
      <c r="C819" s="18" t="s">
        <v>561</v>
      </c>
      <c r="D819" s="18" t="s">
        <v>133</v>
      </c>
      <c r="E819" s="18" t="s">
        <v>196</v>
      </c>
      <c r="F819" s="18"/>
      <c r="G819" s="20">
        <v>2341995192.3600001</v>
      </c>
      <c r="H819" s="157">
        <v>2025</v>
      </c>
    </row>
    <row r="820" spans="1:8" ht="15" hidden="1" customHeight="1">
      <c r="A820" s="95" t="s">
        <v>197</v>
      </c>
      <c r="B820" s="18" t="s">
        <v>817</v>
      </c>
      <c r="C820" s="18" t="s">
        <v>561</v>
      </c>
      <c r="D820" s="18" t="s">
        <v>133</v>
      </c>
      <c r="E820" s="21" t="s">
        <v>198</v>
      </c>
      <c r="F820" s="21"/>
      <c r="G820" s="20">
        <v>2341995192.3600001</v>
      </c>
      <c r="H820" s="157">
        <v>2025</v>
      </c>
    </row>
    <row r="821" spans="1:8" ht="23.25" hidden="1" customHeight="1">
      <c r="A821" s="95" t="s">
        <v>199</v>
      </c>
      <c r="B821" s="18" t="s">
        <v>817</v>
      </c>
      <c r="C821" s="18" t="s">
        <v>561</v>
      </c>
      <c r="D821" s="18" t="s">
        <v>133</v>
      </c>
      <c r="E821" s="21" t="s">
        <v>200</v>
      </c>
      <c r="F821" s="22"/>
      <c r="G821" s="20">
        <v>2337768632.3600001</v>
      </c>
      <c r="H821" s="157">
        <v>2025</v>
      </c>
    </row>
    <row r="822" spans="1:8" ht="34.5" hidden="1" customHeight="1">
      <c r="A822" s="95" t="s">
        <v>819</v>
      </c>
      <c r="B822" s="18" t="s">
        <v>817</v>
      </c>
      <c r="C822" s="18" t="s">
        <v>561</v>
      </c>
      <c r="D822" s="18" t="s">
        <v>133</v>
      </c>
      <c r="E822" s="21" t="s">
        <v>820</v>
      </c>
      <c r="F822" s="22"/>
      <c r="G822" s="20">
        <v>187306430.02000001</v>
      </c>
      <c r="H822" s="157">
        <v>2025</v>
      </c>
    </row>
    <row r="823" spans="1:8" ht="23.25" hidden="1" customHeight="1">
      <c r="A823" s="95" t="s">
        <v>234</v>
      </c>
      <c r="B823" s="18" t="s">
        <v>817</v>
      </c>
      <c r="C823" s="18" t="s">
        <v>561</v>
      </c>
      <c r="D823" s="18" t="s">
        <v>133</v>
      </c>
      <c r="E823" s="21" t="s">
        <v>820</v>
      </c>
      <c r="F823" s="21" t="s">
        <v>235</v>
      </c>
      <c r="G823" s="20">
        <v>187306430.02000001</v>
      </c>
      <c r="H823" s="157">
        <v>2025</v>
      </c>
    </row>
    <row r="824" spans="1:8" ht="15" hidden="1" customHeight="1">
      <c r="A824" s="95" t="s">
        <v>236</v>
      </c>
      <c r="B824" s="18" t="s">
        <v>817</v>
      </c>
      <c r="C824" s="18" t="s">
        <v>561</v>
      </c>
      <c r="D824" s="18" t="s">
        <v>133</v>
      </c>
      <c r="E824" s="21" t="s">
        <v>820</v>
      </c>
      <c r="F824" s="21" t="s">
        <v>237</v>
      </c>
      <c r="G824" s="20">
        <v>187306430.02000001</v>
      </c>
      <c r="H824" s="157">
        <v>2025</v>
      </c>
    </row>
    <row r="825" spans="1:8" ht="45.75" hidden="1" customHeight="1">
      <c r="A825" s="95" t="s">
        <v>821</v>
      </c>
      <c r="B825" s="18" t="s">
        <v>817</v>
      </c>
      <c r="C825" s="18" t="s">
        <v>561</v>
      </c>
      <c r="D825" s="18" t="s">
        <v>133</v>
      </c>
      <c r="E825" s="21" t="s">
        <v>822</v>
      </c>
      <c r="F825" s="22"/>
      <c r="G825" s="20">
        <v>720202202.34000003</v>
      </c>
      <c r="H825" s="157">
        <v>2025</v>
      </c>
    </row>
    <row r="826" spans="1:8" ht="23.25" hidden="1" customHeight="1">
      <c r="A826" s="95" t="s">
        <v>234</v>
      </c>
      <c r="B826" s="18" t="s">
        <v>817</v>
      </c>
      <c r="C826" s="18" t="s">
        <v>561</v>
      </c>
      <c r="D826" s="18" t="s">
        <v>133</v>
      </c>
      <c r="E826" s="21" t="s">
        <v>822</v>
      </c>
      <c r="F826" s="21" t="s">
        <v>235</v>
      </c>
      <c r="G826" s="20">
        <v>720202202.34000003</v>
      </c>
      <c r="H826" s="157">
        <v>2025</v>
      </c>
    </row>
    <row r="827" spans="1:8" ht="15" hidden="1" customHeight="1">
      <c r="A827" s="95" t="s">
        <v>377</v>
      </c>
      <c r="B827" s="18" t="s">
        <v>817</v>
      </c>
      <c r="C827" s="18" t="s">
        <v>561</v>
      </c>
      <c r="D827" s="18" t="s">
        <v>133</v>
      </c>
      <c r="E827" s="21" t="s">
        <v>822</v>
      </c>
      <c r="F827" s="21" t="s">
        <v>378</v>
      </c>
      <c r="G827" s="20">
        <v>276158855.80000001</v>
      </c>
      <c r="H827" s="157">
        <v>2025</v>
      </c>
    </row>
    <row r="828" spans="1:8" ht="15" hidden="1" customHeight="1">
      <c r="A828" s="95" t="s">
        <v>236</v>
      </c>
      <c r="B828" s="18" t="s">
        <v>817</v>
      </c>
      <c r="C828" s="18" t="s">
        <v>561</v>
      </c>
      <c r="D828" s="18" t="s">
        <v>133</v>
      </c>
      <c r="E828" s="21" t="s">
        <v>822</v>
      </c>
      <c r="F828" s="21" t="s">
        <v>237</v>
      </c>
      <c r="G828" s="20">
        <v>444043346.54000002</v>
      </c>
      <c r="H828" s="157">
        <v>2025</v>
      </c>
    </row>
    <row r="829" spans="1:8" ht="135.75" hidden="1" customHeight="1">
      <c r="A829" s="95" t="s">
        <v>823</v>
      </c>
      <c r="B829" s="18" t="s">
        <v>817</v>
      </c>
      <c r="C829" s="18" t="s">
        <v>561</v>
      </c>
      <c r="D829" s="18" t="s">
        <v>133</v>
      </c>
      <c r="E829" s="21" t="s">
        <v>824</v>
      </c>
      <c r="F829" s="22"/>
      <c r="G829" s="20">
        <v>1317734000</v>
      </c>
      <c r="H829" s="157">
        <v>2025</v>
      </c>
    </row>
    <row r="830" spans="1:8" ht="23.25" hidden="1" customHeight="1">
      <c r="A830" s="95" t="s">
        <v>234</v>
      </c>
      <c r="B830" s="18" t="s">
        <v>817</v>
      </c>
      <c r="C830" s="18" t="s">
        <v>561</v>
      </c>
      <c r="D830" s="18" t="s">
        <v>133</v>
      </c>
      <c r="E830" s="21" t="s">
        <v>824</v>
      </c>
      <c r="F830" s="21" t="s">
        <v>235</v>
      </c>
      <c r="G830" s="20">
        <v>1317734000</v>
      </c>
      <c r="H830" s="157">
        <v>2025</v>
      </c>
    </row>
    <row r="831" spans="1:8" ht="15" hidden="1" customHeight="1">
      <c r="A831" s="95" t="s">
        <v>377</v>
      </c>
      <c r="B831" s="18" t="s">
        <v>817</v>
      </c>
      <c r="C831" s="18" t="s">
        <v>561</v>
      </c>
      <c r="D831" s="18" t="s">
        <v>133</v>
      </c>
      <c r="E831" s="21" t="s">
        <v>824</v>
      </c>
      <c r="F831" s="21" t="s">
        <v>378</v>
      </c>
      <c r="G831" s="20">
        <v>317244000</v>
      </c>
      <c r="H831" s="157">
        <v>2025</v>
      </c>
    </row>
    <row r="832" spans="1:8" ht="15" hidden="1" customHeight="1">
      <c r="A832" s="95" t="s">
        <v>236</v>
      </c>
      <c r="B832" s="18" t="s">
        <v>817</v>
      </c>
      <c r="C832" s="18" t="s">
        <v>561</v>
      </c>
      <c r="D832" s="18" t="s">
        <v>133</v>
      </c>
      <c r="E832" s="21" t="s">
        <v>824</v>
      </c>
      <c r="F832" s="21" t="s">
        <v>237</v>
      </c>
      <c r="G832" s="20">
        <v>1000490000</v>
      </c>
      <c r="H832" s="157">
        <v>2025</v>
      </c>
    </row>
    <row r="833" spans="1:8" ht="124.5" hidden="1" customHeight="1">
      <c r="A833" s="95" t="s">
        <v>825</v>
      </c>
      <c r="B833" s="18" t="s">
        <v>817</v>
      </c>
      <c r="C833" s="18" t="s">
        <v>561</v>
      </c>
      <c r="D833" s="18" t="s">
        <v>133</v>
      </c>
      <c r="E833" s="21" t="s">
        <v>826</v>
      </c>
      <c r="F833" s="22"/>
      <c r="G833" s="20">
        <v>4017000</v>
      </c>
      <c r="H833" s="157">
        <v>2025</v>
      </c>
    </row>
    <row r="834" spans="1:8" ht="23.25" hidden="1" customHeight="1">
      <c r="A834" s="95" t="s">
        <v>234</v>
      </c>
      <c r="B834" s="18" t="s">
        <v>817</v>
      </c>
      <c r="C834" s="18" t="s">
        <v>561</v>
      </c>
      <c r="D834" s="18" t="s">
        <v>133</v>
      </c>
      <c r="E834" s="21" t="s">
        <v>826</v>
      </c>
      <c r="F834" s="21" t="s">
        <v>235</v>
      </c>
      <c r="G834" s="20">
        <v>4017000</v>
      </c>
      <c r="H834" s="157">
        <v>2025</v>
      </c>
    </row>
    <row r="835" spans="1:8" ht="45.75" hidden="1" customHeight="1">
      <c r="A835" s="95" t="s">
        <v>610</v>
      </c>
      <c r="B835" s="18" t="s">
        <v>817</v>
      </c>
      <c r="C835" s="18" t="s">
        <v>561</v>
      </c>
      <c r="D835" s="18" t="s">
        <v>133</v>
      </c>
      <c r="E835" s="21" t="s">
        <v>826</v>
      </c>
      <c r="F835" s="21" t="s">
        <v>611</v>
      </c>
      <c r="G835" s="20">
        <v>4017000</v>
      </c>
      <c r="H835" s="157">
        <v>2025</v>
      </c>
    </row>
    <row r="836" spans="1:8" ht="45.75" hidden="1" customHeight="1">
      <c r="A836" s="95" t="s">
        <v>827</v>
      </c>
      <c r="B836" s="18" t="s">
        <v>817</v>
      </c>
      <c r="C836" s="18" t="s">
        <v>561</v>
      </c>
      <c r="D836" s="18" t="s">
        <v>133</v>
      </c>
      <c r="E836" s="21" t="s">
        <v>828</v>
      </c>
      <c r="F836" s="22"/>
      <c r="G836" s="20">
        <v>945000</v>
      </c>
      <c r="H836" s="157">
        <v>2025</v>
      </c>
    </row>
    <row r="837" spans="1:8" ht="15" hidden="1" customHeight="1">
      <c r="A837" s="95" t="s">
        <v>575</v>
      </c>
      <c r="B837" s="18" t="s">
        <v>817</v>
      </c>
      <c r="C837" s="18" t="s">
        <v>561</v>
      </c>
      <c r="D837" s="18" t="s">
        <v>133</v>
      </c>
      <c r="E837" s="21" t="s">
        <v>828</v>
      </c>
      <c r="F837" s="21" t="s">
        <v>576</v>
      </c>
      <c r="G837" s="20">
        <v>850000</v>
      </c>
      <c r="H837" s="157">
        <v>2025</v>
      </c>
    </row>
    <row r="838" spans="1:8" ht="23.25" hidden="1" customHeight="1">
      <c r="A838" s="95" t="s">
        <v>577</v>
      </c>
      <c r="B838" s="18" t="s">
        <v>817</v>
      </c>
      <c r="C838" s="18" t="s">
        <v>561</v>
      </c>
      <c r="D838" s="18" t="s">
        <v>133</v>
      </c>
      <c r="E838" s="21" t="s">
        <v>828</v>
      </c>
      <c r="F838" s="21" t="s">
        <v>578</v>
      </c>
      <c r="G838" s="20">
        <v>850000</v>
      </c>
      <c r="H838" s="157">
        <v>2025</v>
      </c>
    </row>
    <row r="839" spans="1:8" ht="23.25" hidden="1" customHeight="1">
      <c r="A839" s="95" t="s">
        <v>234</v>
      </c>
      <c r="B839" s="18" t="s">
        <v>817</v>
      </c>
      <c r="C839" s="18" t="s">
        <v>561</v>
      </c>
      <c r="D839" s="18" t="s">
        <v>133</v>
      </c>
      <c r="E839" s="21" t="s">
        <v>828</v>
      </c>
      <c r="F839" s="21" t="s">
        <v>235</v>
      </c>
      <c r="G839" s="20">
        <v>95000</v>
      </c>
      <c r="H839" s="157">
        <v>2025</v>
      </c>
    </row>
    <row r="840" spans="1:8" ht="15" hidden="1" customHeight="1">
      <c r="A840" s="95" t="s">
        <v>377</v>
      </c>
      <c r="B840" s="18" t="s">
        <v>817</v>
      </c>
      <c r="C840" s="18" t="s">
        <v>561</v>
      </c>
      <c r="D840" s="18" t="s">
        <v>133</v>
      </c>
      <c r="E840" s="21" t="s">
        <v>828</v>
      </c>
      <c r="F840" s="21" t="s">
        <v>378</v>
      </c>
      <c r="G840" s="20">
        <v>41000</v>
      </c>
      <c r="H840" s="157">
        <v>2025</v>
      </c>
    </row>
    <row r="841" spans="1:8" ht="15" hidden="1" customHeight="1">
      <c r="A841" s="95" t="s">
        <v>236</v>
      </c>
      <c r="B841" s="18" t="s">
        <v>817</v>
      </c>
      <c r="C841" s="18" t="s">
        <v>561</v>
      </c>
      <c r="D841" s="18" t="s">
        <v>133</v>
      </c>
      <c r="E841" s="21" t="s">
        <v>828</v>
      </c>
      <c r="F841" s="21" t="s">
        <v>237</v>
      </c>
      <c r="G841" s="20">
        <v>54000</v>
      </c>
      <c r="H841" s="157">
        <v>2025</v>
      </c>
    </row>
    <row r="842" spans="1:8" ht="45.75" hidden="1" customHeight="1">
      <c r="A842" s="95" t="s">
        <v>829</v>
      </c>
      <c r="B842" s="18" t="s">
        <v>817</v>
      </c>
      <c r="C842" s="18" t="s">
        <v>561</v>
      </c>
      <c r="D842" s="18" t="s">
        <v>133</v>
      </c>
      <c r="E842" s="21" t="s">
        <v>830</v>
      </c>
      <c r="F842" s="22"/>
      <c r="G842" s="20">
        <v>99329000</v>
      </c>
      <c r="H842" s="157">
        <v>2025</v>
      </c>
    </row>
    <row r="843" spans="1:8" ht="23.25" hidden="1" customHeight="1">
      <c r="A843" s="95" t="s">
        <v>234</v>
      </c>
      <c r="B843" s="18" t="s">
        <v>817</v>
      </c>
      <c r="C843" s="18" t="s">
        <v>561</v>
      </c>
      <c r="D843" s="18" t="s">
        <v>133</v>
      </c>
      <c r="E843" s="21" t="s">
        <v>830</v>
      </c>
      <c r="F843" s="21" t="s">
        <v>235</v>
      </c>
      <c r="G843" s="20">
        <v>99329000</v>
      </c>
      <c r="H843" s="157">
        <v>2025</v>
      </c>
    </row>
    <row r="844" spans="1:8" ht="15" hidden="1" customHeight="1">
      <c r="A844" s="95" t="s">
        <v>236</v>
      </c>
      <c r="B844" s="18" t="s">
        <v>817</v>
      </c>
      <c r="C844" s="18" t="s">
        <v>561</v>
      </c>
      <c r="D844" s="18" t="s">
        <v>133</v>
      </c>
      <c r="E844" s="21" t="s">
        <v>830</v>
      </c>
      <c r="F844" s="21" t="s">
        <v>237</v>
      </c>
      <c r="G844" s="20">
        <v>99329000</v>
      </c>
      <c r="H844" s="157">
        <v>2025</v>
      </c>
    </row>
    <row r="845" spans="1:8" ht="90.75" hidden="1" customHeight="1">
      <c r="A845" s="95" t="s">
        <v>831</v>
      </c>
      <c r="B845" s="18" t="s">
        <v>817</v>
      </c>
      <c r="C845" s="18" t="s">
        <v>561</v>
      </c>
      <c r="D845" s="18" t="s">
        <v>133</v>
      </c>
      <c r="E845" s="21" t="s">
        <v>832</v>
      </c>
      <c r="F845" s="22"/>
      <c r="G845" s="20">
        <v>8235000</v>
      </c>
      <c r="H845" s="157">
        <v>2025</v>
      </c>
    </row>
    <row r="846" spans="1:8" ht="23.25" hidden="1" customHeight="1">
      <c r="A846" s="95" t="s">
        <v>234</v>
      </c>
      <c r="B846" s="18" t="s">
        <v>817</v>
      </c>
      <c r="C846" s="18" t="s">
        <v>561</v>
      </c>
      <c r="D846" s="18" t="s">
        <v>133</v>
      </c>
      <c r="E846" s="21" t="s">
        <v>832</v>
      </c>
      <c r="F846" s="21" t="s">
        <v>235</v>
      </c>
      <c r="G846" s="20">
        <v>8235000</v>
      </c>
      <c r="H846" s="157">
        <v>2025</v>
      </c>
    </row>
    <row r="847" spans="1:8" ht="45.75" hidden="1" customHeight="1">
      <c r="A847" s="95" t="s">
        <v>610</v>
      </c>
      <c r="B847" s="18" t="s">
        <v>817</v>
      </c>
      <c r="C847" s="18" t="s">
        <v>561</v>
      </c>
      <c r="D847" s="18" t="s">
        <v>133</v>
      </c>
      <c r="E847" s="21" t="s">
        <v>832</v>
      </c>
      <c r="F847" s="21" t="s">
        <v>611</v>
      </c>
      <c r="G847" s="20">
        <v>8235000</v>
      </c>
      <c r="H847" s="157">
        <v>2025</v>
      </c>
    </row>
    <row r="848" spans="1:8" ht="57" hidden="1" customHeight="1">
      <c r="A848" s="95" t="s">
        <v>833</v>
      </c>
      <c r="B848" s="18" t="s">
        <v>817</v>
      </c>
      <c r="C848" s="18" t="s">
        <v>561</v>
      </c>
      <c r="D848" s="18" t="s">
        <v>133</v>
      </c>
      <c r="E848" s="21" t="s">
        <v>834</v>
      </c>
      <c r="F848" s="22"/>
      <c r="G848" s="20">
        <v>4226560</v>
      </c>
      <c r="H848" s="157">
        <v>2025</v>
      </c>
    </row>
    <row r="849" spans="1:8" ht="34.5" hidden="1" customHeight="1">
      <c r="A849" s="95" t="s">
        <v>835</v>
      </c>
      <c r="B849" s="18" t="s">
        <v>817</v>
      </c>
      <c r="C849" s="18" t="s">
        <v>561</v>
      </c>
      <c r="D849" s="18" t="s">
        <v>133</v>
      </c>
      <c r="E849" s="21" t="s">
        <v>836</v>
      </c>
      <c r="F849" s="22"/>
      <c r="G849" s="20">
        <v>2156560</v>
      </c>
      <c r="H849" s="157">
        <v>2025</v>
      </c>
    </row>
    <row r="850" spans="1:8" ht="23.25" hidden="1" customHeight="1">
      <c r="A850" s="95" t="s">
        <v>234</v>
      </c>
      <c r="B850" s="18" t="s">
        <v>817</v>
      </c>
      <c r="C850" s="18" t="s">
        <v>561</v>
      </c>
      <c r="D850" s="18" t="s">
        <v>133</v>
      </c>
      <c r="E850" s="21" t="s">
        <v>836</v>
      </c>
      <c r="F850" s="21" t="s">
        <v>235</v>
      </c>
      <c r="G850" s="20">
        <v>2156560</v>
      </c>
      <c r="H850" s="157">
        <v>2025</v>
      </c>
    </row>
    <row r="851" spans="1:8" ht="15" hidden="1" customHeight="1">
      <c r="A851" s="95" t="s">
        <v>236</v>
      </c>
      <c r="B851" s="18" t="s">
        <v>817</v>
      </c>
      <c r="C851" s="18" t="s">
        <v>561</v>
      </c>
      <c r="D851" s="18" t="s">
        <v>133</v>
      </c>
      <c r="E851" s="21" t="s">
        <v>836</v>
      </c>
      <c r="F851" s="21" t="s">
        <v>237</v>
      </c>
      <c r="G851" s="20">
        <v>2156560</v>
      </c>
      <c r="H851" s="157">
        <v>2025</v>
      </c>
    </row>
    <row r="852" spans="1:8" ht="34.5" hidden="1" customHeight="1">
      <c r="A852" s="95" t="s">
        <v>837</v>
      </c>
      <c r="B852" s="18" t="s">
        <v>817</v>
      </c>
      <c r="C852" s="18" t="s">
        <v>561</v>
      </c>
      <c r="D852" s="18" t="s">
        <v>133</v>
      </c>
      <c r="E852" s="21" t="s">
        <v>838</v>
      </c>
      <c r="F852" s="22"/>
      <c r="G852" s="20">
        <v>2070000</v>
      </c>
      <c r="H852" s="157">
        <v>2025</v>
      </c>
    </row>
    <row r="853" spans="1:8" ht="23.25" hidden="1" customHeight="1">
      <c r="A853" s="95" t="s">
        <v>234</v>
      </c>
      <c r="B853" s="18" t="s">
        <v>817</v>
      </c>
      <c r="C853" s="18" t="s">
        <v>561</v>
      </c>
      <c r="D853" s="18" t="s">
        <v>133</v>
      </c>
      <c r="E853" s="21" t="s">
        <v>838</v>
      </c>
      <c r="F853" s="21" t="s">
        <v>235</v>
      </c>
      <c r="G853" s="20">
        <v>2070000</v>
      </c>
      <c r="H853" s="157">
        <v>2025</v>
      </c>
    </row>
    <row r="854" spans="1:8" ht="15" hidden="1" customHeight="1">
      <c r="A854" s="95" t="s">
        <v>236</v>
      </c>
      <c r="B854" s="18" t="s">
        <v>817</v>
      </c>
      <c r="C854" s="18" t="s">
        <v>561</v>
      </c>
      <c r="D854" s="18" t="s">
        <v>133</v>
      </c>
      <c r="E854" s="21" t="s">
        <v>838</v>
      </c>
      <c r="F854" s="21" t="s">
        <v>237</v>
      </c>
      <c r="G854" s="20">
        <v>2070000</v>
      </c>
      <c r="H854" s="157">
        <v>2025</v>
      </c>
    </row>
    <row r="855" spans="1:8" ht="15" hidden="1" customHeight="1">
      <c r="A855" s="94" t="s">
        <v>839</v>
      </c>
      <c r="B855" s="18" t="s">
        <v>817</v>
      </c>
      <c r="C855" s="18" t="s">
        <v>561</v>
      </c>
      <c r="D855" s="18" t="s">
        <v>135</v>
      </c>
      <c r="E855" s="19"/>
      <c r="F855" s="19"/>
      <c r="G855" s="20">
        <v>3364409636.7800002</v>
      </c>
      <c r="H855" s="157">
        <v>2025</v>
      </c>
    </row>
    <row r="856" spans="1:8" ht="15" hidden="1" customHeight="1">
      <c r="A856" s="94" t="s">
        <v>195</v>
      </c>
      <c r="B856" s="18" t="s">
        <v>817</v>
      </c>
      <c r="C856" s="18" t="s">
        <v>561</v>
      </c>
      <c r="D856" s="18" t="s">
        <v>135</v>
      </c>
      <c r="E856" s="18" t="s">
        <v>196</v>
      </c>
      <c r="F856" s="18"/>
      <c r="G856" s="20">
        <v>3364409636.7800002</v>
      </c>
      <c r="H856" s="157">
        <v>2025</v>
      </c>
    </row>
    <row r="857" spans="1:8" ht="15" hidden="1" customHeight="1">
      <c r="A857" s="95" t="s">
        <v>197</v>
      </c>
      <c r="B857" s="18" t="s">
        <v>817</v>
      </c>
      <c r="C857" s="18" t="s">
        <v>561</v>
      </c>
      <c r="D857" s="18" t="s">
        <v>135</v>
      </c>
      <c r="E857" s="21" t="s">
        <v>198</v>
      </c>
      <c r="F857" s="21"/>
      <c r="G857" s="20">
        <v>3364409636.7800002</v>
      </c>
      <c r="H857" s="157">
        <v>2025</v>
      </c>
    </row>
    <row r="858" spans="1:8" ht="23.25" hidden="1" customHeight="1">
      <c r="A858" s="95" t="s">
        <v>199</v>
      </c>
      <c r="B858" s="18" t="s">
        <v>817</v>
      </c>
      <c r="C858" s="18" t="s">
        <v>561</v>
      </c>
      <c r="D858" s="18" t="s">
        <v>135</v>
      </c>
      <c r="E858" s="21" t="s">
        <v>200</v>
      </c>
      <c r="F858" s="22"/>
      <c r="G858" s="20">
        <v>3063049966.7800002</v>
      </c>
      <c r="H858" s="157">
        <v>2025</v>
      </c>
    </row>
    <row r="859" spans="1:8" ht="23.25" hidden="1" customHeight="1">
      <c r="A859" s="95" t="s">
        <v>840</v>
      </c>
      <c r="B859" s="18" t="s">
        <v>817</v>
      </c>
      <c r="C859" s="18" t="s">
        <v>561</v>
      </c>
      <c r="D859" s="18" t="s">
        <v>135</v>
      </c>
      <c r="E859" s="21" t="s">
        <v>841</v>
      </c>
      <c r="F859" s="22"/>
      <c r="G859" s="20">
        <v>157560913</v>
      </c>
      <c r="H859" s="157">
        <v>2025</v>
      </c>
    </row>
    <row r="860" spans="1:8" ht="23.25" hidden="1" customHeight="1">
      <c r="A860" s="95" t="s">
        <v>157</v>
      </c>
      <c r="B860" s="18" t="s">
        <v>817</v>
      </c>
      <c r="C860" s="18" t="s">
        <v>561</v>
      </c>
      <c r="D860" s="18" t="s">
        <v>135</v>
      </c>
      <c r="E860" s="21" t="s">
        <v>841</v>
      </c>
      <c r="F860" s="21" t="s">
        <v>158</v>
      </c>
      <c r="G860" s="20">
        <v>52189751.600000001</v>
      </c>
      <c r="H860" s="157">
        <v>2025</v>
      </c>
    </row>
    <row r="861" spans="1:8" ht="23.25" hidden="1" customHeight="1">
      <c r="A861" s="95" t="s">
        <v>159</v>
      </c>
      <c r="B861" s="18" t="s">
        <v>817</v>
      </c>
      <c r="C861" s="18" t="s">
        <v>561</v>
      </c>
      <c r="D861" s="18" t="s">
        <v>135</v>
      </c>
      <c r="E861" s="21" t="s">
        <v>841</v>
      </c>
      <c r="F861" s="21" t="s">
        <v>160</v>
      </c>
      <c r="G861" s="20">
        <v>52189751.600000001</v>
      </c>
      <c r="H861" s="157">
        <v>2025</v>
      </c>
    </row>
    <row r="862" spans="1:8" ht="15" hidden="1" customHeight="1">
      <c r="A862" s="95" t="s">
        <v>575</v>
      </c>
      <c r="B862" s="18" t="s">
        <v>817</v>
      </c>
      <c r="C862" s="18" t="s">
        <v>561</v>
      </c>
      <c r="D862" s="18" t="s">
        <v>135</v>
      </c>
      <c r="E862" s="21" t="s">
        <v>841</v>
      </c>
      <c r="F862" s="21" t="s">
        <v>576</v>
      </c>
      <c r="G862" s="20">
        <v>7218819</v>
      </c>
      <c r="H862" s="157">
        <v>2025</v>
      </c>
    </row>
    <row r="863" spans="1:8" ht="23.25" hidden="1" customHeight="1">
      <c r="A863" s="95" t="s">
        <v>577</v>
      </c>
      <c r="B863" s="18" t="s">
        <v>817</v>
      </c>
      <c r="C863" s="18" t="s">
        <v>561</v>
      </c>
      <c r="D863" s="18" t="s">
        <v>135</v>
      </c>
      <c r="E863" s="21" t="s">
        <v>841</v>
      </c>
      <c r="F863" s="21" t="s">
        <v>578</v>
      </c>
      <c r="G863" s="20">
        <v>7218819</v>
      </c>
      <c r="H863" s="157">
        <v>2025</v>
      </c>
    </row>
    <row r="864" spans="1:8" ht="23.25" hidden="1" customHeight="1">
      <c r="A864" s="95" t="s">
        <v>234</v>
      </c>
      <c r="B864" s="18" t="s">
        <v>817</v>
      </c>
      <c r="C864" s="18" t="s">
        <v>561</v>
      </c>
      <c r="D864" s="18" t="s">
        <v>135</v>
      </c>
      <c r="E864" s="21" t="s">
        <v>841</v>
      </c>
      <c r="F864" s="21" t="s">
        <v>235</v>
      </c>
      <c r="G864" s="20">
        <v>98152342.400000006</v>
      </c>
      <c r="H864" s="157">
        <v>2025</v>
      </c>
    </row>
    <row r="865" spans="1:8" ht="15" hidden="1" customHeight="1">
      <c r="A865" s="95" t="s">
        <v>236</v>
      </c>
      <c r="B865" s="18" t="s">
        <v>817</v>
      </c>
      <c r="C865" s="18" t="s">
        <v>561</v>
      </c>
      <c r="D865" s="18" t="s">
        <v>135</v>
      </c>
      <c r="E865" s="21" t="s">
        <v>841</v>
      </c>
      <c r="F865" s="21" t="s">
        <v>237</v>
      </c>
      <c r="G865" s="20">
        <v>98152342.400000006</v>
      </c>
      <c r="H865" s="157">
        <v>2025</v>
      </c>
    </row>
    <row r="866" spans="1:8" ht="23.25" hidden="1" customHeight="1">
      <c r="A866" s="95" t="s">
        <v>842</v>
      </c>
      <c r="B866" s="18" t="s">
        <v>817</v>
      </c>
      <c r="C866" s="18" t="s">
        <v>561</v>
      </c>
      <c r="D866" s="18" t="s">
        <v>135</v>
      </c>
      <c r="E866" s="21" t="s">
        <v>843</v>
      </c>
      <c r="F866" s="22"/>
      <c r="G866" s="20">
        <v>85260263.280000001</v>
      </c>
      <c r="H866" s="157">
        <v>2025</v>
      </c>
    </row>
    <row r="867" spans="1:8" ht="23.25" hidden="1" customHeight="1">
      <c r="A867" s="95" t="s">
        <v>234</v>
      </c>
      <c r="B867" s="18" t="s">
        <v>817</v>
      </c>
      <c r="C867" s="18" t="s">
        <v>561</v>
      </c>
      <c r="D867" s="18" t="s">
        <v>135</v>
      </c>
      <c r="E867" s="21" t="s">
        <v>843</v>
      </c>
      <c r="F867" s="21" t="s">
        <v>235</v>
      </c>
      <c r="G867" s="20">
        <v>85260263.280000001</v>
      </c>
      <c r="H867" s="157">
        <v>2025</v>
      </c>
    </row>
    <row r="868" spans="1:8" ht="15" hidden="1" customHeight="1">
      <c r="A868" s="95" t="s">
        <v>377</v>
      </c>
      <c r="B868" s="18" t="s">
        <v>817</v>
      </c>
      <c r="C868" s="18" t="s">
        <v>561</v>
      </c>
      <c r="D868" s="18" t="s">
        <v>135</v>
      </c>
      <c r="E868" s="21" t="s">
        <v>843</v>
      </c>
      <c r="F868" s="21" t="s">
        <v>378</v>
      </c>
      <c r="G868" s="20">
        <v>19853273.48</v>
      </c>
      <c r="H868" s="157">
        <v>2025</v>
      </c>
    </row>
    <row r="869" spans="1:8" ht="15" hidden="1" customHeight="1">
      <c r="A869" s="95" t="s">
        <v>236</v>
      </c>
      <c r="B869" s="18" t="s">
        <v>817</v>
      </c>
      <c r="C869" s="18" t="s">
        <v>561</v>
      </c>
      <c r="D869" s="18" t="s">
        <v>135</v>
      </c>
      <c r="E869" s="21" t="s">
        <v>843</v>
      </c>
      <c r="F869" s="21" t="s">
        <v>237</v>
      </c>
      <c r="G869" s="20">
        <v>65406989.799999997</v>
      </c>
      <c r="H869" s="157">
        <v>2025</v>
      </c>
    </row>
    <row r="870" spans="1:8" ht="45.75" hidden="1" customHeight="1">
      <c r="A870" s="95" t="s">
        <v>821</v>
      </c>
      <c r="B870" s="18" t="s">
        <v>817</v>
      </c>
      <c r="C870" s="18" t="s">
        <v>561</v>
      </c>
      <c r="D870" s="18" t="s">
        <v>135</v>
      </c>
      <c r="E870" s="21" t="s">
        <v>822</v>
      </c>
      <c r="F870" s="22"/>
      <c r="G870" s="20">
        <v>592561790.5</v>
      </c>
      <c r="H870" s="157">
        <v>2025</v>
      </c>
    </row>
    <row r="871" spans="1:8" ht="23.25" hidden="1" customHeight="1">
      <c r="A871" s="95" t="s">
        <v>234</v>
      </c>
      <c r="B871" s="18" t="s">
        <v>817</v>
      </c>
      <c r="C871" s="18" t="s">
        <v>561</v>
      </c>
      <c r="D871" s="18" t="s">
        <v>135</v>
      </c>
      <c r="E871" s="21" t="s">
        <v>822</v>
      </c>
      <c r="F871" s="21" t="s">
        <v>235</v>
      </c>
      <c r="G871" s="20">
        <v>592561790.5</v>
      </c>
      <c r="H871" s="157">
        <v>2025</v>
      </c>
    </row>
    <row r="872" spans="1:8" ht="15" hidden="1" customHeight="1">
      <c r="A872" s="95" t="s">
        <v>377</v>
      </c>
      <c r="B872" s="18" t="s">
        <v>817</v>
      </c>
      <c r="C872" s="18" t="s">
        <v>561</v>
      </c>
      <c r="D872" s="18" t="s">
        <v>135</v>
      </c>
      <c r="E872" s="21" t="s">
        <v>822</v>
      </c>
      <c r="F872" s="21" t="s">
        <v>378</v>
      </c>
      <c r="G872" s="20">
        <v>201972239.09999999</v>
      </c>
      <c r="H872" s="157">
        <v>2025</v>
      </c>
    </row>
    <row r="873" spans="1:8" ht="15" hidden="1" customHeight="1">
      <c r="A873" s="95" t="s">
        <v>236</v>
      </c>
      <c r="B873" s="18" t="s">
        <v>817</v>
      </c>
      <c r="C873" s="18" t="s">
        <v>561</v>
      </c>
      <c r="D873" s="18" t="s">
        <v>135</v>
      </c>
      <c r="E873" s="21" t="s">
        <v>822</v>
      </c>
      <c r="F873" s="21" t="s">
        <v>237</v>
      </c>
      <c r="G873" s="20">
        <v>390589551.39999998</v>
      </c>
      <c r="H873" s="157">
        <v>2025</v>
      </c>
    </row>
    <row r="874" spans="1:8" ht="135.75" hidden="1" customHeight="1">
      <c r="A874" s="95" t="s">
        <v>823</v>
      </c>
      <c r="B874" s="18" t="s">
        <v>817</v>
      </c>
      <c r="C874" s="18" t="s">
        <v>561</v>
      </c>
      <c r="D874" s="18" t="s">
        <v>135</v>
      </c>
      <c r="E874" s="21" t="s">
        <v>824</v>
      </c>
      <c r="F874" s="22"/>
      <c r="G874" s="20">
        <v>2037748000</v>
      </c>
      <c r="H874" s="157">
        <v>2025</v>
      </c>
    </row>
    <row r="875" spans="1:8" ht="23.25" hidden="1" customHeight="1">
      <c r="A875" s="95" t="s">
        <v>234</v>
      </c>
      <c r="B875" s="18" t="s">
        <v>817</v>
      </c>
      <c r="C875" s="18" t="s">
        <v>561</v>
      </c>
      <c r="D875" s="18" t="s">
        <v>135</v>
      </c>
      <c r="E875" s="21" t="s">
        <v>824</v>
      </c>
      <c r="F875" s="21" t="s">
        <v>235</v>
      </c>
      <c r="G875" s="20">
        <v>2037748000</v>
      </c>
      <c r="H875" s="157">
        <v>2025</v>
      </c>
    </row>
    <row r="876" spans="1:8" ht="15" hidden="1" customHeight="1">
      <c r="A876" s="95" t="s">
        <v>377</v>
      </c>
      <c r="B876" s="18" t="s">
        <v>817</v>
      </c>
      <c r="C876" s="18" t="s">
        <v>561</v>
      </c>
      <c r="D876" s="18" t="s">
        <v>135</v>
      </c>
      <c r="E876" s="21" t="s">
        <v>824</v>
      </c>
      <c r="F876" s="21" t="s">
        <v>378</v>
      </c>
      <c r="G876" s="20">
        <v>696985000</v>
      </c>
      <c r="H876" s="157">
        <v>2025</v>
      </c>
    </row>
    <row r="877" spans="1:8" ht="15" hidden="1" customHeight="1">
      <c r="A877" s="95" t="s">
        <v>236</v>
      </c>
      <c r="B877" s="18" t="s">
        <v>817</v>
      </c>
      <c r="C877" s="18" t="s">
        <v>561</v>
      </c>
      <c r="D877" s="18" t="s">
        <v>135</v>
      </c>
      <c r="E877" s="21" t="s">
        <v>824</v>
      </c>
      <c r="F877" s="21" t="s">
        <v>237</v>
      </c>
      <c r="G877" s="20">
        <v>1340763000</v>
      </c>
      <c r="H877" s="157">
        <v>2025</v>
      </c>
    </row>
    <row r="878" spans="1:8" ht="124.5" hidden="1" customHeight="1">
      <c r="A878" s="95" t="s">
        <v>825</v>
      </c>
      <c r="B878" s="18" t="s">
        <v>817</v>
      </c>
      <c r="C878" s="18" t="s">
        <v>561</v>
      </c>
      <c r="D878" s="18" t="s">
        <v>135</v>
      </c>
      <c r="E878" s="21" t="s">
        <v>826</v>
      </c>
      <c r="F878" s="22"/>
      <c r="G878" s="20">
        <v>47143000</v>
      </c>
      <c r="H878" s="157">
        <v>2025</v>
      </c>
    </row>
    <row r="879" spans="1:8" ht="23.25" hidden="1" customHeight="1">
      <c r="A879" s="95" t="s">
        <v>234</v>
      </c>
      <c r="B879" s="18" t="s">
        <v>817</v>
      </c>
      <c r="C879" s="18" t="s">
        <v>561</v>
      </c>
      <c r="D879" s="18" t="s">
        <v>135</v>
      </c>
      <c r="E879" s="21" t="s">
        <v>826</v>
      </c>
      <c r="F879" s="21" t="s">
        <v>235</v>
      </c>
      <c r="G879" s="20">
        <v>47143000</v>
      </c>
      <c r="H879" s="157">
        <v>2025</v>
      </c>
    </row>
    <row r="880" spans="1:8" ht="45.75" hidden="1" customHeight="1">
      <c r="A880" s="95" t="s">
        <v>610</v>
      </c>
      <c r="B880" s="18" t="s">
        <v>817</v>
      </c>
      <c r="C880" s="18" t="s">
        <v>561</v>
      </c>
      <c r="D880" s="18" t="s">
        <v>135</v>
      </c>
      <c r="E880" s="21" t="s">
        <v>826</v>
      </c>
      <c r="F880" s="21" t="s">
        <v>611</v>
      </c>
      <c r="G880" s="20">
        <v>47143000</v>
      </c>
      <c r="H880" s="157">
        <v>2025</v>
      </c>
    </row>
    <row r="881" spans="1:8" ht="45.75" hidden="1" customHeight="1">
      <c r="A881" s="95" t="s">
        <v>827</v>
      </c>
      <c r="B881" s="18" t="s">
        <v>817</v>
      </c>
      <c r="C881" s="18" t="s">
        <v>561</v>
      </c>
      <c r="D881" s="18" t="s">
        <v>135</v>
      </c>
      <c r="E881" s="21" t="s">
        <v>828</v>
      </c>
      <c r="F881" s="22"/>
      <c r="G881" s="20">
        <v>17148000</v>
      </c>
      <c r="H881" s="157">
        <v>2025</v>
      </c>
    </row>
    <row r="882" spans="1:8" ht="15" hidden="1" customHeight="1">
      <c r="A882" s="95" t="s">
        <v>575</v>
      </c>
      <c r="B882" s="18" t="s">
        <v>817</v>
      </c>
      <c r="C882" s="18" t="s">
        <v>561</v>
      </c>
      <c r="D882" s="18" t="s">
        <v>135</v>
      </c>
      <c r="E882" s="21" t="s">
        <v>828</v>
      </c>
      <c r="F882" s="21" t="s">
        <v>576</v>
      </c>
      <c r="G882" s="20">
        <v>8350000</v>
      </c>
      <c r="H882" s="157">
        <v>2025</v>
      </c>
    </row>
    <row r="883" spans="1:8" ht="23.25" hidden="1" customHeight="1">
      <c r="A883" s="95" t="s">
        <v>577</v>
      </c>
      <c r="B883" s="18" t="s">
        <v>817</v>
      </c>
      <c r="C883" s="18" t="s">
        <v>561</v>
      </c>
      <c r="D883" s="18" t="s">
        <v>135</v>
      </c>
      <c r="E883" s="21" t="s">
        <v>828</v>
      </c>
      <c r="F883" s="21" t="s">
        <v>578</v>
      </c>
      <c r="G883" s="20">
        <v>8350000</v>
      </c>
      <c r="H883" s="157">
        <v>2025</v>
      </c>
    </row>
    <row r="884" spans="1:8" ht="23.25" hidden="1" customHeight="1">
      <c r="A884" s="95" t="s">
        <v>234</v>
      </c>
      <c r="B884" s="18" t="s">
        <v>817</v>
      </c>
      <c r="C884" s="18" t="s">
        <v>561</v>
      </c>
      <c r="D884" s="18" t="s">
        <v>135</v>
      </c>
      <c r="E884" s="21" t="s">
        <v>828</v>
      </c>
      <c r="F884" s="21" t="s">
        <v>235</v>
      </c>
      <c r="G884" s="20">
        <v>8798000</v>
      </c>
      <c r="H884" s="157">
        <v>2025</v>
      </c>
    </row>
    <row r="885" spans="1:8" ht="15" hidden="1" customHeight="1">
      <c r="A885" s="95" t="s">
        <v>377</v>
      </c>
      <c r="B885" s="18" t="s">
        <v>817</v>
      </c>
      <c r="C885" s="18" t="s">
        <v>561</v>
      </c>
      <c r="D885" s="18" t="s">
        <v>135</v>
      </c>
      <c r="E885" s="21" t="s">
        <v>828</v>
      </c>
      <c r="F885" s="21" t="s">
        <v>378</v>
      </c>
      <c r="G885" s="20">
        <v>2798000</v>
      </c>
      <c r="H885" s="157">
        <v>2025</v>
      </c>
    </row>
    <row r="886" spans="1:8" ht="15" hidden="1" customHeight="1">
      <c r="A886" s="95" t="s">
        <v>236</v>
      </c>
      <c r="B886" s="18" t="s">
        <v>817</v>
      </c>
      <c r="C886" s="18" t="s">
        <v>561</v>
      </c>
      <c r="D886" s="18" t="s">
        <v>135</v>
      </c>
      <c r="E886" s="21" t="s">
        <v>828</v>
      </c>
      <c r="F886" s="21" t="s">
        <v>237</v>
      </c>
      <c r="G886" s="20">
        <v>6000000</v>
      </c>
      <c r="H886" s="157">
        <v>2025</v>
      </c>
    </row>
    <row r="887" spans="1:8" ht="68.25" hidden="1" customHeight="1">
      <c r="A887" s="95" t="s">
        <v>844</v>
      </c>
      <c r="B887" s="18" t="s">
        <v>817</v>
      </c>
      <c r="C887" s="18" t="s">
        <v>561</v>
      </c>
      <c r="D887" s="18" t="s">
        <v>135</v>
      </c>
      <c r="E887" s="21" t="s">
        <v>845</v>
      </c>
      <c r="F887" s="22"/>
      <c r="G887" s="20">
        <v>13057000</v>
      </c>
      <c r="H887" s="157">
        <v>2025</v>
      </c>
    </row>
    <row r="888" spans="1:8" ht="23.25" hidden="1" customHeight="1">
      <c r="A888" s="95" t="s">
        <v>234</v>
      </c>
      <c r="B888" s="18" t="s">
        <v>817</v>
      </c>
      <c r="C888" s="18" t="s">
        <v>561</v>
      </c>
      <c r="D888" s="18" t="s">
        <v>135</v>
      </c>
      <c r="E888" s="21" t="s">
        <v>845</v>
      </c>
      <c r="F888" s="21" t="s">
        <v>235</v>
      </c>
      <c r="G888" s="20">
        <v>13057000</v>
      </c>
      <c r="H888" s="157">
        <v>2025</v>
      </c>
    </row>
    <row r="889" spans="1:8" ht="15" hidden="1" customHeight="1">
      <c r="A889" s="95" t="s">
        <v>377</v>
      </c>
      <c r="B889" s="18" t="s">
        <v>817</v>
      </c>
      <c r="C889" s="18" t="s">
        <v>561</v>
      </c>
      <c r="D889" s="18" t="s">
        <v>135</v>
      </c>
      <c r="E889" s="21" t="s">
        <v>845</v>
      </c>
      <c r="F889" s="21" t="s">
        <v>378</v>
      </c>
      <c r="G889" s="20">
        <v>4974095.2300000004</v>
      </c>
      <c r="H889" s="157">
        <v>2025</v>
      </c>
    </row>
    <row r="890" spans="1:8" ht="15" hidden="1" customHeight="1">
      <c r="A890" s="95" t="s">
        <v>236</v>
      </c>
      <c r="B890" s="18" t="s">
        <v>817</v>
      </c>
      <c r="C890" s="18" t="s">
        <v>561</v>
      </c>
      <c r="D890" s="18" t="s">
        <v>135</v>
      </c>
      <c r="E890" s="21" t="s">
        <v>845</v>
      </c>
      <c r="F890" s="21" t="s">
        <v>237</v>
      </c>
      <c r="G890" s="20">
        <v>8082904.7699999996</v>
      </c>
      <c r="H890" s="157">
        <v>2025</v>
      </c>
    </row>
    <row r="891" spans="1:8" ht="45.75" hidden="1" customHeight="1">
      <c r="A891" s="95" t="s">
        <v>829</v>
      </c>
      <c r="B891" s="18" t="s">
        <v>817</v>
      </c>
      <c r="C891" s="18" t="s">
        <v>561</v>
      </c>
      <c r="D891" s="18" t="s">
        <v>135</v>
      </c>
      <c r="E891" s="21" t="s">
        <v>830</v>
      </c>
      <c r="F891" s="22"/>
      <c r="G891" s="20">
        <v>112571000</v>
      </c>
      <c r="H891" s="157">
        <v>2025</v>
      </c>
    </row>
    <row r="892" spans="1:8" ht="23.25" hidden="1" customHeight="1">
      <c r="A892" s="95" t="s">
        <v>234</v>
      </c>
      <c r="B892" s="18" t="s">
        <v>817</v>
      </c>
      <c r="C892" s="18" t="s">
        <v>561</v>
      </c>
      <c r="D892" s="18" t="s">
        <v>135</v>
      </c>
      <c r="E892" s="21" t="s">
        <v>830</v>
      </c>
      <c r="F892" s="21" t="s">
        <v>235</v>
      </c>
      <c r="G892" s="20">
        <v>112571000</v>
      </c>
      <c r="H892" s="157">
        <v>2025</v>
      </c>
    </row>
    <row r="893" spans="1:8" ht="15" hidden="1" customHeight="1">
      <c r="A893" s="95" t="s">
        <v>377</v>
      </c>
      <c r="B893" s="18" t="s">
        <v>817</v>
      </c>
      <c r="C893" s="18" t="s">
        <v>561</v>
      </c>
      <c r="D893" s="18" t="s">
        <v>135</v>
      </c>
      <c r="E893" s="21" t="s">
        <v>830</v>
      </c>
      <c r="F893" s="21" t="s">
        <v>378</v>
      </c>
      <c r="G893" s="20">
        <v>36000000</v>
      </c>
      <c r="H893" s="157">
        <v>2025</v>
      </c>
    </row>
    <row r="894" spans="1:8" ht="15" hidden="1" customHeight="1">
      <c r="A894" s="95" t="s">
        <v>236</v>
      </c>
      <c r="B894" s="18" t="s">
        <v>817</v>
      </c>
      <c r="C894" s="18" t="s">
        <v>561</v>
      </c>
      <c r="D894" s="18" t="s">
        <v>135</v>
      </c>
      <c r="E894" s="21" t="s">
        <v>830</v>
      </c>
      <c r="F894" s="21" t="s">
        <v>237</v>
      </c>
      <c r="G894" s="20">
        <v>76571000</v>
      </c>
      <c r="H894" s="157">
        <v>2025</v>
      </c>
    </row>
    <row r="895" spans="1:8" ht="57" hidden="1" customHeight="1">
      <c r="A895" s="95" t="s">
        <v>833</v>
      </c>
      <c r="B895" s="18" t="s">
        <v>817</v>
      </c>
      <c r="C895" s="18" t="s">
        <v>561</v>
      </c>
      <c r="D895" s="18" t="s">
        <v>135</v>
      </c>
      <c r="E895" s="21" t="s">
        <v>834</v>
      </c>
      <c r="F895" s="22"/>
      <c r="G895" s="20">
        <v>181834670</v>
      </c>
      <c r="H895" s="157">
        <v>2025</v>
      </c>
    </row>
    <row r="896" spans="1:8" ht="57" hidden="1" customHeight="1">
      <c r="A896" s="95" t="s">
        <v>846</v>
      </c>
      <c r="B896" s="18" t="s">
        <v>817</v>
      </c>
      <c r="C896" s="18" t="s">
        <v>561</v>
      </c>
      <c r="D896" s="18" t="s">
        <v>135</v>
      </c>
      <c r="E896" s="21" t="s">
        <v>847</v>
      </c>
      <c r="F896" s="22"/>
      <c r="G896" s="20">
        <v>2546000</v>
      </c>
      <c r="H896" s="157">
        <v>2025</v>
      </c>
    </row>
    <row r="897" spans="1:8" ht="23.25" hidden="1" customHeight="1">
      <c r="A897" s="95" t="s">
        <v>234</v>
      </c>
      <c r="B897" s="18" t="s">
        <v>817</v>
      </c>
      <c r="C897" s="18" t="s">
        <v>561</v>
      </c>
      <c r="D897" s="18" t="s">
        <v>135</v>
      </c>
      <c r="E897" s="21" t="s">
        <v>847</v>
      </c>
      <c r="F897" s="21" t="s">
        <v>235</v>
      </c>
      <c r="G897" s="20">
        <v>2546000</v>
      </c>
      <c r="H897" s="157">
        <v>2025</v>
      </c>
    </row>
    <row r="898" spans="1:8" ht="45.75" hidden="1" customHeight="1">
      <c r="A898" s="95" t="s">
        <v>610</v>
      </c>
      <c r="B898" s="18" t="s">
        <v>817</v>
      </c>
      <c r="C898" s="18" t="s">
        <v>561</v>
      </c>
      <c r="D898" s="18" t="s">
        <v>135</v>
      </c>
      <c r="E898" s="21" t="s">
        <v>847</v>
      </c>
      <c r="F898" s="21" t="s">
        <v>611</v>
      </c>
      <c r="G898" s="20">
        <v>2546000</v>
      </c>
      <c r="H898" s="157">
        <v>2025</v>
      </c>
    </row>
    <row r="899" spans="1:8" ht="68.25" hidden="1" customHeight="1">
      <c r="A899" s="95" t="s">
        <v>848</v>
      </c>
      <c r="B899" s="18" t="s">
        <v>817</v>
      </c>
      <c r="C899" s="18" t="s">
        <v>561</v>
      </c>
      <c r="D899" s="18" t="s">
        <v>135</v>
      </c>
      <c r="E899" s="21" t="s">
        <v>849</v>
      </c>
      <c r="F899" s="22"/>
      <c r="G899" s="20">
        <v>173643670</v>
      </c>
      <c r="H899" s="157">
        <v>2025</v>
      </c>
    </row>
    <row r="900" spans="1:8" ht="23.25" hidden="1" customHeight="1">
      <c r="A900" s="95" t="s">
        <v>157</v>
      </c>
      <c r="B900" s="18" t="s">
        <v>817</v>
      </c>
      <c r="C900" s="18" t="s">
        <v>561</v>
      </c>
      <c r="D900" s="18" t="s">
        <v>135</v>
      </c>
      <c r="E900" s="21" t="s">
        <v>849</v>
      </c>
      <c r="F900" s="21" t="s">
        <v>158</v>
      </c>
      <c r="G900" s="20">
        <v>50281846</v>
      </c>
      <c r="H900" s="157">
        <v>2025</v>
      </c>
    </row>
    <row r="901" spans="1:8" ht="23.25" hidden="1" customHeight="1">
      <c r="A901" s="95" t="s">
        <v>159</v>
      </c>
      <c r="B901" s="18" t="s">
        <v>817</v>
      </c>
      <c r="C901" s="18" t="s">
        <v>561</v>
      </c>
      <c r="D901" s="18" t="s">
        <v>135</v>
      </c>
      <c r="E901" s="21" t="s">
        <v>849</v>
      </c>
      <c r="F901" s="21" t="s">
        <v>160</v>
      </c>
      <c r="G901" s="20">
        <v>50281846</v>
      </c>
      <c r="H901" s="157">
        <v>2025</v>
      </c>
    </row>
    <row r="902" spans="1:8" ht="23.25" hidden="1" customHeight="1">
      <c r="A902" s="95" t="s">
        <v>234</v>
      </c>
      <c r="B902" s="18" t="s">
        <v>817</v>
      </c>
      <c r="C902" s="18" t="s">
        <v>561</v>
      </c>
      <c r="D902" s="18" t="s">
        <v>135</v>
      </c>
      <c r="E902" s="21" t="s">
        <v>849</v>
      </c>
      <c r="F902" s="21" t="s">
        <v>235</v>
      </c>
      <c r="G902" s="20">
        <v>123361824</v>
      </c>
      <c r="H902" s="157">
        <v>2025</v>
      </c>
    </row>
    <row r="903" spans="1:8" ht="15" hidden="1" customHeight="1">
      <c r="A903" s="95" t="s">
        <v>236</v>
      </c>
      <c r="B903" s="18" t="s">
        <v>817</v>
      </c>
      <c r="C903" s="18" t="s">
        <v>561</v>
      </c>
      <c r="D903" s="18" t="s">
        <v>135</v>
      </c>
      <c r="E903" s="21" t="s">
        <v>849</v>
      </c>
      <c r="F903" s="21" t="s">
        <v>237</v>
      </c>
      <c r="G903" s="20">
        <v>123361824</v>
      </c>
      <c r="H903" s="157">
        <v>2025</v>
      </c>
    </row>
    <row r="904" spans="1:8" ht="34.5" hidden="1" customHeight="1">
      <c r="A904" s="95" t="s">
        <v>850</v>
      </c>
      <c r="B904" s="18" t="s">
        <v>817</v>
      </c>
      <c r="C904" s="18" t="s">
        <v>561</v>
      </c>
      <c r="D904" s="18" t="s">
        <v>135</v>
      </c>
      <c r="E904" s="21" t="s">
        <v>851</v>
      </c>
      <c r="F904" s="22"/>
      <c r="G904" s="20">
        <v>5645000</v>
      </c>
      <c r="H904" s="157">
        <v>2025</v>
      </c>
    </row>
    <row r="905" spans="1:8" ht="23.25" hidden="1" customHeight="1">
      <c r="A905" s="95" t="s">
        <v>157</v>
      </c>
      <c r="B905" s="18" t="s">
        <v>817</v>
      </c>
      <c r="C905" s="18" t="s">
        <v>561</v>
      </c>
      <c r="D905" s="18" t="s">
        <v>135</v>
      </c>
      <c r="E905" s="21" t="s">
        <v>851</v>
      </c>
      <c r="F905" s="21" t="s">
        <v>158</v>
      </c>
      <c r="G905" s="20">
        <v>5645000</v>
      </c>
      <c r="H905" s="157">
        <v>2025</v>
      </c>
    </row>
    <row r="906" spans="1:8" ht="23.25" hidden="1" customHeight="1">
      <c r="A906" s="95" t="s">
        <v>159</v>
      </c>
      <c r="B906" s="18" t="s">
        <v>817</v>
      </c>
      <c r="C906" s="18" t="s">
        <v>561</v>
      </c>
      <c r="D906" s="18" t="s">
        <v>135</v>
      </c>
      <c r="E906" s="21" t="s">
        <v>851</v>
      </c>
      <c r="F906" s="21" t="s">
        <v>160</v>
      </c>
      <c r="G906" s="20">
        <v>5645000</v>
      </c>
      <c r="H906" s="157">
        <v>2025</v>
      </c>
    </row>
    <row r="907" spans="1:8" ht="57" hidden="1" customHeight="1">
      <c r="A907" s="95" t="s">
        <v>852</v>
      </c>
      <c r="B907" s="18" t="s">
        <v>817</v>
      </c>
      <c r="C907" s="18" t="s">
        <v>561</v>
      </c>
      <c r="D907" s="18" t="s">
        <v>135</v>
      </c>
      <c r="E907" s="21" t="s">
        <v>853</v>
      </c>
      <c r="F907" s="22"/>
      <c r="G907" s="20">
        <v>13751000</v>
      </c>
      <c r="H907" s="157">
        <v>2025</v>
      </c>
    </row>
    <row r="908" spans="1:8" ht="68.25" hidden="1" customHeight="1">
      <c r="A908" s="95" t="s">
        <v>854</v>
      </c>
      <c r="B908" s="18" t="s">
        <v>817</v>
      </c>
      <c r="C908" s="18" t="s">
        <v>561</v>
      </c>
      <c r="D908" s="18" t="s">
        <v>135</v>
      </c>
      <c r="E908" s="21" t="s">
        <v>855</v>
      </c>
      <c r="F908" s="22"/>
      <c r="G908" s="20">
        <v>13751000</v>
      </c>
      <c r="H908" s="157">
        <v>2025</v>
      </c>
    </row>
    <row r="909" spans="1:8" ht="23.25" hidden="1" customHeight="1">
      <c r="A909" s="95" t="s">
        <v>157</v>
      </c>
      <c r="B909" s="18" t="s">
        <v>817</v>
      </c>
      <c r="C909" s="18" t="s">
        <v>561</v>
      </c>
      <c r="D909" s="18" t="s">
        <v>135</v>
      </c>
      <c r="E909" s="21" t="s">
        <v>855</v>
      </c>
      <c r="F909" s="21" t="s">
        <v>158</v>
      </c>
      <c r="G909" s="20">
        <v>13751000</v>
      </c>
      <c r="H909" s="157">
        <v>2025</v>
      </c>
    </row>
    <row r="910" spans="1:8" ht="23.25" hidden="1" customHeight="1">
      <c r="A910" s="95" t="s">
        <v>159</v>
      </c>
      <c r="B910" s="18" t="s">
        <v>817</v>
      </c>
      <c r="C910" s="18" t="s">
        <v>561</v>
      </c>
      <c r="D910" s="18" t="s">
        <v>135</v>
      </c>
      <c r="E910" s="21" t="s">
        <v>855</v>
      </c>
      <c r="F910" s="21" t="s">
        <v>160</v>
      </c>
      <c r="G910" s="20">
        <v>13751000</v>
      </c>
      <c r="H910" s="157">
        <v>2025</v>
      </c>
    </row>
    <row r="911" spans="1:8" ht="15" hidden="1" customHeight="1">
      <c r="A911" s="95" t="s">
        <v>856</v>
      </c>
      <c r="B911" s="18" t="s">
        <v>817</v>
      </c>
      <c r="C911" s="18" t="s">
        <v>561</v>
      </c>
      <c r="D911" s="18" t="s">
        <v>135</v>
      </c>
      <c r="E911" s="21" t="s">
        <v>857</v>
      </c>
      <c r="F911" s="22"/>
      <c r="G911" s="20">
        <v>105774000</v>
      </c>
      <c r="H911" s="157">
        <v>2025</v>
      </c>
    </row>
    <row r="912" spans="1:8" ht="68.25" hidden="1" customHeight="1">
      <c r="A912" s="95" t="s">
        <v>858</v>
      </c>
      <c r="B912" s="18" t="s">
        <v>817</v>
      </c>
      <c r="C912" s="18" t="s">
        <v>561</v>
      </c>
      <c r="D912" s="18" t="s">
        <v>135</v>
      </c>
      <c r="E912" s="21" t="s">
        <v>859</v>
      </c>
      <c r="F912" s="22"/>
      <c r="G912" s="20">
        <v>105774000</v>
      </c>
      <c r="H912" s="157">
        <v>2025</v>
      </c>
    </row>
    <row r="913" spans="1:8" ht="23.25" hidden="1" customHeight="1">
      <c r="A913" s="95" t="s">
        <v>234</v>
      </c>
      <c r="B913" s="18" t="s">
        <v>817</v>
      </c>
      <c r="C913" s="18" t="s">
        <v>561</v>
      </c>
      <c r="D913" s="18" t="s">
        <v>135</v>
      </c>
      <c r="E913" s="21" t="s">
        <v>859</v>
      </c>
      <c r="F913" s="21" t="s">
        <v>235</v>
      </c>
      <c r="G913" s="20">
        <v>105774000</v>
      </c>
      <c r="H913" s="157">
        <v>2025</v>
      </c>
    </row>
    <row r="914" spans="1:8" ht="15" hidden="1" customHeight="1">
      <c r="A914" s="95" t="s">
        <v>377</v>
      </c>
      <c r="B914" s="18" t="s">
        <v>817</v>
      </c>
      <c r="C914" s="18" t="s">
        <v>561</v>
      </c>
      <c r="D914" s="18" t="s">
        <v>135</v>
      </c>
      <c r="E914" s="21" t="s">
        <v>859</v>
      </c>
      <c r="F914" s="21" t="s">
        <v>378</v>
      </c>
      <c r="G914" s="20">
        <v>42770460</v>
      </c>
      <c r="H914" s="157">
        <v>2025</v>
      </c>
    </row>
    <row r="915" spans="1:8" ht="15" hidden="1" customHeight="1">
      <c r="A915" s="95" t="s">
        <v>236</v>
      </c>
      <c r="B915" s="18" t="s">
        <v>817</v>
      </c>
      <c r="C915" s="18" t="s">
        <v>561</v>
      </c>
      <c r="D915" s="18" t="s">
        <v>135</v>
      </c>
      <c r="E915" s="21" t="s">
        <v>859</v>
      </c>
      <c r="F915" s="21" t="s">
        <v>237</v>
      </c>
      <c r="G915" s="20">
        <v>63003540</v>
      </c>
      <c r="H915" s="157">
        <v>2025</v>
      </c>
    </row>
    <row r="916" spans="1:8" ht="15" hidden="1" customHeight="1">
      <c r="A916" s="94" t="s">
        <v>719</v>
      </c>
      <c r="B916" s="18" t="s">
        <v>817</v>
      </c>
      <c r="C916" s="18" t="s">
        <v>561</v>
      </c>
      <c r="D916" s="18" t="s">
        <v>269</v>
      </c>
      <c r="E916" s="19"/>
      <c r="F916" s="19"/>
      <c r="G916" s="20">
        <v>333842548.86000001</v>
      </c>
      <c r="H916" s="157">
        <v>2025</v>
      </c>
    </row>
    <row r="917" spans="1:8" ht="15" hidden="1" customHeight="1">
      <c r="A917" s="94" t="s">
        <v>195</v>
      </c>
      <c r="B917" s="18" t="s">
        <v>817</v>
      </c>
      <c r="C917" s="18" t="s">
        <v>561</v>
      </c>
      <c r="D917" s="18" t="s">
        <v>269</v>
      </c>
      <c r="E917" s="18" t="s">
        <v>196</v>
      </c>
      <c r="F917" s="18"/>
      <c r="G917" s="20">
        <v>333842548.86000001</v>
      </c>
      <c r="H917" s="157">
        <v>2025</v>
      </c>
    </row>
    <row r="918" spans="1:8" ht="15" hidden="1" customHeight="1">
      <c r="A918" s="95" t="s">
        <v>197</v>
      </c>
      <c r="B918" s="18" t="s">
        <v>817</v>
      </c>
      <c r="C918" s="18" t="s">
        <v>561</v>
      </c>
      <c r="D918" s="18" t="s">
        <v>269</v>
      </c>
      <c r="E918" s="21" t="s">
        <v>198</v>
      </c>
      <c r="F918" s="21"/>
      <c r="G918" s="20">
        <v>31390000</v>
      </c>
      <c r="H918" s="157">
        <v>2025</v>
      </c>
    </row>
    <row r="919" spans="1:8" ht="23.25" hidden="1" customHeight="1">
      <c r="A919" s="95" t="s">
        <v>199</v>
      </c>
      <c r="B919" s="18" t="s">
        <v>817</v>
      </c>
      <c r="C919" s="18" t="s">
        <v>561</v>
      </c>
      <c r="D919" s="18" t="s">
        <v>269</v>
      </c>
      <c r="E919" s="21" t="s">
        <v>200</v>
      </c>
      <c r="F919" s="22"/>
      <c r="G919" s="20">
        <v>31390000</v>
      </c>
      <c r="H919" s="157">
        <v>2025</v>
      </c>
    </row>
    <row r="920" spans="1:8" ht="135.75" hidden="1" customHeight="1">
      <c r="A920" s="95" t="s">
        <v>823</v>
      </c>
      <c r="B920" s="18" t="s">
        <v>817</v>
      </c>
      <c r="C920" s="18" t="s">
        <v>561</v>
      </c>
      <c r="D920" s="18" t="s">
        <v>269</v>
      </c>
      <c r="E920" s="21" t="s">
        <v>824</v>
      </c>
      <c r="F920" s="22"/>
      <c r="G920" s="20">
        <v>29103000</v>
      </c>
      <c r="H920" s="157">
        <v>2025</v>
      </c>
    </row>
    <row r="921" spans="1:8" ht="23.25" hidden="1" customHeight="1">
      <c r="A921" s="95" t="s">
        <v>234</v>
      </c>
      <c r="B921" s="18" t="s">
        <v>817</v>
      </c>
      <c r="C921" s="18" t="s">
        <v>561</v>
      </c>
      <c r="D921" s="18" t="s">
        <v>269</v>
      </c>
      <c r="E921" s="21" t="s">
        <v>824</v>
      </c>
      <c r="F921" s="21" t="s">
        <v>235</v>
      </c>
      <c r="G921" s="20">
        <v>29103000</v>
      </c>
      <c r="H921" s="157">
        <v>2025</v>
      </c>
    </row>
    <row r="922" spans="1:8" ht="15" hidden="1" customHeight="1">
      <c r="A922" s="95" t="s">
        <v>377</v>
      </c>
      <c r="B922" s="18" t="s">
        <v>817</v>
      </c>
      <c r="C922" s="18" t="s">
        <v>561</v>
      </c>
      <c r="D922" s="18" t="s">
        <v>269</v>
      </c>
      <c r="E922" s="21" t="s">
        <v>824</v>
      </c>
      <c r="F922" s="21" t="s">
        <v>378</v>
      </c>
      <c r="G922" s="20">
        <v>11343770</v>
      </c>
      <c r="H922" s="157">
        <v>2025</v>
      </c>
    </row>
    <row r="923" spans="1:8" ht="15" hidden="1" customHeight="1">
      <c r="A923" s="95" t="s">
        <v>236</v>
      </c>
      <c r="B923" s="18" t="s">
        <v>817</v>
      </c>
      <c r="C923" s="18" t="s">
        <v>561</v>
      </c>
      <c r="D923" s="18" t="s">
        <v>269</v>
      </c>
      <c r="E923" s="21" t="s">
        <v>824</v>
      </c>
      <c r="F923" s="21" t="s">
        <v>237</v>
      </c>
      <c r="G923" s="20">
        <v>17759230</v>
      </c>
      <c r="H923" s="157">
        <v>2025</v>
      </c>
    </row>
    <row r="924" spans="1:8" ht="124.5" hidden="1" customHeight="1">
      <c r="A924" s="95" t="s">
        <v>825</v>
      </c>
      <c r="B924" s="18" t="s">
        <v>817</v>
      </c>
      <c r="C924" s="18" t="s">
        <v>561</v>
      </c>
      <c r="D924" s="18" t="s">
        <v>269</v>
      </c>
      <c r="E924" s="21" t="s">
        <v>826</v>
      </c>
      <c r="F924" s="22"/>
      <c r="G924" s="20">
        <v>1897000</v>
      </c>
      <c r="H924" s="157">
        <v>2025</v>
      </c>
    </row>
    <row r="925" spans="1:8" ht="23.25" hidden="1" customHeight="1">
      <c r="A925" s="95" t="s">
        <v>234</v>
      </c>
      <c r="B925" s="18" t="s">
        <v>817</v>
      </c>
      <c r="C925" s="18" t="s">
        <v>561</v>
      </c>
      <c r="D925" s="18" t="s">
        <v>269</v>
      </c>
      <c r="E925" s="21" t="s">
        <v>826</v>
      </c>
      <c r="F925" s="21" t="s">
        <v>235</v>
      </c>
      <c r="G925" s="20">
        <v>1897000</v>
      </c>
      <c r="H925" s="157">
        <v>2025</v>
      </c>
    </row>
    <row r="926" spans="1:8" ht="45.75" hidden="1" customHeight="1">
      <c r="A926" s="95" t="s">
        <v>610</v>
      </c>
      <c r="B926" s="18" t="s">
        <v>817</v>
      </c>
      <c r="C926" s="18" t="s">
        <v>561</v>
      </c>
      <c r="D926" s="18" t="s">
        <v>269</v>
      </c>
      <c r="E926" s="21" t="s">
        <v>826</v>
      </c>
      <c r="F926" s="21" t="s">
        <v>611</v>
      </c>
      <c r="G926" s="20">
        <v>1897000</v>
      </c>
      <c r="H926" s="157">
        <v>2025</v>
      </c>
    </row>
    <row r="927" spans="1:8" ht="45.75" hidden="1" customHeight="1">
      <c r="A927" s="95" t="s">
        <v>829</v>
      </c>
      <c r="B927" s="18" t="s">
        <v>817</v>
      </c>
      <c r="C927" s="18" t="s">
        <v>561</v>
      </c>
      <c r="D927" s="18" t="s">
        <v>269</v>
      </c>
      <c r="E927" s="21" t="s">
        <v>830</v>
      </c>
      <c r="F927" s="22"/>
      <c r="G927" s="20">
        <v>390000</v>
      </c>
      <c r="H927" s="157">
        <v>2025</v>
      </c>
    </row>
    <row r="928" spans="1:8" ht="23.25" hidden="1" customHeight="1">
      <c r="A928" s="95" t="s">
        <v>234</v>
      </c>
      <c r="B928" s="18" t="s">
        <v>817</v>
      </c>
      <c r="C928" s="18" t="s">
        <v>561</v>
      </c>
      <c r="D928" s="18" t="s">
        <v>269</v>
      </c>
      <c r="E928" s="21" t="s">
        <v>830</v>
      </c>
      <c r="F928" s="21" t="s">
        <v>235</v>
      </c>
      <c r="G928" s="20">
        <v>390000</v>
      </c>
      <c r="H928" s="157">
        <v>2025</v>
      </c>
    </row>
    <row r="929" spans="1:8" ht="15" hidden="1" customHeight="1">
      <c r="A929" s="95" t="s">
        <v>377</v>
      </c>
      <c r="B929" s="18" t="s">
        <v>817</v>
      </c>
      <c r="C929" s="18" t="s">
        <v>561</v>
      </c>
      <c r="D929" s="18" t="s">
        <v>269</v>
      </c>
      <c r="E929" s="21" t="s">
        <v>830</v>
      </c>
      <c r="F929" s="21" t="s">
        <v>378</v>
      </c>
      <c r="G929" s="20">
        <v>160000</v>
      </c>
      <c r="H929" s="157">
        <v>2025</v>
      </c>
    </row>
    <row r="930" spans="1:8" ht="15" hidden="1" customHeight="1">
      <c r="A930" s="95" t="s">
        <v>236</v>
      </c>
      <c r="B930" s="18" t="s">
        <v>817</v>
      </c>
      <c r="C930" s="18" t="s">
        <v>561</v>
      </c>
      <c r="D930" s="18" t="s">
        <v>269</v>
      </c>
      <c r="E930" s="21" t="s">
        <v>830</v>
      </c>
      <c r="F930" s="21" t="s">
        <v>237</v>
      </c>
      <c r="G930" s="20">
        <v>230000</v>
      </c>
      <c r="H930" s="157">
        <v>2025</v>
      </c>
    </row>
    <row r="931" spans="1:8" ht="23.25" hidden="1" customHeight="1">
      <c r="A931" s="95" t="s">
        <v>860</v>
      </c>
      <c r="B931" s="18" t="s">
        <v>817</v>
      </c>
      <c r="C931" s="18" t="s">
        <v>561</v>
      </c>
      <c r="D931" s="18" t="s">
        <v>269</v>
      </c>
      <c r="E931" s="21" t="s">
        <v>861</v>
      </c>
      <c r="F931" s="21"/>
      <c r="G931" s="20">
        <v>302452548.86000001</v>
      </c>
      <c r="H931" s="157">
        <v>2025</v>
      </c>
    </row>
    <row r="932" spans="1:8" ht="23.25" hidden="1" customHeight="1">
      <c r="A932" s="95" t="s">
        <v>862</v>
      </c>
      <c r="B932" s="18" t="s">
        <v>817</v>
      </c>
      <c r="C932" s="18" t="s">
        <v>561</v>
      </c>
      <c r="D932" s="18" t="s">
        <v>269</v>
      </c>
      <c r="E932" s="21" t="s">
        <v>863</v>
      </c>
      <c r="F932" s="22"/>
      <c r="G932" s="20">
        <v>222144933</v>
      </c>
      <c r="H932" s="157">
        <v>2025</v>
      </c>
    </row>
    <row r="933" spans="1:8" ht="34.5" hidden="1" customHeight="1">
      <c r="A933" s="95" t="s">
        <v>864</v>
      </c>
      <c r="B933" s="18" t="s">
        <v>817</v>
      </c>
      <c r="C933" s="18" t="s">
        <v>561</v>
      </c>
      <c r="D933" s="18" t="s">
        <v>269</v>
      </c>
      <c r="E933" s="21" t="s">
        <v>865</v>
      </c>
      <c r="F933" s="22"/>
      <c r="G933" s="20">
        <v>222144933</v>
      </c>
      <c r="H933" s="157">
        <v>2025</v>
      </c>
    </row>
    <row r="934" spans="1:8" ht="23.25" hidden="1" customHeight="1">
      <c r="A934" s="95" t="s">
        <v>234</v>
      </c>
      <c r="B934" s="18" t="s">
        <v>817</v>
      </c>
      <c r="C934" s="18" t="s">
        <v>561</v>
      </c>
      <c r="D934" s="18" t="s">
        <v>269</v>
      </c>
      <c r="E934" s="21" t="s">
        <v>865</v>
      </c>
      <c r="F934" s="21" t="s">
        <v>235</v>
      </c>
      <c r="G934" s="20">
        <v>222144933</v>
      </c>
      <c r="H934" s="157">
        <v>2025</v>
      </c>
    </row>
    <row r="935" spans="1:8" ht="15" hidden="1" customHeight="1">
      <c r="A935" s="95" t="s">
        <v>236</v>
      </c>
      <c r="B935" s="18" t="s">
        <v>817</v>
      </c>
      <c r="C935" s="18" t="s">
        <v>561</v>
      </c>
      <c r="D935" s="18" t="s">
        <v>269</v>
      </c>
      <c r="E935" s="21" t="s">
        <v>865</v>
      </c>
      <c r="F935" s="21" t="s">
        <v>237</v>
      </c>
      <c r="G935" s="20">
        <v>222144933</v>
      </c>
      <c r="H935" s="157">
        <v>2025</v>
      </c>
    </row>
    <row r="936" spans="1:8" ht="34.5" hidden="1" customHeight="1">
      <c r="A936" s="95" t="s">
        <v>866</v>
      </c>
      <c r="B936" s="18" t="s">
        <v>817</v>
      </c>
      <c r="C936" s="18" t="s">
        <v>561</v>
      </c>
      <c r="D936" s="18" t="s">
        <v>269</v>
      </c>
      <c r="E936" s="21" t="s">
        <v>867</v>
      </c>
      <c r="F936" s="22"/>
      <c r="G936" s="20">
        <v>80307615.859999999</v>
      </c>
      <c r="H936" s="157">
        <v>2025</v>
      </c>
    </row>
    <row r="937" spans="1:8" ht="34.5" hidden="1" customHeight="1">
      <c r="A937" s="95" t="s">
        <v>868</v>
      </c>
      <c r="B937" s="18" t="s">
        <v>817</v>
      </c>
      <c r="C937" s="18" t="s">
        <v>561</v>
      </c>
      <c r="D937" s="18" t="s">
        <v>269</v>
      </c>
      <c r="E937" s="21" t="s">
        <v>869</v>
      </c>
      <c r="F937" s="22"/>
      <c r="G937" s="20">
        <v>80307615.859999999</v>
      </c>
      <c r="H937" s="157">
        <v>2025</v>
      </c>
    </row>
    <row r="938" spans="1:8" ht="23.25" hidden="1" customHeight="1">
      <c r="A938" s="95" t="s">
        <v>234</v>
      </c>
      <c r="B938" s="18" t="s">
        <v>817</v>
      </c>
      <c r="C938" s="18" t="s">
        <v>561</v>
      </c>
      <c r="D938" s="18" t="s">
        <v>269</v>
      </c>
      <c r="E938" s="21" t="s">
        <v>869</v>
      </c>
      <c r="F938" s="21" t="s">
        <v>235</v>
      </c>
      <c r="G938" s="20">
        <v>80307615.859999999</v>
      </c>
      <c r="H938" s="157">
        <v>2025</v>
      </c>
    </row>
    <row r="939" spans="1:8" ht="15" hidden="1" customHeight="1">
      <c r="A939" s="95" t="s">
        <v>377</v>
      </c>
      <c r="B939" s="18" t="s">
        <v>817</v>
      </c>
      <c r="C939" s="18" t="s">
        <v>561</v>
      </c>
      <c r="D939" s="18" t="s">
        <v>269</v>
      </c>
      <c r="E939" s="21" t="s">
        <v>869</v>
      </c>
      <c r="F939" s="21" t="s">
        <v>378</v>
      </c>
      <c r="G939" s="20">
        <v>13723622.859999999</v>
      </c>
      <c r="H939" s="157">
        <v>2025</v>
      </c>
    </row>
    <row r="940" spans="1:8" ht="15" hidden="1" customHeight="1">
      <c r="A940" s="95" t="s">
        <v>236</v>
      </c>
      <c r="B940" s="18" t="s">
        <v>817</v>
      </c>
      <c r="C940" s="18" t="s">
        <v>561</v>
      </c>
      <c r="D940" s="18" t="s">
        <v>269</v>
      </c>
      <c r="E940" s="21" t="s">
        <v>869</v>
      </c>
      <c r="F940" s="21" t="s">
        <v>237</v>
      </c>
      <c r="G940" s="20">
        <v>66583993</v>
      </c>
      <c r="H940" s="157">
        <v>2025</v>
      </c>
    </row>
    <row r="941" spans="1:8" ht="15" hidden="1" customHeight="1">
      <c r="A941" s="94" t="s">
        <v>870</v>
      </c>
      <c r="B941" s="18" t="s">
        <v>817</v>
      </c>
      <c r="C941" s="18" t="s">
        <v>561</v>
      </c>
      <c r="D941" s="18" t="s">
        <v>271</v>
      </c>
      <c r="E941" s="19"/>
      <c r="F941" s="19"/>
      <c r="G941" s="20">
        <v>86047512</v>
      </c>
      <c r="H941" s="157">
        <v>2025</v>
      </c>
    </row>
    <row r="942" spans="1:8" ht="15" hidden="1" customHeight="1">
      <c r="A942" s="94" t="s">
        <v>195</v>
      </c>
      <c r="B942" s="18" t="s">
        <v>817</v>
      </c>
      <c r="C942" s="18" t="s">
        <v>561</v>
      </c>
      <c r="D942" s="18" t="s">
        <v>271</v>
      </c>
      <c r="E942" s="18" t="s">
        <v>196</v>
      </c>
      <c r="F942" s="18"/>
      <c r="G942" s="20">
        <v>59093512</v>
      </c>
      <c r="H942" s="157">
        <v>2025</v>
      </c>
    </row>
    <row r="943" spans="1:8" ht="15" hidden="1" customHeight="1">
      <c r="A943" s="95" t="s">
        <v>197</v>
      </c>
      <c r="B943" s="18" t="s">
        <v>817</v>
      </c>
      <c r="C943" s="18" t="s">
        <v>561</v>
      </c>
      <c r="D943" s="18" t="s">
        <v>271</v>
      </c>
      <c r="E943" s="21" t="s">
        <v>198</v>
      </c>
      <c r="F943" s="21"/>
      <c r="G943" s="20">
        <v>10463520</v>
      </c>
      <c r="H943" s="157">
        <v>2025</v>
      </c>
    </row>
    <row r="944" spans="1:8" ht="15" hidden="1" customHeight="1">
      <c r="A944" s="95" t="s">
        <v>856</v>
      </c>
      <c r="B944" s="18" t="s">
        <v>817</v>
      </c>
      <c r="C944" s="18" t="s">
        <v>561</v>
      </c>
      <c r="D944" s="18" t="s">
        <v>271</v>
      </c>
      <c r="E944" s="21" t="s">
        <v>857</v>
      </c>
      <c r="F944" s="22"/>
      <c r="G944" s="20">
        <v>10463520</v>
      </c>
      <c r="H944" s="157">
        <v>2025</v>
      </c>
    </row>
    <row r="945" spans="1:8" ht="102" hidden="1" customHeight="1">
      <c r="A945" s="95" t="s">
        <v>871</v>
      </c>
      <c r="B945" s="18" t="s">
        <v>817</v>
      </c>
      <c r="C945" s="18" t="s">
        <v>561</v>
      </c>
      <c r="D945" s="18" t="s">
        <v>271</v>
      </c>
      <c r="E945" s="21" t="s">
        <v>872</v>
      </c>
      <c r="F945" s="22"/>
      <c r="G945" s="20">
        <v>1640520</v>
      </c>
      <c r="H945" s="157">
        <v>2025</v>
      </c>
    </row>
    <row r="946" spans="1:8" ht="23.25" hidden="1" customHeight="1">
      <c r="A946" s="95" t="s">
        <v>234</v>
      </c>
      <c r="B946" s="18" t="s">
        <v>817</v>
      </c>
      <c r="C946" s="18" t="s">
        <v>561</v>
      </c>
      <c r="D946" s="18" t="s">
        <v>271</v>
      </c>
      <c r="E946" s="21" t="s">
        <v>872</v>
      </c>
      <c r="F946" s="21" t="s">
        <v>235</v>
      </c>
      <c r="G946" s="20">
        <v>1640520</v>
      </c>
      <c r="H946" s="157">
        <v>2025</v>
      </c>
    </row>
    <row r="947" spans="1:8" ht="15" hidden="1" customHeight="1">
      <c r="A947" s="95" t="s">
        <v>377</v>
      </c>
      <c r="B947" s="18" t="s">
        <v>817</v>
      </c>
      <c r="C947" s="18" t="s">
        <v>561</v>
      </c>
      <c r="D947" s="18" t="s">
        <v>271</v>
      </c>
      <c r="E947" s="21" t="s">
        <v>872</v>
      </c>
      <c r="F947" s="21" t="s">
        <v>378</v>
      </c>
      <c r="G947" s="20">
        <v>624960</v>
      </c>
      <c r="H947" s="157">
        <v>2025</v>
      </c>
    </row>
    <row r="948" spans="1:8" ht="15" hidden="1" customHeight="1">
      <c r="A948" s="95" t="s">
        <v>236</v>
      </c>
      <c r="B948" s="18" t="s">
        <v>817</v>
      </c>
      <c r="C948" s="18" t="s">
        <v>561</v>
      </c>
      <c r="D948" s="18" t="s">
        <v>271</v>
      </c>
      <c r="E948" s="21" t="s">
        <v>872</v>
      </c>
      <c r="F948" s="21" t="s">
        <v>237</v>
      </c>
      <c r="G948" s="20">
        <v>1015560</v>
      </c>
      <c r="H948" s="157">
        <v>2025</v>
      </c>
    </row>
    <row r="949" spans="1:8" ht="45.75" hidden="1" customHeight="1">
      <c r="A949" s="95" t="s">
        <v>873</v>
      </c>
      <c r="B949" s="18" t="s">
        <v>817</v>
      </c>
      <c r="C949" s="18" t="s">
        <v>561</v>
      </c>
      <c r="D949" s="18" t="s">
        <v>271</v>
      </c>
      <c r="E949" s="21" t="s">
        <v>874</v>
      </c>
      <c r="F949" s="22"/>
      <c r="G949" s="20">
        <v>8823000</v>
      </c>
      <c r="H949" s="157">
        <v>2025</v>
      </c>
    </row>
    <row r="950" spans="1:8" ht="23.25" hidden="1" customHeight="1">
      <c r="A950" s="95" t="s">
        <v>234</v>
      </c>
      <c r="B950" s="18" t="s">
        <v>817</v>
      </c>
      <c r="C950" s="18" t="s">
        <v>561</v>
      </c>
      <c r="D950" s="18" t="s">
        <v>271</v>
      </c>
      <c r="E950" s="21" t="s">
        <v>874</v>
      </c>
      <c r="F950" s="21" t="s">
        <v>235</v>
      </c>
      <c r="G950" s="20">
        <v>8823000</v>
      </c>
      <c r="H950" s="157">
        <v>2025</v>
      </c>
    </row>
    <row r="951" spans="1:8" ht="15" hidden="1" customHeight="1">
      <c r="A951" s="95" t="s">
        <v>377</v>
      </c>
      <c r="B951" s="18" t="s">
        <v>817</v>
      </c>
      <c r="C951" s="18" t="s">
        <v>561</v>
      </c>
      <c r="D951" s="18" t="s">
        <v>271</v>
      </c>
      <c r="E951" s="21" t="s">
        <v>874</v>
      </c>
      <c r="F951" s="21" t="s">
        <v>378</v>
      </c>
      <c r="G951" s="20">
        <v>3361142.8</v>
      </c>
      <c r="H951" s="157">
        <v>2025</v>
      </c>
    </row>
    <row r="952" spans="1:8" ht="15" hidden="1" customHeight="1">
      <c r="A952" s="95" t="s">
        <v>236</v>
      </c>
      <c r="B952" s="18" t="s">
        <v>817</v>
      </c>
      <c r="C952" s="18" t="s">
        <v>561</v>
      </c>
      <c r="D952" s="18" t="s">
        <v>271</v>
      </c>
      <c r="E952" s="21" t="s">
        <v>874</v>
      </c>
      <c r="F952" s="21" t="s">
        <v>237</v>
      </c>
      <c r="G952" s="20">
        <v>5461857.2000000002</v>
      </c>
      <c r="H952" s="157">
        <v>2025</v>
      </c>
    </row>
    <row r="953" spans="1:8" ht="15" hidden="1" customHeight="1">
      <c r="A953" s="95" t="s">
        <v>138</v>
      </c>
      <c r="B953" s="18" t="s">
        <v>817</v>
      </c>
      <c r="C953" s="18" t="s">
        <v>561</v>
      </c>
      <c r="D953" s="18" t="s">
        <v>271</v>
      </c>
      <c r="E953" s="21" t="s">
        <v>875</v>
      </c>
      <c r="F953" s="21"/>
      <c r="G953" s="20">
        <v>48629992</v>
      </c>
      <c r="H953" s="157">
        <v>2025</v>
      </c>
    </row>
    <row r="954" spans="1:8" ht="23.25" hidden="1" customHeight="1">
      <c r="A954" s="95" t="s">
        <v>140</v>
      </c>
      <c r="B954" s="18" t="s">
        <v>817</v>
      </c>
      <c r="C954" s="18" t="s">
        <v>561</v>
      </c>
      <c r="D954" s="18" t="s">
        <v>271</v>
      </c>
      <c r="E954" s="21" t="s">
        <v>876</v>
      </c>
      <c r="F954" s="22"/>
      <c r="G954" s="20">
        <v>48629992</v>
      </c>
      <c r="H954" s="157">
        <v>2025</v>
      </c>
    </row>
    <row r="955" spans="1:8" ht="15" hidden="1" customHeight="1">
      <c r="A955" s="95" t="s">
        <v>711</v>
      </c>
      <c r="B955" s="18" t="s">
        <v>817</v>
      </c>
      <c r="C955" s="18" t="s">
        <v>561</v>
      </c>
      <c r="D955" s="18" t="s">
        <v>271</v>
      </c>
      <c r="E955" s="21" t="s">
        <v>877</v>
      </c>
      <c r="F955" s="22"/>
      <c r="G955" s="20">
        <v>48629992</v>
      </c>
      <c r="H955" s="157">
        <v>2025</v>
      </c>
    </row>
    <row r="956" spans="1:8" ht="45.75" hidden="1" customHeight="1">
      <c r="A956" s="95" t="s">
        <v>144</v>
      </c>
      <c r="B956" s="18" t="s">
        <v>817</v>
      </c>
      <c r="C956" s="18" t="s">
        <v>561</v>
      </c>
      <c r="D956" s="18" t="s">
        <v>271</v>
      </c>
      <c r="E956" s="21" t="s">
        <v>877</v>
      </c>
      <c r="F956" s="21" t="s">
        <v>145</v>
      </c>
      <c r="G956" s="20">
        <v>46400623.299999997</v>
      </c>
      <c r="H956" s="157">
        <v>2025</v>
      </c>
    </row>
    <row r="957" spans="1:8" ht="23.25" hidden="1" customHeight="1">
      <c r="A957" s="95" t="s">
        <v>146</v>
      </c>
      <c r="B957" s="18" t="s">
        <v>817</v>
      </c>
      <c r="C957" s="18" t="s">
        <v>561</v>
      </c>
      <c r="D957" s="18" t="s">
        <v>271</v>
      </c>
      <c r="E957" s="21" t="s">
        <v>877</v>
      </c>
      <c r="F957" s="21" t="s">
        <v>147</v>
      </c>
      <c r="G957" s="20">
        <v>46400623.299999997</v>
      </c>
      <c r="H957" s="157">
        <v>2025</v>
      </c>
    </row>
    <row r="958" spans="1:8" ht="23.25" hidden="1" customHeight="1">
      <c r="A958" s="95" t="s">
        <v>157</v>
      </c>
      <c r="B958" s="18" t="s">
        <v>817</v>
      </c>
      <c r="C958" s="18" t="s">
        <v>561</v>
      </c>
      <c r="D958" s="18" t="s">
        <v>271</v>
      </c>
      <c r="E958" s="21" t="s">
        <v>877</v>
      </c>
      <c r="F958" s="21" t="s">
        <v>158</v>
      </c>
      <c r="G958" s="20">
        <v>2229368.7000000002</v>
      </c>
      <c r="H958" s="157">
        <v>2025</v>
      </c>
    </row>
    <row r="959" spans="1:8" ht="23.25" hidden="1" customHeight="1">
      <c r="A959" s="95" t="s">
        <v>159</v>
      </c>
      <c r="B959" s="18" t="s">
        <v>817</v>
      </c>
      <c r="C959" s="18" t="s">
        <v>561</v>
      </c>
      <c r="D959" s="18" t="s">
        <v>271</v>
      </c>
      <c r="E959" s="21" t="s">
        <v>877</v>
      </c>
      <c r="F959" s="21" t="s">
        <v>160</v>
      </c>
      <c r="G959" s="20">
        <v>2229368.7000000002</v>
      </c>
      <c r="H959" s="157">
        <v>2025</v>
      </c>
    </row>
    <row r="960" spans="1:8" ht="15" hidden="1" customHeight="1">
      <c r="A960" s="94" t="s">
        <v>150</v>
      </c>
      <c r="B960" s="18" t="s">
        <v>817</v>
      </c>
      <c r="C960" s="18" t="s">
        <v>561</v>
      </c>
      <c r="D960" s="18" t="s">
        <v>271</v>
      </c>
      <c r="E960" s="18" t="s">
        <v>151</v>
      </c>
      <c r="F960" s="18"/>
      <c r="G960" s="20">
        <v>26954000</v>
      </c>
      <c r="H960" s="157">
        <v>2025</v>
      </c>
    </row>
    <row r="961" spans="1:8" ht="23.25" hidden="1" customHeight="1">
      <c r="A961" s="95" t="s">
        <v>878</v>
      </c>
      <c r="B961" s="18" t="s">
        <v>817</v>
      </c>
      <c r="C961" s="18" t="s">
        <v>561</v>
      </c>
      <c r="D961" s="18" t="s">
        <v>271</v>
      </c>
      <c r="E961" s="21" t="s">
        <v>879</v>
      </c>
      <c r="F961" s="21"/>
      <c r="G961" s="20">
        <v>26954000</v>
      </c>
      <c r="H961" s="157">
        <v>2025</v>
      </c>
    </row>
    <row r="962" spans="1:8" ht="23.25" hidden="1" customHeight="1">
      <c r="A962" s="95" t="s">
        <v>880</v>
      </c>
      <c r="B962" s="18" t="s">
        <v>817</v>
      </c>
      <c r="C962" s="18" t="s">
        <v>561</v>
      </c>
      <c r="D962" s="18" t="s">
        <v>271</v>
      </c>
      <c r="E962" s="21" t="s">
        <v>881</v>
      </c>
      <c r="F962" s="22"/>
      <c r="G962" s="20">
        <v>26954000</v>
      </c>
      <c r="H962" s="157">
        <v>2025</v>
      </c>
    </row>
    <row r="963" spans="1:8" ht="23.25" hidden="1" customHeight="1">
      <c r="A963" s="95" t="s">
        <v>882</v>
      </c>
      <c r="B963" s="18" t="s">
        <v>817</v>
      </c>
      <c r="C963" s="18" t="s">
        <v>561</v>
      </c>
      <c r="D963" s="18" t="s">
        <v>271</v>
      </c>
      <c r="E963" s="21" t="s">
        <v>883</v>
      </c>
      <c r="F963" s="22"/>
      <c r="G963" s="20">
        <v>26954000</v>
      </c>
      <c r="H963" s="157">
        <v>2025</v>
      </c>
    </row>
    <row r="964" spans="1:8" ht="23.25" hidden="1" customHeight="1">
      <c r="A964" s="95" t="s">
        <v>157</v>
      </c>
      <c r="B964" s="18" t="s">
        <v>817</v>
      </c>
      <c r="C964" s="18" t="s">
        <v>561</v>
      </c>
      <c r="D964" s="18" t="s">
        <v>271</v>
      </c>
      <c r="E964" s="21" t="s">
        <v>883</v>
      </c>
      <c r="F964" s="21" t="s">
        <v>158</v>
      </c>
      <c r="G964" s="20">
        <v>26954000</v>
      </c>
      <c r="H964" s="157">
        <v>2025</v>
      </c>
    </row>
    <row r="965" spans="1:8" ht="23.25" hidden="1" customHeight="1">
      <c r="A965" s="95" t="s">
        <v>159</v>
      </c>
      <c r="B965" s="18" t="s">
        <v>817</v>
      </c>
      <c r="C965" s="18" t="s">
        <v>561</v>
      </c>
      <c r="D965" s="18" t="s">
        <v>271</v>
      </c>
      <c r="E965" s="21" t="s">
        <v>883</v>
      </c>
      <c r="F965" s="21" t="s">
        <v>160</v>
      </c>
      <c r="G965" s="20">
        <v>26954000</v>
      </c>
      <c r="H965" s="157">
        <v>2025</v>
      </c>
    </row>
    <row r="966" spans="1:8" ht="15" hidden="1" customHeight="1">
      <c r="A966" s="94" t="s">
        <v>567</v>
      </c>
      <c r="B966" s="18" t="s">
        <v>817</v>
      </c>
      <c r="C966" s="18" t="s">
        <v>291</v>
      </c>
      <c r="D966" s="18"/>
      <c r="E966" s="19"/>
      <c r="F966" s="19"/>
      <c r="G966" s="20">
        <v>38305000</v>
      </c>
      <c r="H966" s="157">
        <v>2025</v>
      </c>
    </row>
    <row r="967" spans="1:8" ht="15" hidden="1" customHeight="1">
      <c r="A967" s="94" t="s">
        <v>588</v>
      </c>
      <c r="B967" s="18" t="s">
        <v>817</v>
      </c>
      <c r="C967" s="18" t="s">
        <v>291</v>
      </c>
      <c r="D967" s="18" t="s">
        <v>149</v>
      </c>
      <c r="E967" s="19"/>
      <c r="F967" s="19"/>
      <c r="G967" s="20">
        <v>38305000</v>
      </c>
      <c r="H967" s="157">
        <v>2025</v>
      </c>
    </row>
    <row r="968" spans="1:8" ht="15" hidden="1" customHeight="1">
      <c r="A968" s="94" t="s">
        <v>195</v>
      </c>
      <c r="B968" s="18" t="s">
        <v>817</v>
      </c>
      <c r="C968" s="18" t="s">
        <v>291</v>
      </c>
      <c r="D968" s="18" t="s">
        <v>149</v>
      </c>
      <c r="E968" s="18" t="s">
        <v>196</v>
      </c>
      <c r="F968" s="18"/>
      <c r="G968" s="20">
        <v>38305000</v>
      </c>
      <c r="H968" s="157">
        <v>2025</v>
      </c>
    </row>
    <row r="969" spans="1:8" ht="15" hidden="1" customHeight="1">
      <c r="A969" s="95" t="s">
        <v>197</v>
      </c>
      <c r="B969" s="18" t="s">
        <v>817</v>
      </c>
      <c r="C969" s="18" t="s">
        <v>291</v>
      </c>
      <c r="D969" s="18" t="s">
        <v>149</v>
      </c>
      <c r="E969" s="21" t="s">
        <v>198</v>
      </c>
      <c r="F969" s="21"/>
      <c r="G969" s="20">
        <v>38305000</v>
      </c>
      <c r="H969" s="157">
        <v>2025</v>
      </c>
    </row>
    <row r="970" spans="1:8" ht="23.25" hidden="1" customHeight="1">
      <c r="A970" s="95" t="s">
        <v>199</v>
      </c>
      <c r="B970" s="18" t="s">
        <v>817</v>
      </c>
      <c r="C970" s="18" t="s">
        <v>291</v>
      </c>
      <c r="D970" s="18" t="s">
        <v>149</v>
      </c>
      <c r="E970" s="21" t="s">
        <v>200</v>
      </c>
      <c r="F970" s="22"/>
      <c r="G970" s="20">
        <v>38305000</v>
      </c>
      <c r="H970" s="157">
        <v>2025</v>
      </c>
    </row>
    <row r="971" spans="1:8" ht="45.75" hidden="1" customHeight="1">
      <c r="A971" s="95" t="s">
        <v>201</v>
      </c>
      <c r="B971" s="18" t="s">
        <v>817</v>
      </c>
      <c r="C971" s="18" t="s">
        <v>291</v>
      </c>
      <c r="D971" s="18" t="s">
        <v>149</v>
      </c>
      <c r="E971" s="21" t="s">
        <v>202</v>
      </c>
      <c r="F971" s="22"/>
      <c r="G971" s="20">
        <v>38305000</v>
      </c>
      <c r="H971" s="157">
        <v>2025</v>
      </c>
    </row>
    <row r="972" spans="1:8" ht="23.25" hidden="1" customHeight="1">
      <c r="A972" s="95" t="s">
        <v>157</v>
      </c>
      <c r="B972" s="18" t="s">
        <v>817</v>
      </c>
      <c r="C972" s="18" t="s">
        <v>291</v>
      </c>
      <c r="D972" s="18" t="s">
        <v>149</v>
      </c>
      <c r="E972" s="21" t="s">
        <v>202</v>
      </c>
      <c r="F972" s="21" t="s">
        <v>158</v>
      </c>
      <c r="G972" s="20">
        <v>379000</v>
      </c>
      <c r="H972" s="157">
        <v>2025</v>
      </c>
    </row>
    <row r="973" spans="1:8" ht="23.25" hidden="1" customHeight="1">
      <c r="A973" s="95" t="s">
        <v>159</v>
      </c>
      <c r="B973" s="18" t="s">
        <v>817</v>
      </c>
      <c r="C973" s="18" t="s">
        <v>291</v>
      </c>
      <c r="D973" s="18" t="s">
        <v>149</v>
      </c>
      <c r="E973" s="21" t="s">
        <v>202</v>
      </c>
      <c r="F973" s="21" t="s">
        <v>160</v>
      </c>
      <c r="G973" s="20">
        <v>379000</v>
      </c>
      <c r="H973" s="157">
        <v>2025</v>
      </c>
    </row>
    <row r="974" spans="1:8" ht="15" hidden="1" customHeight="1">
      <c r="A974" s="95" t="s">
        <v>575</v>
      </c>
      <c r="B974" s="18" t="s">
        <v>817</v>
      </c>
      <c r="C974" s="18" t="s">
        <v>291</v>
      </c>
      <c r="D974" s="18" t="s">
        <v>149</v>
      </c>
      <c r="E974" s="21" t="s">
        <v>202</v>
      </c>
      <c r="F974" s="21" t="s">
        <v>576</v>
      </c>
      <c r="G974" s="20">
        <v>37926000</v>
      </c>
      <c r="H974" s="157">
        <v>2025</v>
      </c>
    </row>
    <row r="975" spans="1:8" ht="23.25" hidden="1" customHeight="1">
      <c r="A975" s="95" t="s">
        <v>577</v>
      </c>
      <c r="B975" s="18" t="s">
        <v>817</v>
      </c>
      <c r="C975" s="18" t="s">
        <v>291</v>
      </c>
      <c r="D975" s="18" t="s">
        <v>149</v>
      </c>
      <c r="E975" s="21" t="s">
        <v>202</v>
      </c>
      <c r="F975" s="21" t="s">
        <v>578</v>
      </c>
      <c r="G975" s="20">
        <v>37926000</v>
      </c>
      <c r="H975" s="157">
        <v>2025</v>
      </c>
    </row>
    <row r="976" spans="1:8" ht="15" hidden="1" customHeight="1">
      <c r="A976" s="94" t="s">
        <v>676</v>
      </c>
      <c r="B976" s="18" t="s">
        <v>817</v>
      </c>
      <c r="C976" s="18" t="s">
        <v>677</v>
      </c>
      <c r="D976" s="18"/>
      <c r="E976" s="19"/>
      <c r="F976" s="19"/>
      <c r="G976" s="20">
        <v>300000</v>
      </c>
      <c r="H976" s="157">
        <v>2025</v>
      </c>
    </row>
    <row r="977" spans="1:8" ht="15" hidden="1" customHeight="1">
      <c r="A977" s="94" t="s">
        <v>678</v>
      </c>
      <c r="B977" s="18" t="s">
        <v>817</v>
      </c>
      <c r="C977" s="18" t="s">
        <v>677</v>
      </c>
      <c r="D977" s="18" t="s">
        <v>133</v>
      </c>
      <c r="E977" s="19"/>
      <c r="F977" s="19"/>
      <c r="G977" s="20">
        <v>300000</v>
      </c>
      <c r="H977" s="157">
        <v>2025</v>
      </c>
    </row>
    <row r="978" spans="1:8" ht="15" hidden="1" customHeight="1">
      <c r="A978" s="94" t="s">
        <v>679</v>
      </c>
      <c r="B978" s="18" t="s">
        <v>817</v>
      </c>
      <c r="C978" s="18" t="s">
        <v>677</v>
      </c>
      <c r="D978" s="18" t="s">
        <v>133</v>
      </c>
      <c r="E978" s="18" t="s">
        <v>680</v>
      </c>
      <c r="F978" s="18"/>
      <c r="G978" s="20">
        <v>300000</v>
      </c>
      <c r="H978" s="157">
        <v>2025</v>
      </c>
    </row>
    <row r="979" spans="1:8" ht="15" hidden="1" customHeight="1">
      <c r="A979" s="95" t="s">
        <v>681</v>
      </c>
      <c r="B979" s="18" t="s">
        <v>817</v>
      </c>
      <c r="C979" s="18" t="s">
        <v>677</v>
      </c>
      <c r="D979" s="18" t="s">
        <v>133</v>
      </c>
      <c r="E979" s="21" t="s">
        <v>682</v>
      </c>
      <c r="F979" s="21"/>
      <c r="G979" s="20">
        <v>300000</v>
      </c>
      <c r="H979" s="157">
        <v>2025</v>
      </c>
    </row>
    <row r="980" spans="1:8" ht="34.5" hidden="1" customHeight="1">
      <c r="A980" s="95" t="s">
        <v>683</v>
      </c>
      <c r="B980" s="18" t="s">
        <v>817</v>
      </c>
      <c r="C980" s="18" t="s">
        <v>677</v>
      </c>
      <c r="D980" s="18" t="s">
        <v>133</v>
      </c>
      <c r="E980" s="21" t="s">
        <v>684</v>
      </c>
      <c r="F980" s="22"/>
      <c r="G980" s="20">
        <v>300000</v>
      </c>
      <c r="H980" s="157">
        <v>2025</v>
      </c>
    </row>
    <row r="981" spans="1:8" ht="23.25" hidden="1" customHeight="1">
      <c r="A981" s="95" t="s">
        <v>685</v>
      </c>
      <c r="B981" s="18" t="s">
        <v>817</v>
      </c>
      <c r="C981" s="18" t="s">
        <v>677</v>
      </c>
      <c r="D981" s="18" t="s">
        <v>133</v>
      </c>
      <c r="E981" s="21" t="s">
        <v>686</v>
      </c>
      <c r="F981" s="22"/>
      <c r="G981" s="20">
        <v>300000</v>
      </c>
      <c r="H981" s="157">
        <v>2025</v>
      </c>
    </row>
    <row r="982" spans="1:8" ht="23.25" hidden="1" customHeight="1">
      <c r="A982" s="95" t="s">
        <v>234</v>
      </c>
      <c r="B982" s="18" t="s">
        <v>817</v>
      </c>
      <c r="C982" s="18" t="s">
        <v>677</v>
      </c>
      <c r="D982" s="18" t="s">
        <v>133</v>
      </c>
      <c r="E982" s="21" t="s">
        <v>686</v>
      </c>
      <c r="F982" s="21" t="s">
        <v>235</v>
      </c>
      <c r="G982" s="20">
        <v>300000</v>
      </c>
      <c r="H982" s="157">
        <v>2025</v>
      </c>
    </row>
    <row r="983" spans="1:8" ht="15" hidden="1" customHeight="1">
      <c r="A983" s="95" t="s">
        <v>236</v>
      </c>
      <c r="B983" s="18" t="s">
        <v>817</v>
      </c>
      <c r="C983" s="18" t="s">
        <v>677</v>
      </c>
      <c r="D983" s="18" t="s">
        <v>133</v>
      </c>
      <c r="E983" s="21" t="s">
        <v>686</v>
      </c>
      <c r="F983" s="21" t="s">
        <v>237</v>
      </c>
      <c r="G983" s="20">
        <v>300000</v>
      </c>
      <c r="H983" s="157">
        <v>2025</v>
      </c>
    </row>
    <row r="984" spans="1:8" ht="23.25" customHeight="1" thickBot="1">
      <c r="A984" s="96" t="s">
        <v>884</v>
      </c>
      <c r="B984" s="19" t="s">
        <v>885</v>
      </c>
      <c r="C984" s="19"/>
      <c r="D984" s="19"/>
      <c r="E984" s="19"/>
      <c r="F984" s="19"/>
      <c r="G984" s="23">
        <v>376998000</v>
      </c>
      <c r="H984" s="157">
        <v>2025</v>
      </c>
    </row>
    <row r="985" spans="1:8" ht="15" hidden="1" customHeight="1">
      <c r="A985" s="94" t="s">
        <v>132</v>
      </c>
      <c r="B985" s="18" t="s">
        <v>885</v>
      </c>
      <c r="C985" s="18" t="s">
        <v>133</v>
      </c>
      <c r="D985" s="18"/>
      <c r="E985" s="19"/>
      <c r="F985" s="19"/>
      <c r="G985" s="20">
        <v>376998000</v>
      </c>
      <c r="H985" s="157">
        <v>2025</v>
      </c>
    </row>
    <row r="986" spans="1:8" ht="34.5" hidden="1" customHeight="1">
      <c r="A986" s="94" t="s">
        <v>647</v>
      </c>
      <c r="B986" s="18" t="s">
        <v>885</v>
      </c>
      <c r="C986" s="18" t="s">
        <v>133</v>
      </c>
      <c r="D986" s="18" t="s">
        <v>347</v>
      </c>
      <c r="E986" s="19"/>
      <c r="F986" s="19"/>
      <c r="G986" s="20">
        <v>75998000</v>
      </c>
      <c r="H986" s="157">
        <v>2025</v>
      </c>
    </row>
    <row r="987" spans="1:8" ht="23.25" hidden="1" customHeight="1">
      <c r="A987" s="94" t="s">
        <v>136</v>
      </c>
      <c r="B987" s="18" t="s">
        <v>885</v>
      </c>
      <c r="C987" s="18" t="s">
        <v>133</v>
      </c>
      <c r="D987" s="18" t="s">
        <v>347</v>
      </c>
      <c r="E987" s="18" t="s">
        <v>137</v>
      </c>
      <c r="F987" s="18"/>
      <c r="G987" s="20">
        <v>75998000</v>
      </c>
      <c r="H987" s="157">
        <v>2025</v>
      </c>
    </row>
    <row r="988" spans="1:8" ht="15" hidden="1" customHeight="1">
      <c r="A988" s="95" t="s">
        <v>138</v>
      </c>
      <c r="B988" s="18" t="s">
        <v>885</v>
      </c>
      <c r="C988" s="18" t="s">
        <v>133</v>
      </c>
      <c r="D988" s="18" t="s">
        <v>347</v>
      </c>
      <c r="E988" s="21" t="s">
        <v>139</v>
      </c>
      <c r="F988" s="21"/>
      <c r="G988" s="20">
        <v>75998000</v>
      </c>
      <c r="H988" s="157">
        <v>2025</v>
      </c>
    </row>
    <row r="989" spans="1:8" ht="23.25" hidden="1" customHeight="1">
      <c r="A989" s="95" t="s">
        <v>140</v>
      </c>
      <c r="B989" s="18" t="s">
        <v>885</v>
      </c>
      <c r="C989" s="18" t="s">
        <v>133</v>
      </c>
      <c r="D989" s="18" t="s">
        <v>347</v>
      </c>
      <c r="E989" s="21" t="s">
        <v>141</v>
      </c>
      <c r="F989" s="22"/>
      <c r="G989" s="20">
        <v>75998000</v>
      </c>
      <c r="H989" s="157">
        <v>2025</v>
      </c>
    </row>
    <row r="990" spans="1:8" ht="15" hidden="1" customHeight="1">
      <c r="A990" s="95" t="s">
        <v>886</v>
      </c>
      <c r="B990" s="18" t="s">
        <v>885</v>
      </c>
      <c r="C990" s="18" t="s">
        <v>133</v>
      </c>
      <c r="D990" s="18" t="s">
        <v>347</v>
      </c>
      <c r="E990" s="21" t="s">
        <v>887</v>
      </c>
      <c r="F990" s="22"/>
      <c r="G990" s="20">
        <v>75998000</v>
      </c>
      <c r="H990" s="157">
        <v>2025</v>
      </c>
    </row>
    <row r="991" spans="1:8" ht="45.75" hidden="1" customHeight="1">
      <c r="A991" s="95" t="s">
        <v>144</v>
      </c>
      <c r="B991" s="18" t="s">
        <v>885</v>
      </c>
      <c r="C991" s="18" t="s">
        <v>133</v>
      </c>
      <c r="D991" s="18" t="s">
        <v>347</v>
      </c>
      <c r="E991" s="21" t="s">
        <v>887</v>
      </c>
      <c r="F991" s="21" t="s">
        <v>145</v>
      </c>
      <c r="G991" s="20">
        <v>73948000</v>
      </c>
      <c r="H991" s="157">
        <v>2025</v>
      </c>
    </row>
    <row r="992" spans="1:8" ht="23.25" hidden="1" customHeight="1">
      <c r="A992" s="95" t="s">
        <v>146</v>
      </c>
      <c r="B992" s="18" t="s">
        <v>885</v>
      </c>
      <c r="C992" s="18" t="s">
        <v>133</v>
      </c>
      <c r="D992" s="18" t="s">
        <v>347</v>
      </c>
      <c r="E992" s="21" t="s">
        <v>887</v>
      </c>
      <c r="F992" s="21" t="s">
        <v>147</v>
      </c>
      <c r="G992" s="20">
        <v>73948000</v>
      </c>
      <c r="H992" s="157">
        <v>2025</v>
      </c>
    </row>
    <row r="993" spans="1:8" ht="23.25" hidden="1" customHeight="1">
      <c r="A993" s="95" t="s">
        <v>157</v>
      </c>
      <c r="B993" s="18" t="s">
        <v>885</v>
      </c>
      <c r="C993" s="18" t="s">
        <v>133</v>
      </c>
      <c r="D993" s="18" t="s">
        <v>347</v>
      </c>
      <c r="E993" s="21" t="s">
        <v>887</v>
      </c>
      <c r="F993" s="21" t="s">
        <v>158</v>
      </c>
      <c r="G993" s="20">
        <v>2000000</v>
      </c>
      <c r="H993" s="157">
        <v>2025</v>
      </c>
    </row>
    <row r="994" spans="1:8" ht="23.25" hidden="1" customHeight="1">
      <c r="A994" s="95" t="s">
        <v>159</v>
      </c>
      <c r="B994" s="18" t="s">
        <v>885</v>
      </c>
      <c r="C994" s="18" t="s">
        <v>133</v>
      </c>
      <c r="D994" s="18" t="s">
        <v>347</v>
      </c>
      <c r="E994" s="21" t="s">
        <v>887</v>
      </c>
      <c r="F994" s="21" t="s">
        <v>160</v>
      </c>
      <c r="G994" s="20">
        <v>2000000</v>
      </c>
      <c r="H994" s="157">
        <v>2025</v>
      </c>
    </row>
    <row r="995" spans="1:8" ht="15" hidden="1" customHeight="1">
      <c r="A995" s="95" t="s">
        <v>211</v>
      </c>
      <c r="B995" s="18" t="s">
        <v>885</v>
      </c>
      <c r="C995" s="18" t="s">
        <v>133</v>
      </c>
      <c r="D995" s="18" t="s">
        <v>347</v>
      </c>
      <c r="E995" s="21" t="s">
        <v>887</v>
      </c>
      <c r="F995" s="21" t="s">
        <v>212</v>
      </c>
      <c r="G995" s="20">
        <v>50000</v>
      </c>
      <c r="H995" s="157">
        <v>2025</v>
      </c>
    </row>
    <row r="996" spans="1:8" ht="15" hidden="1" customHeight="1">
      <c r="A996" s="95" t="s">
        <v>213</v>
      </c>
      <c r="B996" s="18" t="s">
        <v>885</v>
      </c>
      <c r="C996" s="18" t="s">
        <v>133</v>
      </c>
      <c r="D996" s="18" t="s">
        <v>347</v>
      </c>
      <c r="E996" s="21" t="s">
        <v>887</v>
      </c>
      <c r="F996" s="21" t="s">
        <v>214</v>
      </c>
      <c r="G996" s="20">
        <v>50000</v>
      </c>
      <c r="H996" s="157">
        <v>2025</v>
      </c>
    </row>
    <row r="997" spans="1:8" ht="15" hidden="1" customHeight="1">
      <c r="A997" s="94" t="s">
        <v>888</v>
      </c>
      <c r="B997" s="18" t="s">
        <v>885</v>
      </c>
      <c r="C997" s="18" t="s">
        <v>133</v>
      </c>
      <c r="D997" s="18" t="s">
        <v>677</v>
      </c>
      <c r="E997" s="19"/>
      <c r="F997" s="19"/>
      <c r="G997" s="20">
        <v>1000000</v>
      </c>
      <c r="H997" s="157">
        <v>2025</v>
      </c>
    </row>
    <row r="998" spans="1:8" ht="15" hidden="1" customHeight="1">
      <c r="A998" s="94" t="s">
        <v>889</v>
      </c>
      <c r="B998" s="18" t="s">
        <v>885</v>
      </c>
      <c r="C998" s="18" t="s">
        <v>133</v>
      </c>
      <c r="D998" s="18" t="s">
        <v>677</v>
      </c>
      <c r="E998" s="18" t="s">
        <v>890</v>
      </c>
      <c r="F998" s="18"/>
      <c r="G998" s="20">
        <v>1000000</v>
      </c>
      <c r="H998" s="157">
        <v>2025</v>
      </c>
    </row>
    <row r="999" spans="1:8" ht="15" hidden="1" customHeight="1">
      <c r="A999" s="95" t="s">
        <v>891</v>
      </c>
      <c r="B999" s="18" t="s">
        <v>885</v>
      </c>
      <c r="C999" s="18" t="s">
        <v>133</v>
      </c>
      <c r="D999" s="18" t="s">
        <v>677</v>
      </c>
      <c r="E999" s="21" t="s">
        <v>892</v>
      </c>
      <c r="F999" s="22"/>
      <c r="G999" s="20">
        <v>1000000</v>
      </c>
      <c r="H999" s="157">
        <v>2025</v>
      </c>
    </row>
    <row r="1000" spans="1:8" ht="15" hidden="1" customHeight="1">
      <c r="A1000" s="95" t="s">
        <v>211</v>
      </c>
      <c r="B1000" s="18" t="s">
        <v>885</v>
      </c>
      <c r="C1000" s="18" t="s">
        <v>133</v>
      </c>
      <c r="D1000" s="18" t="s">
        <v>677</v>
      </c>
      <c r="E1000" s="21" t="s">
        <v>892</v>
      </c>
      <c r="F1000" s="21" t="s">
        <v>212</v>
      </c>
      <c r="G1000" s="20">
        <v>1000000</v>
      </c>
      <c r="H1000" s="157">
        <v>2025</v>
      </c>
    </row>
    <row r="1001" spans="1:8" ht="15" hidden="1" customHeight="1">
      <c r="A1001" s="95" t="s">
        <v>893</v>
      </c>
      <c r="B1001" s="18" t="s">
        <v>885</v>
      </c>
      <c r="C1001" s="18" t="s">
        <v>133</v>
      </c>
      <c r="D1001" s="18" t="s">
        <v>677</v>
      </c>
      <c r="E1001" s="21" t="s">
        <v>892</v>
      </c>
      <c r="F1001" s="21" t="s">
        <v>894</v>
      </c>
      <c r="G1001" s="20">
        <v>1000000</v>
      </c>
      <c r="H1001" s="157">
        <v>2025</v>
      </c>
    </row>
    <row r="1002" spans="1:8" ht="15" hidden="1" customHeight="1">
      <c r="A1002" s="94" t="s">
        <v>193</v>
      </c>
      <c r="B1002" s="18" t="s">
        <v>885</v>
      </c>
      <c r="C1002" s="18" t="s">
        <v>133</v>
      </c>
      <c r="D1002" s="18" t="s">
        <v>194</v>
      </c>
      <c r="E1002" s="19"/>
      <c r="F1002" s="19"/>
      <c r="G1002" s="20">
        <v>300000000</v>
      </c>
      <c r="H1002" s="157">
        <v>2025</v>
      </c>
    </row>
    <row r="1003" spans="1:8" ht="15" hidden="1" customHeight="1">
      <c r="A1003" s="94" t="s">
        <v>889</v>
      </c>
      <c r="B1003" s="18" t="s">
        <v>885</v>
      </c>
      <c r="C1003" s="18" t="s">
        <v>133</v>
      </c>
      <c r="D1003" s="18" t="s">
        <v>194</v>
      </c>
      <c r="E1003" s="18" t="s">
        <v>890</v>
      </c>
      <c r="F1003" s="18"/>
      <c r="G1003" s="20">
        <v>300000000</v>
      </c>
      <c r="H1003" s="157">
        <v>2025</v>
      </c>
    </row>
    <row r="1004" spans="1:8" ht="15" hidden="1" customHeight="1">
      <c r="A1004" s="95" t="s">
        <v>895</v>
      </c>
      <c r="B1004" s="18" t="s">
        <v>885</v>
      </c>
      <c r="C1004" s="18" t="s">
        <v>133</v>
      </c>
      <c r="D1004" s="18" t="s">
        <v>194</v>
      </c>
      <c r="E1004" s="21" t="s">
        <v>896</v>
      </c>
      <c r="F1004" s="22"/>
      <c r="G1004" s="20">
        <v>300000000</v>
      </c>
      <c r="H1004" s="157">
        <v>2025</v>
      </c>
    </row>
    <row r="1005" spans="1:8" ht="15" hidden="1" customHeight="1">
      <c r="A1005" s="95" t="s">
        <v>211</v>
      </c>
      <c r="B1005" s="18" t="s">
        <v>885</v>
      </c>
      <c r="C1005" s="18" t="s">
        <v>133</v>
      </c>
      <c r="D1005" s="18" t="s">
        <v>194</v>
      </c>
      <c r="E1005" s="21" t="s">
        <v>896</v>
      </c>
      <c r="F1005" s="21" t="s">
        <v>212</v>
      </c>
      <c r="G1005" s="20">
        <v>300000000</v>
      </c>
      <c r="H1005" s="157">
        <v>2025</v>
      </c>
    </row>
    <row r="1006" spans="1:8" ht="15" hidden="1" customHeight="1" thickBot="1">
      <c r="A1006" s="95" t="s">
        <v>893</v>
      </c>
      <c r="B1006" s="18" t="s">
        <v>885</v>
      </c>
      <c r="C1006" s="18" t="s">
        <v>133</v>
      </c>
      <c r="D1006" s="18" t="s">
        <v>194</v>
      </c>
      <c r="E1006" s="21" t="s">
        <v>896</v>
      </c>
      <c r="F1006" s="21" t="s">
        <v>894</v>
      </c>
      <c r="G1006" s="20">
        <v>300000000</v>
      </c>
      <c r="H1006" s="157">
        <v>2025</v>
      </c>
    </row>
    <row r="1007" spans="1:8" ht="12" customHeight="1" thickBot="1">
      <c r="A1007" s="97" t="s">
        <v>970</v>
      </c>
      <c r="B1007" s="97"/>
      <c r="C1007" s="97"/>
      <c r="D1007" s="97"/>
      <c r="E1007" s="97"/>
      <c r="F1007" s="98"/>
      <c r="G1007" s="99">
        <v>19167610168.73</v>
      </c>
      <c r="H1007" s="157">
        <v>2025</v>
      </c>
    </row>
    <row r="1008" spans="1:8" ht="21.6" customHeight="1">
      <c r="A1008" s="95" t="s">
        <v>130</v>
      </c>
      <c r="B1008" s="18" t="s">
        <v>131</v>
      </c>
      <c r="C1008" s="18"/>
      <c r="D1008" s="18"/>
      <c r="E1008" s="21"/>
      <c r="F1008" s="16"/>
      <c r="G1008" s="17">
        <v>8454578787.9700003</v>
      </c>
      <c r="H1008" s="157">
        <v>2026</v>
      </c>
    </row>
    <row r="1009" spans="1:8" hidden="1">
      <c r="A1009" s="95" t="s">
        <v>132</v>
      </c>
      <c r="B1009" s="18" t="s">
        <v>131</v>
      </c>
      <c r="C1009" s="18" t="s">
        <v>133</v>
      </c>
      <c r="D1009" s="18"/>
      <c r="E1009" s="21"/>
      <c r="F1009" s="19"/>
      <c r="G1009" s="20">
        <v>1114635917.97</v>
      </c>
      <c r="H1009" s="157">
        <v>2026</v>
      </c>
    </row>
    <row r="1010" spans="1:8" ht="45" hidden="1">
      <c r="A1010" s="95" t="s">
        <v>134</v>
      </c>
      <c r="B1010" s="18" t="s">
        <v>131</v>
      </c>
      <c r="C1010" s="18" t="s">
        <v>133</v>
      </c>
      <c r="D1010" s="18" t="s">
        <v>135</v>
      </c>
      <c r="E1010" s="21"/>
      <c r="F1010" s="19"/>
      <c r="G1010" s="20">
        <v>6042996</v>
      </c>
      <c r="H1010" s="157">
        <v>2026</v>
      </c>
    </row>
    <row r="1011" spans="1:8" ht="33.75" hidden="1">
      <c r="A1011" s="95" t="s">
        <v>136</v>
      </c>
      <c r="B1011" s="18" t="s">
        <v>131</v>
      </c>
      <c r="C1011" s="18" t="s">
        <v>133</v>
      </c>
      <c r="D1011" s="18" t="s">
        <v>135</v>
      </c>
      <c r="E1011" s="21" t="s">
        <v>137</v>
      </c>
      <c r="F1011" s="18"/>
      <c r="G1011" s="20">
        <v>6042996</v>
      </c>
      <c r="H1011" s="157">
        <v>2026</v>
      </c>
    </row>
    <row r="1012" spans="1:8" hidden="1">
      <c r="A1012" s="95" t="s">
        <v>138</v>
      </c>
      <c r="B1012" s="18" t="s">
        <v>131</v>
      </c>
      <c r="C1012" s="18" t="s">
        <v>133</v>
      </c>
      <c r="D1012" s="18" t="s">
        <v>135</v>
      </c>
      <c r="E1012" s="21" t="s">
        <v>139</v>
      </c>
      <c r="F1012" s="21"/>
      <c r="G1012" s="20">
        <v>6042996</v>
      </c>
      <c r="H1012" s="157">
        <v>2026</v>
      </c>
    </row>
    <row r="1013" spans="1:8" ht="33.75" hidden="1">
      <c r="A1013" s="95" t="s">
        <v>140</v>
      </c>
      <c r="B1013" s="18" t="s">
        <v>131</v>
      </c>
      <c r="C1013" s="18" t="s">
        <v>133</v>
      </c>
      <c r="D1013" s="18" t="s">
        <v>135</v>
      </c>
      <c r="E1013" s="21" t="s">
        <v>141</v>
      </c>
      <c r="F1013" s="22"/>
      <c r="G1013" s="20">
        <v>6042996</v>
      </c>
      <c r="H1013" s="157">
        <v>2026</v>
      </c>
    </row>
    <row r="1014" spans="1:8" ht="22.5" hidden="1">
      <c r="A1014" s="95" t="s">
        <v>142</v>
      </c>
      <c r="B1014" s="18" t="s">
        <v>131</v>
      </c>
      <c r="C1014" s="18" t="s">
        <v>133</v>
      </c>
      <c r="D1014" s="18" t="s">
        <v>135</v>
      </c>
      <c r="E1014" s="21" t="s">
        <v>143</v>
      </c>
      <c r="F1014" s="22"/>
      <c r="G1014" s="20">
        <v>6042996</v>
      </c>
      <c r="H1014" s="157">
        <v>2026</v>
      </c>
    </row>
    <row r="1015" spans="1:8" ht="78.75" hidden="1">
      <c r="A1015" s="95" t="s">
        <v>144</v>
      </c>
      <c r="B1015" s="18" t="s">
        <v>131</v>
      </c>
      <c r="C1015" s="18" t="s">
        <v>133</v>
      </c>
      <c r="D1015" s="18" t="s">
        <v>135</v>
      </c>
      <c r="E1015" s="21" t="s">
        <v>143</v>
      </c>
      <c r="F1015" s="21" t="s">
        <v>145</v>
      </c>
      <c r="G1015" s="20">
        <v>6042996</v>
      </c>
      <c r="H1015" s="157">
        <v>2026</v>
      </c>
    </row>
    <row r="1016" spans="1:8" ht="33.75" hidden="1">
      <c r="A1016" s="95" t="s">
        <v>146</v>
      </c>
      <c r="B1016" s="18" t="s">
        <v>131</v>
      </c>
      <c r="C1016" s="18" t="s">
        <v>133</v>
      </c>
      <c r="D1016" s="18" t="s">
        <v>135</v>
      </c>
      <c r="E1016" s="21" t="s">
        <v>143</v>
      </c>
      <c r="F1016" s="21" t="s">
        <v>147</v>
      </c>
      <c r="G1016" s="20">
        <v>6042996</v>
      </c>
      <c r="H1016" s="157">
        <v>2026</v>
      </c>
    </row>
    <row r="1017" spans="1:8" ht="67.5" hidden="1">
      <c r="A1017" s="95" t="s">
        <v>148</v>
      </c>
      <c r="B1017" s="18" t="s">
        <v>131</v>
      </c>
      <c r="C1017" s="18" t="s">
        <v>133</v>
      </c>
      <c r="D1017" s="18" t="s">
        <v>149</v>
      </c>
      <c r="E1017" s="21"/>
      <c r="F1017" s="19"/>
      <c r="G1017" s="20">
        <v>348882400</v>
      </c>
      <c r="H1017" s="157">
        <v>2026</v>
      </c>
    </row>
    <row r="1018" spans="1:8" ht="22.5" hidden="1">
      <c r="A1018" s="95" t="s">
        <v>150</v>
      </c>
      <c r="B1018" s="18" t="s">
        <v>131</v>
      </c>
      <c r="C1018" s="18" t="s">
        <v>133</v>
      </c>
      <c r="D1018" s="18" t="s">
        <v>149</v>
      </c>
      <c r="E1018" s="21" t="s">
        <v>151</v>
      </c>
      <c r="F1018" s="18"/>
      <c r="G1018" s="20">
        <v>14229000</v>
      </c>
      <c r="H1018" s="157">
        <v>2026</v>
      </c>
    </row>
    <row r="1019" spans="1:8" hidden="1">
      <c r="A1019" s="95" t="s">
        <v>138</v>
      </c>
      <c r="B1019" s="18" t="s">
        <v>131</v>
      </c>
      <c r="C1019" s="18" t="s">
        <v>133</v>
      </c>
      <c r="D1019" s="18" t="s">
        <v>149</v>
      </c>
      <c r="E1019" s="21" t="s">
        <v>152</v>
      </c>
      <c r="F1019" s="21"/>
      <c r="G1019" s="20">
        <v>14229000</v>
      </c>
      <c r="H1019" s="157">
        <v>2026</v>
      </c>
    </row>
    <row r="1020" spans="1:8" ht="78.75" hidden="1">
      <c r="A1020" s="95" t="s">
        <v>153</v>
      </c>
      <c r="B1020" s="18" t="s">
        <v>131</v>
      </c>
      <c r="C1020" s="18" t="s">
        <v>133</v>
      </c>
      <c r="D1020" s="18" t="s">
        <v>149</v>
      </c>
      <c r="E1020" s="21" t="s">
        <v>154</v>
      </c>
      <c r="F1020" s="22"/>
      <c r="G1020" s="20">
        <v>14229000</v>
      </c>
      <c r="H1020" s="157">
        <v>2026</v>
      </c>
    </row>
    <row r="1021" spans="1:8" ht="78.75" hidden="1">
      <c r="A1021" s="95" t="s">
        <v>155</v>
      </c>
      <c r="B1021" s="18" t="s">
        <v>131</v>
      </c>
      <c r="C1021" s="18" t="s">
        <v>133</v>
      </c>
      <c r="D1021" s="18" t="s">
        <v>149</v>
      </c>
      <c r="E1021" s="21" t="s">
        <v>156</v>
      </c>
      <c r="F1021" s="22"/>
      <c r="G1021" s="20">
        <v>14229000</v>
      </c>
      <c r="H1021" s="157">
        <v>2026</v>
      </c>
    </row>
    <row r="1022" spans="1:8" ht="78.75" hidden="1">
      <c r="A1022" s="95" t="s">
        <v>144</v>
      </c>
      <c r="B1022" s="18" t="s">
        <v>131</v>
      </c>
      <c r="C1022" s="18" t="s">
        <v>133</v>
      </c>
      <c r="D1022" s="18" t="s">
        <v>149</v>
      </c>
      <c r="E1022" s="21" t="s">
        <v>156</v>
      </c>
      <c r="F1022" s="21" t="s">
        <v>145</v>
      </c>
      <c r="G1022" s="20">
        <v>13985000</v>
      </c>
      <c r="H1022" s="157">
        <v>2026</v>
      </c>
    </row>
    <row r="1023" spans="1:8" ht="33.75" hidden="1">
      <c r="A1023" s="95" t="s">
        <v>146</v>
      </c>
      <c r="B1023" s="18" t="s">
        <v>131</v>
      </c>
      <c r="C1023" s="18" t="s">
        <v>133</v>
      </c>
      <c r="D1023" s="18" t="s">
        <v>149</v>
      </c>
      <c r="E1023" s="21" t="s">
        <v>156</v>
      </c>
      <c r="F1023" s="21" t="s">
        <v>147</v>
      </c>
      <c r="G1023" s="20">
        <v>13985000</v>
      </c>
      <c r="H1023" s="157">
        <v>2026</v>
      </c>
    </row>
    <row r="1024" spans="1:8" ht="33.75" hidden="1">
      <c r="A1024" s="95" t="s">
        <v>157</v>
      </c>
      <c r="B1024" s="18" t="s">
        <v>131</v>
      </c>
      <c r="C1024" s="18" t="s">
        <v>133</v>
      </c>
      <c r="D1024" s="18" t="s">
        <v>149</v>
      </c>
      <c r="E1024" s="21" t="s">
        <v>156</v>
      </c>
      <c r="F1024" s="21" t="s">
        <v>158</v>
      </c>
      <c r="G1024" s="20">
        <v>244000</v>
      </c>
      <c r="H1024" s="157">
        <v>2026</v>
      </c>
    </row>
    <row r="1025" spans="1:8" ht="33.75" hidden="1">
      <c r="A1025" s="95" t="s">
        <v>159</v>
      </c>
      <c r="B1025" s="18" t="s">
        <v>131</v>
      </c>
      <c r="C1025" s="18" t="s">
        <v>133</v>
      </c>
      <c r="D1025" s="18" t="s">
        <v>149</v>
      </c>
      <c r="E1025" s="21" t="s">
        <v>156</v>
      </c>
      <c r="F1025" s="21" t="s">
        <v>160</v>
      </c>
      <c r="G1025" s="20">
        <v>244000</v>
      </c>
      <c r="H1025" s="157">
        <v>2026</v>
      </c>
    </row>
    <row r="1026" spans="1:8" ht="22.5" hidden="1">
      <c r="A1026" s="95" t="s">
        <v>161</v>
      </c>
      <c r="B1026" s="18" t="s">
        <v>131</v>
      </c>
      <c r="C1026" s="18" t="s">
        <v>133</v>
      </c>
      <c r="D1026" s="18" t="s">
        <v>149</v>
      </c>
      <c r="E1026" s="21" t="s">
        <v>162</v>
      </c>
      <c r="F1026" s="18"/>
      <c r="G1026" s="20">
        <v>1093000</v>
      </c>
      <c r="H1026" s="157">
        <v>2026</v>
      </c>
    </row>
    <row r="1027" spans="1:8" ht="56.25" hidden="1">
      <c r="A1027" s="95" t="s">
        <v>163</v>
      </c>
      <c r="B1027" s="18" t="s">
        <v>131</v>
      </c>
      <c r="C1027" s="18" t="s">
        <v>133</v>
      </c>
      <c r="D1027" s="18" t="s">
        <v>149</v>
      </c>
      <c r="E1027" s="21" t="s">
        <v>164</v>
      </c>
      <c r="F1027" s="21"/>
      <c r="G1027" s="20">
        <v>1093000</v>
      </c>
      <c r="H1027" s="157">
        <v>2026</v>
      </c>
    </row>
    <row r="1028" spans="1:8" ht="33.75" hidden="1">
      <c r="A1028" s="95" t="s">
        <v>165</v>
      </c>
      <c r="B1028" s="18" t="s">
        <v>131</v>
      </c>
      <c r="C1028" s="18" t="s">
        <v>133</v>
      </c>
      <c r="D1028" s="18" t="s">
        <v>149</v>
      </c>
      <c r="E1028" s="21" t="s">
        <v>166</v>
      </c>
      <c r="F1028" s="22"/>
      <c r="G1028" s="20">
        <v>1093000</v>
      </c>
      <c r="H1028" s="157">
        <v>2026</v>
      </c>
    </row>
    <row r="1029" spans="1:8" ht="67.5" hidden="1">
      <c r="A1029" s="95" t="s">
        <v>167</v>
      </c>
      <c r="B1029" s="18" t="s">
        <v>131</v>
      </c>
      <c r="C1029" s="18" t="s">
        <v>133</v>
      </c>
      <c r="D1029" s="18" t="s">
        <v>149</v>
      </c>
      <c r="E1029" s="21" t="s">
        <v>168</v>
      </c>
      <c r="F1029" s="22"/>
      <c r="G1029" s="20">
        <v>1093000</v>
      </c>
      <c r="H1029" s="157">
        <v>2026</v>
      </c>
    </row>
    <row r="1030" spans="1:8" ht="78.75" hidden="1">
      <c r="A1030" s="95" t="s">
        <v>144</v>
      </c>
      <c r="B1030" s="18" t="s">
        <v>131</v>
      </c>
      <c r="C1030" s="18" t="s">
        <v>133</v>
      </c>
      <c r="D1030" s="18" t="s">
        <v>149</v>
      </c>
      <c r="E1030" s="21" t="s">
        <v>168</v>
      </c>
      <c r="F1030" s="21" t="s">
        <v>145</v>
      </c>
      <c r="G1030" s="20">
        <v>910833</v>
      </c>
      <c r="H1030" s="157">
        <v>2026</v>
      </c>
    </row>
    <row r="1031" spans="1:8" ht="33.75" hidden="1">
      <c r="A1031" s="95" t="s">
        <v>146</v>
      </c>
      <c r="B1031" s="18" t="s">
        <v>131</v>
      </c>
      <c r="C1031" s="18" t="s">
        <v>133</v>
      </c>
      <c r="D1031" s="18" t="s">
        <v>149</v>
      </c>
      <c r="E1031" s="21" t="s">
        <v>168</v>
      </c>
      <c r="F1031" s="21" t="s">
        <v>147</v>
      </c>
      <c r="G1031" s="20">
        <v>910833</v>
      </c>
      <c r="H1031" s="157">
        <v>2026</v>
      </c>
    </row>
    <row r="1032" spans="1:8" ht="33.75" hidden="1">
      <c r="A1032" s="95" t="s">
        <v>157</v>
      </c>
      <c r="B1032" s="18" t="s">
        <v>131</v>
      </c>
      <c r="C1032" s="18" t="s">
        <v>133</v>
      </c>
      <c r="D1032" s="18" t="s">
        <v>149</v>
      </c>
      <c r="E1032" s="21" t="s">
        <v>168</v>
      </c>
      <c r="F1032" s="21" t="s">
        <v>158</v>
      </c>
      <c r="G1032" s="20">
        <v>182167</v>
      </c>
      <c r="H1032" s="157">
        <v>2026</v>
      </c>
    </row>
    <row r="1033" spans="1:8" ht="33.75" hidden="1">
      <c r="A1033" s="95" t="s">
        <v>159</v>
      </c>
      <c r="B1033" s="18" t="s">
        <v>131</v>
      </c>
      <c r="C1033" s="18" t="s">
        <v>133</v>
      </c>
      <c r="D1033" s="18" t="s">
        <v>149</v>
      </c>
      <c r="E1033" s="21" t="s">
        <v>168</v>
      </c>
      <c r="F1033" s="21" t="s">
        <v>160</v>
      </c>
      <c r="G1033" s="20">
        <v>182167</v>
      </c>
      <c r="H1033" s="157">
        <v>2026</v>
      </c>
    </row>
    <row r="1034" spans="1:8" ht="22.5" hidden="1">
      <c r="A1034" s="95" t="s">
        <v>169</v>
      </c>
      <c r="B1034" s="18" t="s">
        <v>131</v>
      </c>
      <c r="C1034" s="18" t="s">
        <v>133</v>
      </c>
      <c r="D1034" s="18" t="s">
        <v>149</v>
      </c>
      <c r="E1034" s="21" t="s">
        <v>170</v>
      </c>
      <c r="F1034" s="18"/>
      <c r="G1034" s="20">
        <v>1182900</v>
      </c>
      <c r="H1034" s="157">
        <v>2026</v>
      </c>
    </row>
    <row r="1035" spans="1:8" ht="22.5" hidden="1">
      <c r="A1035" s="95" t="s">
        <v>171</v>
      </c>
      <c r="B1035" s="18" t="s">
        <v>131</v>
      </c>
      <c r="C1035" s="18" t="s">
        <v>133</v>
      </c>
      <c r="D1035" s="18" t="s">
        <v>149</v>
      </c>
      <c r="E1035" s="21" t="s">
        <v>172</v>
      </c>
      <c r="F1035" s="21"/>
      <c r="G1035" s="20">
        <v>1182900</v>
      </c>
      <c r="H1035" s="157">
        <v>2026</v>
      </c>
    </row>
    <row r="1036" spans="1:8" ht="45" hidden="1">
      <c r="A1036" s="95" t="s">
        <v>173</v>
      </c>
      <c r="B1036" s="18" t="s">
        <v>131</v>
      </c>
      <c r="C1036" s="18" t="s">
        <v>133</v>
      </c>
      <c r="D1036" s="18" t="s">
        <v>149</v>
      </c>
      <c r="E1036" s="21" t="s">
        <v>174</v>
      </c>
      <c r="F1036" s="22"/>
      <c r="G1036" s="20">
        <v>1182900</v>
      </c>
      <c r="H1036" s="157">
        <v>2026</v>
      </c>
    </row>
    <row r="1037" spans="1:8" ht="123.75" hidden="1">
      <c r="A1037" s="95" t="s">
        <v>175</v>
      </c>
      <c r="B1037" s="18" t="s">
        <v>131</v>
      </c>
      <c r="C1037" s="18" t="s">
        <v>133</v>
      </c>
      <c r="D1037" s="18" t="s">
        <v>149</v>
      </c>
      <c r="E1037" s="21" t="s">
        <v>176</v>
      </c>
      <c r="F1037" s="22"/>
      <c r="G1037" s="20">
        <v>1182900</v>
      </c>
      <c r="H1037" s="157">
        <v>2026</v>
      </c>
    </row>
    <row r="1038" spans="1:8" ht="78.75" hidden="1">
      <c r="A1038" s="95" t="s">
        <v>144</v>
      </c>
      <c r="B1038" s="18" t="s">
        <v>131</v>
      </c>
      <c r="C1038" s="18" t="s">
        <v>133</v>
      </c>
      <c r="D1038" s="18" t="s">
        <v>149</v>
      </c>
      <c r="E1038" s="21" t="s">
        <v>176</v>
      </c>
      <c r="F1038" s="21" t="s">
        <v>145</v>
      </c>
      <c r="G1038" s="20">
        <v>1075360</v>
      </c>
      <c r="H1038" s="157">
        <v>2026</v>
      </c>
    </row>
    <row r="1039" spans="1:8" ht="33.75" hidden="1">
      <c r="A1039" s="95" t="s">
        <v>146</v>
      </c>
      <c r="B1039" s="18" t="s">
        <v>131</v>
      </c>
      <c r="C1039" s="18" t="s">
        <v>133</v>
      </c>
      <c r="D1039" s="18" t="s">
        <v>149</v>
      </c>
      <c r="E1039" s="21" t="s">
        <v>176</v>
      </c>
      <c r="F1039" s="21" t="s">
        <v>147</v>
      </c>
      <c r="G1039" s="20">
        <v>1075360</v>
      </c>
      <c r="H1039" s="157">
        <v>2026</v>
      </c>
    </row>
    <row r="1040" spans="1:8" ht="33.75" hidden="1">
      <c r="A1040" s="95" t="s">
        <v>157</v>
      </c>
      <c r="B1040" s="18" t="s">
        <v>131</v>
      </c>
      <c r="C1040" s="18" t="s">
        <v>133</v>
      </c>
      <c r="D1040" s="18" t="s">
        <v>149</v>
      </c>
      <c r="E1040" s="21" t="s">
        <v>176</v>
      </c>
      <c r="F1040" s="21" t="s">
        <v>158</v>
      </c>
      <c r="G1040" s="20">
        <v>107540</v>
      </c>
      <c r="H1040" s="157">
        <v>2026</v>
      </c>
    </row>
    <row r="1041" spans="1:8" ht="33.75" hidden="1">
      <c r="A1041" s="95" t="s">
        <v>159</v>
      </c>
      <c r="B1041" s="18" t="s">
        <v>131</v>
      </c>
      <c r="C1041" s="18" t="s">
        <v>133</v>
      </c>
      <c r="D1041" s="18" t="s">
        <v>149</v>
      </c>
      <c r="E1041" s="21" t="s">
        <v>176</v>
      </c>
      <c r="F1041" s="21" t="s">
        <v>160</v>
      </c>
      <c r="G1041" s="20">
        <v>107540</v>
      </c>
      <c r="H1041" s="157">
        <v>2026</v>
      </c>
    </row>
    <row r="1042" spans="1:8" ht="33.75" hidden="1">
      <c r="A1042" s="95" t="s">
        <v>136</v>
      </c>
      <c r="B1042" s="18" t="s">
        <v>131</v>
      </c>
      <c r="C1042" s="18" t="s">
        <v>133</v>
      </c>
      <c r="D1042" s="18" t="s">
        <v>149</v>
      </c>
      <c r="E1042" s="21" t="s">
        <v>137</v>
      </c>
      <c r="F1042" s="18"/>
      <c r="G1042" s="20">
        <v>330941500</v>
      </c>
      <c r="H1042" s="157">
        <v>2026</v>
      </c>
    </row>
    <row r="1043" spans="1:8" ht="33.75" hidden="1">
      <c r="A1043" s="95" t="s">
        <v>177</v>
      </c>
      <c r="B1043" s="18" t="s">
        <v>131</v>
      </c>
      <c r="C1043" s="18" t="s">
        <v>133</v>
      </c>
      <c r="D1043" s="18" t="s">
        <v>149</v>
      </c>
      <c r="E1043" s="21" t="s">
        <v>178</v>
      </c>
      <c r="F1043" s="21"/>
      <c r="G1043" s="20">
        <v>30243000</v>
      </c>
      <c r="H1043" s="157">
        <v>2026</v>
      </c>
    </row>
    <row r="1044" spans="1:8" ht="90" hidden="1">
      <c r="A1044" s="95" t="s">
        <v>179</v>
      </c>
      <c r="B1044" s="18" t="s">
        <v>131</v>
      </c>
      <c r="C1044" s="18" t="s">
        <v>133</v>
      </c>
      <c r="D1044" s="18" t="s">
        <v>149</v>
      </c>
      <c r="E1044" s="21" t="s">
        <v>180</v>
      </c>
      <c r="F1044" s="22"/>
      <c r="G1044" s="20">
        <v>30243000</v>
      </c>
      <c r="H1044" s="157">
        <v>2026</v>
      </c>
    </row>
    <row r="1045" spans="1:8" ht="90" hidden="1">
      <c r="A1045" s="95" t="s">
        <v>181</v>
      </c>
      <c r="B1045" s="18" t="s">
        <v>131</v>
      </c>
      <c r="C1045" s="18" t="s">
        <v>133</v>
      </c>
      <c r="D1045" s="18" t="s">
        <v>149</v>
      </c>
      <c r="E1045" s="21" t="s">
        <v>182</v>
      </c>
      <c r="F1045" s="22"/>
      <c r="G1045" s="20">
        <v>30243000</v>
      </c>
      <c r="H1045" s="157">
        <v>2026</v>
      </c>
    </row>
    <row r="1046" spans="1:8" ht="78.75" hidden="1">
      <c r="A1046" s="95" t="s">
        <v>144</v>
      </c>
      <c r="B1046" s="18" t="s">
        <v>131</v>
      </c>
      <c r="C1046" s="18" t="s">
        <v>133</v>
      </c>
      <c r="D1046" s="18" t="s">
        <v>149</v>
      </c>
      <c r="E1046" s="21" t="s">
        <v>182</v>
      </c>
      <c r="F1046" s="21" t="s">
        <v>145</v>
      </c>
      <c r="G1046" s="20">
        <v>30243000</v>
      </c>
      <c r="H1046" s="157">
        <v>2026</v>
      </c>
    </row>
    <row r="1047" spans="1:8" ht="33.75" hidden="1">
      <c r="A1047" s="95" t="s">
        <v>146</v>
      </c>
      <c r="B1047" s="18" t="s">
        <v>131</v>
      </c>
      <c r="C1047" s="18" t="s">
        <v>133</v>
      </c>
      <c r="D1047" s="18" t="s">
        <v>149</v>
      </c>
      <c r="E1047" s="21" t="s">
        <v>182</v>
      </c>
      <c r="F1047" s="21" t="s">
        <v>147</v>
      </c>
      <c r="G1047" s="20">
        <v>30243000</v>
      </c>
      <c r="H1047" s="157">
        <v>2026</v>
      </c>
    </row>
    <row r="1048" spans="1:8" hidden="1">
      <c r="A1048" s="95" t="s">
        <v>138</v>
      </c>
      <c r="B1048" s="18" t="s">
        <v>131</v>
      </c>
      <c r="C1048" s="18" t="s">
        <v>133</v>
      </c>
      <c r="D1048" s="18" t="s">
        <v>149</v>
      </c>
      <c r="E1048" s="21" t="s">
        <v>139</v>
      </c>
      <c r="F1048" s="21"/>
      <c r="G1048" s="20">
        <v>300698500</v>
      </c>
      <c r="H1048" s="157">
        <v>2026</v>
      </c>
    </row>
    <row r="1049" spans="1:8" ht="33.75" hidden="1">
      <c r="A1049" s="95" t="s">
        <v>140</v>
      </c>
      <c r="B1049" s="18" t="s">
        <v>131</v>
      </c>
      <c r="C1049" s="18" t="s">
        <v>133</v>
      </c>
      <c r="D1049" s="18" t="s">
        <v>149</v>
      </c>
      <c r="E1049" s="21" t="s">
        <v>141</v>
      </c>
      <c r="F1049" s="22"/>
      <c r="G1049" s="20">
        <v>300698500</v>
      </c>
      <c r="H1049" s="157">
        <v>2026</v>
      </c>
    </row>
    <row r="1050" spans="1:8" ht="22.5" hidden="1">
      <c r="A1050" s="95" t="s">
        <v>183</v>
      </c>
      <c r="B1050" s="18" t="s">
        <v>131</v>
      </c>
      <c r="C1050" s="18" t="s">
        <v>133</v>
      </c>
      <c r="D1050" s="18" t="s">
        <v>149</v>
      </c>
      <c r="E1050" s="21" t="s">
        <v>184</v>
      </c>
      <c r="F1050" s="22"/>
      <c r="G1050" s="20">
        <v>300698500</v>
      </c>
      <c r="H1050" s="157">
        <v>2026</v>
      </c>
    </row>
    <row r="1051" spans="1:8" ht="78.75" hidden="1">
      <c r="A1051" s="95" t="s">
        <v>144</v>
      </c>
      <c r="B1051" s="18" t="s">
        <v>131</v>
      </c>
      <c r="C1051" s="18" t="s">
        <v>133</v>
      </c>
      <c r="D1051" s="18" t="s">
        <v>149</v>
      </c>
      <c r="E1051" s="21" t="s">
        <v>184</v>
      </c>
      <c r="F1051" s="21" t="s">
        <v>145</v>
      </c>
      <c r="G1051" s="20">
        <v>296698500</v>
      </c>
      <c r="H1051" s="157">
        <v>2026</v>
      </c>
    </row>
    <row r="1052" spans="1:8" ht="33.75" hidden="1">
      <c r="A1052" s="95" t="s">
        <v>146</v>
      </c>
      <c r="B1052" s="18" t="s">
        <v>131</v>
      </c>
      <c r="C1052" s="18" t="s">
        <v>133</v>
      </c>
      <c r="D1052" s="18" t="s">
        <v>149</v>
      </c>
      <c r="E1052" s="21" t="s">
        <v>184</v>
      </c>
      <c r="F1052" s="21" t="s">
        <v>147</v>
      </c>
      <c r="G1052" s="20">
        <v>296698500</v>
      </c>
      <c r="H1052" s="157">
        <v>2026</v>
      </c>
    </row>
    <row r="1053" spans="1:8" ht="33.75" hidden="1">
      <c r="A1053" s="95" t="s">
        <v>157</v>
      </c>
      <c r="B1053" s="18" t="s">
        <v>131</v>
      </c>
      <c r="C1053" s="18" t="s">
        <v>133</v>
      </c>
      <c r="D1053" s="18" t="s">
        <v>149</v>
      </c>
      <c r="E1053" s="21" t="s">
        <v>184</v>
      </c>
      <c r="F1053" s="21" t="s">
        <v>158</v>
      </c>
      <c r="G1053" s="20">
        <v>4000000</v>
      </c>
      <c r="H1053" s="157">
        <v>2026</v>
      </c>
    </row>
    <row r="1054" spans="1:8" ht="33.75" hidden="1">
      <c r="A1054" s="95" t="s">
        <v>159</v>
      </c>
      <c r="B1054" s="18" t="s">
        <v>131</v>
      </c>
      <c r="C1054" s="18" t="s">
        <v>133</v>
      </c>
      <c r="D1054" s="18" t="s">
        <v>149</v>
      </c>
      <c r="E1054" s="21" t="s">
        <v>184</v>
      </c>
      <c r="F1054" s="21" t="s">
        <v>160</v>
      </c>
      <c r="G1054" s="20">
        <v>4000000</v>
      </c>
      <c r="H1054" s="157">
        <v>2026</v>
      </c>
    </row>
    <row r="1055" spans="1:8" ht="33.75" hidden="1">
      <c r="A1055" s="95" t="s">
        <v>185</v>
      </c>
      <c r="B1055" s="18" t="s">
        <v>131</v>
      </c>
      <c r="C1055" s="18" t="s">
        <v>133</v>
      </c>
      <c r="D1055" s="18" t="s">
        <v>149</v>
      </c>
      <c r="E1055" s="21" t="s">
        <v>186</v>
      </c>
      <c r="F1055" s="18"/>
      <c r="G1055" s="20">
        <v>1436000</v>
      </c>
      <c r="H1055" s="157">
        <v>2026</v>
      </c>
    </row>
    <row r="1056" spans="1:8" ht="56.25" hidden="1">
      <c r="A1056" s="95" t="s">
        <v>187</v>
      </c>
      <c r="B1056" s="18" t="s">
        <v>131</v>
      </c>
      <c r="C1056" s="18" t="s">
        <v>133</v>
      </c>
      <c r="D1056" s="18" t="s">
        <v>149</v>
      </c>
      <c r="E1056" s="21" t="s">
        <v>188</v>
      </c>
      <c r="F1056" s="21"/>
      <c r="G1056" s="20">
        <v>1436000</v>
      </c>
      <c r="H1056" s="157">
        <v>2026</v>
      </c>
    </row>
    <row r="1057" spans="1:8" ht="45" hidden="1">
      <c r="A1057" s="95" t="s">
        <v>189</v>
      </c>
      <c r="B1057" s="18" t="s">
        <v>131</v>
      </c>
      <c r="C1057" s="18" t="s">
        <v>133</v>
      </c>
      <c r="D1057" s="18" t="s">
        <v>149</v>
      </c>
      <c r="E1057" s="21" t="s">
        <v>190</v>
      </c>
      <c r="F1057" s="22"/>
      <c r="G1057" s="20">
        <v>1436000</v>
      </c>
      <c r="H1057" s="157">
        <v>2026</v>
      </c>
    </row>
    <row r="1058" spans="1:8" ht="56.25" hidden="1">
      <c r="A1058" s="95" t="s">
        <v>191</v>
      </c>
      <c r="B1058" s="18" t="s">
        <v>131</v>
      </c>
      <c r="C1058" s="18" t="s">
        <v>133</v>
      </c>
      <c r="D1058" s="18" t="s">
        <v>149</v>
      </c>
      <c r="E1058" s="21" t="s">
        <v>192</v>
      </c>
      <c r="F1058" s="22"/>
      <c r="G1058" s="20">
        <v>1436000</v>
      </c>
      <c r="H1058" s="157">
        <v>2026</v>
      </c>
    </row>
    <row r="1059" spans="1:8" ht="78.75" hidden="1">
      <c r="A1059" s="95" t="s">
        <v>144</v>
      </c>
      <c r="B1059" s="18" t="s">
        <v>131</v>
      </c>
      <c r="C1059" s="18" t="s">
        <v>133</v>
      </c>
      <c r="D1059" s="18" t="s">
        <v>149</v>
      </c>
      <c r="E1059" s="21" t="s">
        <v>192</v>
      </c>
      <c r="F1059" s="21" t="s">
        <v>145</v>
      </c>
      <c r="G1059" s="20">
        <v>1391000</v>
      </c>
      <c r="H1059" s="157">
        <v>2026</v>
      </c>
    </row>
    <row r="1060" spans="1:8" ht="33.75" hidden="1">
      <c r="A1060" s="95" t="s">
        <v>146</v>
      </c>
      <c r="B1060" s="18" t="s">
        <v>131</v>
      </c>
      <c r="C1060" s="18" t="s">
        <v>133</v>
      </c>
      <c r="D1060" s="18" t="s">
        <v>149</v>
      </c>
      <c r="E1060" s="21" t="s">
        <v>192</v>
      </c>
      <c r="F1060" s="21" t="s">
        <v>147</v>
      </c>
      <c r="G1060" s="20">
        <v>1391000</v>
      </c>
      <c r="H1060" s="157">
        <v>2026</v>
      </c>
    </row>
    <row r="1061" spans="1:8" ht="33.75" hidden="1">
      <c r="A1061" s="95" t="s">
        <v>157</v>
      </c>
      <c r="B1061" s="18" t="s">
        <v>131</v>
      </c>
      <c r="C1061" s="18" t="s">
        <v>133</v>
      </c>
      <c r="D1061" s="18" t="s">
        <v>149</v>
      </c>
      <c r="E1061" s="21" t="s">
        <v>192</v>
      </c>
      <c r="F1061" s="21" t="s">
        <v>158</v>
      </c>
      <c r="G1061" s="20">
        <v>45000</v>
      </c>
      <c r="H1061" s="157">
        <v>2026</v>
      </c>
    </row>
    <row r="1062" spans="1:8" ht="33.75" hidden="1">
      <c r="A1062" s="95" t="s">
        <v>159</v>
      </c>
      <c r="B1062" s="18" t="s">
        <v>131</v>
      </c>
      <c r="C1062" s="18" t="s">
        <v>133</v>
      </c>
      <c r="D1062" s="18" t="s">
        <v>149</v>
      </c>
      <c r="E1062" s="21" t="s">
        <v>192</v>
      </c>
      <c r="F1062" s="21" t="s">
        <v>160</v>
      </c>
      <c r="G1062" s="20">
        <v>45000</v>
      </c>
      <c r="H1062" s="157">
        <v>2026</v>
      </c>
    </row>
    <row r="1063" spans="1:8" ht="22.5" hidden="1">
      <c r="A1063" s="95" t="s">
        <v>193</v>
      </c>
      <c r="B1063" s="18" t="s">
        <v>131</v>
      </c>
      <c r="C1063" s="18" t="s">
        <v>133</v>
      </c>
      <c r="D1063" s="18" t="s">
        <v>194</v>
      </c>
      <c r="E1063" s="21"/>
      <c r="F1063" s="19"/>
      <c r="G1063" s="20">
        <v>759710521.97000003</v>
      </c>
      <c r="H1063" s="157">
        <v>2026</v>
      </c>
    </row>
    <row r="1064" spans="1:8" ht="22.5" hidden="1">
      <c r="A1064" s="95" t="s">
        <v>195</v>
      </c>
      <c r="B1064" s="18" t="s">
        <v>131</v>
      </c>
      <c r="C1064" s="18" t="s">
        <v>133</v>
      </c>
      <c r="D1064" s="18" t="s">
        <v>194</v>
      </c>
      <c r="E1064" s="21" t="s">
        <v>196</v>
      </c>
      <c r="F1064" s="18"/>
      <c r="G1064" s="20">
        <v>3549000</v>
      </c>
      <c r="H1064" s="157">
        <v>2026</v>
      </c>
    </row>
    <row r="1065" spans="1:8" hidden="1">
      <c r="A1065" s="95" t="s">
        <v>197</v>
      </c>
      <c r="B1065" s="18" t="s">
        <v>131</v>
      </c>
      <c r="C1065" s="18" t="s">
        <v>133</v>
      </c>
      <c r="D1065" s="18" t="s">
        <v>194</v>
      </c>
      <c r="E1065" s="21" t="s">
        <v>198</v>
      </c>
      <c r="F1065" s="21"/>
      <c r="G1065" s="20">
        <v>3549000</v>
      </c>
      <c r="H1065" s="157">
        <v>2026</v>
      </c>
    </row>
    <row r="1066" spans="1:8" ht="33.75" hidden="1">
      <c r="A1066" s="95" t="s">
        <v>199</v>
      </c>
      <c r="B1066" s="18" t="s">
        <v>131</v>
      </c>
      <c r="C1066" s="18" t="s">
        <v>133</v>
      </c>
      <c r="D1066" s="18" t="s">
        <v>194</v>
      </c>
      <c r="E1066" s="21" t="s">
        <v>200</v>
      </c>
      <c r="F1066" s="22"/>
      <c r="G1066" s="20">
        <v>3549000</v>
      </c>
      <c r="H1066" s="157">
        <v>2026</v>
      </c>
    </row>
    <row r="1067" spans="1:8" ht="78.75" hidden="1">
      <c r="A1067" s="95" t="s">
        <v>201</v>
      </c>
      <c r="B1067" s="18" t="s">
        <v>131</v>
      </c>
      <c r="C1067" s="18" t="s">
        <v>133</v>
      </c>
      <c r="D1067" s="18" t="s">
        <v>194</v>
      </c>
      <c r="E1067" s="21" t="s">
        <v>202</v>
      </c>
      <c r="F1067" s="22"/>
      <c r="G1067" s="20">
        <v>3549000</v>
      </c>
      <c r="H1067" s="157">
        <v>2026</v>
      </c>
    </row>
    <row r="1068" spans="1:8" ht="78.75" hidden="1">
      <c r="A1068" s="95" t="s">
        <v>144</v>
      </c>
      <c r="B1068" s="18" t="s">
        <v>131</v>
      </c>
      <c r="C1068" s="18" t="s">
        <v>133</v>
      </c>
      <c r="D1068" s="18" t="s">
        <v>194</v>
      </c>
      <c r="E1068" s="21" t="s">
        <v>202</v>
      </c>
      <c r="F1068" s="21" t="s">
        <v>145</v>
      </c>
      <c r="G1068" s="20">
        <v>3549000</v>
      </c>
      <c r="H1068" s="157">
        <v>2026</v>
      </c>
    </row>
    <row r="1069" spans="1:8" ht="22.5" hidden="1">
      <c r="A1069" s="95" t="s">
        <v>203</v>
      </c>
      <c r="B1069" s="18" t="s">
        <v>131</v>
      </c>
      <c r="C1069" s="18" t="s">
        <v>133</v>
      </c>
      <c r="D1069" s="18" t="s">
        <v>194</v>
      </c>
      <c r="E1069" s="21" t="s">
        <v>202</v>
      </c>
      <c r="F1069" s="21" t="s">
        <v>204</v>
      </c>
      <c r="G1069" s="20">
        <v>3549000</v>
      </c>
      <c r="H1069" s="157">
        <v>2026</v>
      </c>
    </row>
    <row r="1070" spans="1:8" ht="33.75" hidden="1">
      <c r="A1070" s="95" t="s">
        <v>136</v>
      </c>
      <c r="B1070" s="18" t="s">
        <v>131</v>
      </c>
      <c r="C1070" s="18" t="s">
        <v>133</v>
      </c>
      <c r="D1070" s="18" t="s">
        <v>194</v>
      </c>
      <c r="E1070" s="21" t="s">
        <v>137</v>
      </c>
      <c r="F1070" s="18"/>
      <c r="G1070" s="20">
        <v>582518200</v>
      </c>
      <c r="H1070" s="157">
        <v>2026</v>
      </c>
    </row>
    <row r="1071" spans="1:8" ht="33.75" hidden="1">
      <c r="A1071" s="95" t="s">
        <v>177</v>
      </c>
      <c r="B1071" s="18" t="s">
        <v>131</v>
      </c>
      <c r="C1071" s="18" t="s">
        <v>133</v>
      </c>
      <c r="D1071" s="18" t="s">
        <v>194</v>
      </c>
      <c r="E1071" s="21" t="s">
        <v>178</v>
      </c>
      <c r="F1071" s="21"/>
      <c r="G1071" s="20">
        <v>0</v>
      </c>
      <c r="H1071" s="157">
        <v>2026</v>
      </c>
    </row>
    <row r="1072" spans="1:8" ht="45" hidden="1">
      <c r="A1072" s="95" t="s">
        <v>205</v>
      </c>
      <c r="B1072" s="18" t="s">
        <v>131</v>
      </c>
      <c r="C1072" s="18" t="s">
        <v>133</v>
      </c>
      <c r="D1072" s="18" t="s">
        <v>194</v>
      </c>
      <c r="E1072" s="21" t="s">
        <v>206</v>
      </c>
      <c r="F1072" s="22"/>
      <c r="G1072" s="20">
        <v>0</v>
      </c>
      <c r="H1072" s="157">
        <v>2026</v>
      </c>
    </row>
    <row r="1073" spans="1:8" ht="56.25" hidden="1">
      <c r="A1073" s="95" t="s">
        <v>207</v>
      </c>
      <c r="B1073" s="18" t="s">
        <v>131</v>
      </c>
      <c r="C1073" s="18" t="s">
        <v>133</v>
      </c>
      <c r="D1073" s="18" t="s">
        <v>194</v>
      </c>
      <c r="E1073" s="21" t="s">
        <v>208</v>
      </c>
      <c r="F1073" s="22"/>
      <c r="G1073" s="20">
        <v>0</v>
      </c>
      <c r="H1073" s="157">
        <v>2026</v>
      </c>
    </row>
    <row r="1074" spans="1:8" ht="33.75" hidden="1">
      <c r="A1074" s="95" t="s">
        <v>157</v>
      </c>
      <c r="B1074" s="18" t="s">
        <v>131</v>
      </c>
      <c r="C1074" s="18" t="s">
        <v>133</v>
      </c>
      <c r="D1074" s="18" t="s">
        <v>194</v>
      </c>
      <c r="E1074" s="21" t="s">
        <v>208</v>
      </c>
      <c r="F1074" s="21" t="s">
        <v>158</v>
      </c>
      <c r="G1074" s="20">
        <v>0</v>
      </c>
      <c r="H1074" s="157">
        <v>2026</v>
      </c>
    </row>
    <row r="1075" spans="1:8" ht="33.75" hidden="1">
      <c r="A1075" s="95" t="s">
        <v>159</v>
      </c>
      <c r="B1075" s="18" t="s">
        <v>131</v>
      </c>
      <c r="C1075" s="18" t="s">
        <v>133</v>
      </c>
      <c r="D1075" s="18" t="s">
        <v>194</v>
      </c>
      <c r="E1075" s="21" t="s">
        <v>208</v>
      </c>
      <c r="F1075" s="21" t="s">
        <v>160</v>
      </c>
      <c r="G1075" s="20">
        <v>0</v>
      </c>
      <c r="H1075" s="157">
        <v>2026</v>
      </c>
    </row>
    <row r="1076" spans="1:8" hidden="1">
      <c r="A1076" s="95" t="s">
        <v>138</v>
      </c>
      <c r="B1076" s="18" t="s">
        <v>131</v>
      </c>
      <c r="C1076" s="18" t="s">
        <v>133</v>
      </c>
      <c r="D1076" s="18" t="s">
        <v>194</v>
      </c>
      <c r="E1076" s="21" t="s">
        <v>139</v>
      </c>
      <c r="F1076" s="21"/>
      <c r="G1076" s="20">
        <v>582518200</v>
      </c>
      <c r="H1076" s="157">
        <v>2026</v>
      </c>
    </row>
    <row r="1077" spans="1:8" ht="33.75" hidden="1">
      <c r="A1077" s="95" t="s">
        <v>140</v>
      </c>
      <c r="B1077" s="18" t="s">
        <v>131</v>
      </c>
      <c r="C1077" s="18" t="s">
        <v>133</v>
      </c>
      <c r="D1077" s="18" t="s">
        <v>194</v>
      </c>
      <c r="E1077" s="21" t="s">
        <v>141</v>
      </c>
      <c r="F1077" s="22"/>
      <c r="G1077" s="20">
        <v>582518200</v>
      </c>
      <c r="H1077" s="157">
        <v>2026</v>
      </c>
    </row>
    <row r="1078" spans="1:8" hidden="1">
      <c r="A1078" s="95" t="s">
        <v>209</v>
      </c>
      <c r="B1078" s="18" t="s">
        <v>131</v>
      </c>
      <c r="C1078" s="18" t="s">
        <v>133</v>
      </c>
      <c r="D1078" s="18" t="s">
        <v>194</v>
      </c>
      <c r="E1078" s="21" t="s">
        <v>210</v>
      </c>
      <c r="F1078" s="22"/>
      <c r="G1078" s="20">
        <v>0</v>
      </c>
      <c r="H1078" s="157">
        <v>2026</v>
      </c>
    </row>
    <row r="1079" spans="1:8" hidden="1">
      <c r="A1079" s="95" t="s">
        <v>211</v>
      </c>
      <c r="B1079" s="18" t="s">
        <v>131</v>
      </c>
      <c r="C1079" s="18" t="s">
        <v>133</v>
      </c>
      <c r="D1079" s="18" t="s">
        <v>194</v>
      </c>
      <c r="E1079" s="21" t="s">
        <v>210</v>
      </c>
      <c r="F1079" s="21" t="s">
        <v>212</v>
      </c>
      <c r="G1079" s="20">
        <v>0</v>
      </c>
      <c r="H1079" s="157">
        <v>2026</v>
      </c>
    </row>
    <row r="1080" spans="1:8" ht="22.5" hidden="1">
      <c r="A1080" s="95" t="s">
        <v>213</v>
      </c>
      <c r="B1080" s="18" t="s">
        <v>131</v>
      </c>
      <c r="C1080" s="18" t="s">
        <v>133</v>
      </c>
      <c r="D1080" s="18" t="s">
        <v>194</v>
      </c>
      <c r="E1080" s="21" t="s">
        <v>210</v>
      </c>
      <c r="F1080" s="21" t="s">
        <v>214</v>
      </c>
      <c r="G1080" s="20">
        <v>0</v>
      </c>
      <c r="H1080" s="157">
        <v>2026</v>
      </c>
    </row>
    <row r="1081" spans="1:8" ht="56.25" hidden="1">
      <c r="A1081" s="95" t="s">
        <v>215</v>
      </c>
      <c r="B1081" s="18" t="s">
        <v>131</v>
      </c>
      <c r="C1081" s="18" t="s">
        <v>133</v>
      </c>
      <c r="D1081" s="18" t="s">
        <v>194</v>
      </c>
      <c r="E1081" s="21" t="s">
        <v>216</v>
      </c>
      <c r="F1081" s="22"/>
      <c r="G1081" s="20">
        <v>191735600</v>
      </c>
      <c r="H1081" s="157">
        <v>2026</v>
      </c>
    </row>
    <row r="1082" spans="1:8" ht="78.75" hidden="1">
      <c r="A1082" s="95" t="s">
        <v>144</v>
      </c>
      <c r="B1082" s="18" t="s">
        <v>131</v>
      </c>
      <c r="C1082" s="18" t="s">
        <v>133</v>
      </c>
      <c r="D1082" s="18" t="s">
        <v>194</v>
      </c>
      <c r="E1082" s="21" t="s">
        <v>216</v>
      </c>
      <c r="F1082" s="21" t="s">
        <v>145</v>
      </c>
      <c r="G1082" s="20">
        <v>184956385</v>
      </c>
      <c r="H1082" s="157">
        <v>2026</v>
      </c>
    </row>
    <row r="1083" spans="1:8" ht="22.5" hidden="1">
      <c r="A1083" s="95" t="s">
        <v>203</v>
      </c>
      <c r="B1083" s="18" t="s">
        <v>131</v>
      </c>
      <c r="C1083" s="18" t="s">
        <v>133</v>
      </c>
      <c r="D1083" s="18" t="s">
        <v>194</v>
      </c>
      <c r="E1083" s="21" t="s">
        <v>216</v>
      </c>
      <c r="F1083" s="21" t="s">
        <v>204</v>
      </c>
      <c r="G1083" s="20">
        <v>184956385</v>
      </c>
      <c r="H1083" s="157">
        <v>2026</v>
      </c>
    </row>
    <row r="1084" spans="1:8" ht="33.75" hidden="1">
      <c r="A1084" s="95" t="s">
        <v>157</v>
      </c>
      <c r="B1084" s="18" t="s">
        <v>131</v>
      </c>
      <c r="C1084" s="18" t="s">
        <v>133</v>
      </c>
      <c r="D1084" s="18" t="s">
        <v>194</v>
      </c>
      <c r="E1084" s="21" t="s">
        <v>216</v>
      </c>
      <c r="F1084" s="21" t="s">
        <v>158</v>
      </c>
      <c r="G1084" s="20">
        <v>6779215</v>
      </c>
      <c r="H1084" s="157">
        <v>2026</v>
      </c>
    </row>
    <row r="1085" spans="1:8" ht="33.75" hidden="1">
      <c r="A1085" s="95" t="s">
        <v>159</v>
      </c>
      <c r="B1085" s="18" t="s">
        <v>131</v>
      </c>
      <c r="C1085" s="18" t="s">
        <v>133</v>
      </c>
      <c r="D1085" s="18" t="s">
        <v>194</v>
      </c>
      <c r="E1085" s="21" t="s">
        <v>216</v>
      </c>
      <c r="F1085" s="21" t="s">
        <v>160</v>
      </c>
      <c r="G1085" s="20">
        <v>6779215</v>
      </c>
      <c r="H1085" s="157">
        <v>2026</v>
      </c>
    </row>
    <row r="1086" spans="1:8" ht="56.25" hidden="1">
      <c r="A1086" s="95" t="s">
        <v>217</v>
      </c>
      <c r="B1086" s="18" t="s">
        <v>131</v>
      </c>
      <c r="C1086" s="18" t="s">
        <v>133</v>
      </c>
      <c r="D1086" s="18" t="s">
        <v>194</v>
      </c>
      <c r="E1086" s="21" t="s">
        <v>218</v>
      </c>
      <c r="F1086" s="22"/>
      <c r="G1086" s="20">
        <v>390782600</v>
      </c>
      <c r="H1086" s="157">
        <v>2026</v>
      </c>
    </row>
    <row r="1087" spans="1:8" ht="78.75" hidden="1">
      <c r="A1087" s="95" t="s">
        <v>144</v>
      </c>
      <c r="B1087" s="18" t="s">
        <v>131</v>
      </c>
      <c r="C1087" s="18" t="s">
        <v>133</v>
      </c>
      <c r="D1087" s="18" t="s">
        <v>194</v>
      </c>
      <c r="E1087" s="21" t="s">
        <v>218</v>
      </c>
      <c r="F1087" s="21" t="s">
        <v>145</v>
      </c>
      <c r="G1087" s="20">
        <v>315153412</v>
      </c>
      <c r="H1087" s="157">
        <v>2026</v>
      </c>
    </row>
    <row r="1088" spans="1:8" ht="22.5" hidden="1">
      <c r="A1088" s="95" t="s">
        <v>203</v>
      </c>
      <c r="B1088" s="18" t="s">
        <v>131</v>
      </c>
      <c r="C1088" s="18" t="s">
        <v>133</v>
      </c>
      <c r="D1088" s="18" t="s">
        <v>194</v>
      </c>
      <c r="E1088" s="21" t="s">
        <v>218</v>
      </c>
      <c r="F1088" s="21" t="s">
        <v>204</v>
      </c>
      <c r="G1088" s="20">
        <v>315153412</v>
      </c>
      <c r="H1088" s="157">
        <v>2026</v>
      </c>
    </row>
    <row r="1089" spans="1:8" ht="33.75" hidden="1">
      <c r="A1089" s="95" t="s">
        <v>157</v>
      </c>
      <c r="B1089" s="18" t="s">
        <v>131</v>
      </c>
      <c r="C1089" s="18" t="s">
        <v>133</v>
      </c>
      <c r="D1089" s="18" t="s">
        <v>194</v>
      </c>
      <c r="E1089" s="21" t="s">
        <v>218</v>
      </c>
      <c r="F1089" s="21" t="s">
        <v>158</v>
      </c>
      <c r="G1089" s="20">
        <v>70829188</v>
      </c>
      <c r="H1089" s="157">
        <v>2026</v>
      </c>
    </row>
    <row r="1090" spans="1:8" ht="33.75" hidden="1">
      <c r="A1090" s="95" t="s">
        <v>159</v>
      </c>
      <c r="B1090" s="18" t="s">
        <v>131</v>
      </c>
      <c r="C1090" s="18" t="s">
        <v>133</v>
      </c>
      <c r="D1090" s="18" t="s">
        <v>194</v>
      </c>
      <c r="E1090" s="21" t="s">
        <v>218</v>
      </c>
      <c r="F1090" s="21" t="s">
        <v>160</v>
      </c>
      <c r="G1090" s="20">
        <v>70829188</v>
      </c>
      <c r="H1090" s="157">
        <v>2026</v>
      </c>
    </row>
    <row r="1091" spans="1:8" hidden="1">
      <c r="A1091" s="95" t="s">
        <v>211</v>
      </c>
      <c r="B1091" s="18" t="s">
        <v>131</v>
      </c>
      <c r="C1091" s="18" t="s">
        <v>133</v>
      </c>
      <c r="D1091" s="18" t="s">
        <v>194</v>
      </c>
      <c r="E1091" s="21" t="s">
        <v>218</v>
      </c>
      <c r="F1091" s="21" t="s">
        <v>212</v>
      </c>
      <c r="G1091" s="20">
        <v>4800000</v>
      </c>
      <c r="H1091" s="157">
        <v>2026</v>
      </c>
    </row>
    <row r="1092" spans="1:8" ht="22.5" hidden="1">
      <c r="A1092" s="95" t="s">
        <v>213</v>
      </c>
      <c r="B1092" s="18" t="s">
        <v>131</v>
      </c>
      <c r="C1092" s="18" t="s">
        <v>133</v>
      </c>
      <c r="D1092" s="18" t="s">
        <v>194</v>
      </c>
      <c r="E1092" s="21" t="s">
        <v>218</v>
      </c>
      <c r="F1092" s="21" t="s">
        <v>214</v>
      </c>
      <c r="G1092" s="20">
        <v>4800000</v>
      </c>
      <c r="H1092" s="157">
        <v>2026</v>
      </c>
    </row>
    <row r="1093" spans="1:8" ht="56.25" hidden="1">
      <c r="A1093" s="95" t="s">
        <v>219</v>
      </c>
      <c r="B1093" s="18" t="s">
        <v>131</v>
      </c>
      <c r="C1093" s="18" t="s">
        <v>133</v>
      </c>
      <c r="D1093" s="18" t="s">
        <v>194</v>
      </c>
      <c r="E1093" s="21" t="s">
        <v>220</v>
      </c>
      <c r="F1093" s="18"/>
      <c r="G1093" s="20">
        <v>4610146</v>
      </c>
      <c r="H1093" s="157">
        <v>2026</v>
      </c>
    </row>
    <row r="1094" spans="1:8" hidden="1">
      <c r="A1094" s="95" t="s">
        <v>138</v>
      </c>
      <c r="B1094" s="18" t="s">
        <v>131</v>
      </c>
      <c r="C1094" s="18" t="s">
        <v>133</v>
      </c>
      <c r="D1094" s="18" t="s">
        <v>194</v>
      </c>
      <c r="E1094" s="21" t="s">
        <v>221</v>
      </c>
      <c r="F1094" s="21"/>
      <c r="G1094" s="20">
        <v>4610146</v>
      </c>
      <c r="H1094" s="157">
        <v>2026</v>
      </c>
    </row>
    <row r="1095" spans="1:8" ht="56.25" hidden="1">
      <c r="A1095" s="95" t="s">
        <v>222</v>
      </c>
      <c r="B1095" s="18" t="s">
        <v>131</v>
      </c>
      <c r="C1095" s="18" t="s">
        <v>133</v>
      </c>
      <c r="D1095" s="18" t="s">
        <v>194</v>
      </c>
      <c r="E1095" s="21" t="s">
        <v>223</v>
      </c>
      <c r="F1095" s="22"/>
      <c r="G1095" s="20">
        <v>4610146</v>
      </c>
      <c r="H1095" s="157">
        <v>2026</v>
      </c>
    </row>
    <row r="1096" spans="1:8" ht="56.25" hidden="1">
      <c r="A1096" s="95" t="s">
        <v>224</v>
      </c>
      <c r="B1096" s="18" t="s">
        <v>131</v>
      </c>
      <c r="C1096" s="18" t="s">
        <v>133</v>
      </c>
      <c r="D1096" s="18" t="s">
        <v>194</v>
      </c>
      <c r="E1096" s="21" t="s">
        <v>225</v>
      </c>
      <c r="F1096" s="22"/>
      <c r="G1096" s="20">
        <v>4610146</v>
      </c>
      <c r="H1096" s="157">
        <v>2026</v>
      </c>
    </row>
    <row r="1097" spans="1:8" ht="33.75" hidden="1">
      <c r="A1097" s="95" t="s">
        <v>157</v>
      </c>
      <c r="B1097" s="18" t="s">
        <v>131</v>
      </c>
      <c r="C1097" s="18" t="s">
        <v>133</v>
      </c>
      <c r="D1097" s="18" t="s">
        <v>194</v>
      </c>
      <c r="E1097" s="21" t="s">
        <v>225</v>
      </c>
      <c r="F1097" s="21" t="s">
        <v>158</v>
      </c>
      <c r="G1097" s="20">
        <v>4610146</v>
      </c>
      <c r="H1097" s="157">
        <v>2026</v>
      </c>
    </row>
    <row r="1098" spans="1:8" ht="33.75" hidden="1">
      <c r="A1098" s="95" t="s">
        <v>159</v>
      </c>
      <c r="B1098" s="18" t="s">
        <v>131</v>
      </c>
      <c r="C1098" s="18" t="s">
        <v>133</v>
      </c>
      <c r="D1098" s="18" t="s">
        <v>194</v>
      </c>
      <c r="E1098" s="21" t="s">
        <v>225</v>
      </c>
      <c r="F1098" s="21" t="s">
        <v>160</v>
      </c>
      <c r="G1098" s="20">
        <v>4610146</v>
      </c>
      <c r="H1098" s="157">
        <v>2026</v>
      </c>
    </row>
    <row r="1099" spans="1:8" ht="22.5" hidden="1">
      <c r="A1099" s="95" t="s">
        <v>226</v>
      </c>
      <c r="B1099" s="18" t="s">
        <v>131</v>
      </c>
      <c r="C1099" s="18" t="s">
        <v>133</v>
      </c>
      <c r="D1099" s="18" t="s">
        <v>194</v>
      </c>
      <c r="E1099" s="21" t="s">
        <v>227</v>
      </c>
      <c r="F1099" s="18"/>
      <c r="G1099" s="20">
        <v>169033175.97</v>
      </c>
      <c r="H1099" s="157">
        <v>2026</v>
      </c>
    </row>
    <row r="1100" spans="1:8" ht="78.75" hidden="1">
      <c r="A1100" s="95" t="s">
        <v>228</v>
      </c>
      <c r="B1100" s="18" t="s">
        <v>131</v>
      </c>
      <c r="C1100" s="18" t="s">
        <v>133</v>
      </c>
      <c r="D1100" s="18" t="s">
        <v>194</v>
      </c>
      <c r="E1100" s="21" t="s">
        <v>229</v>
      </c>
      <c r="F1100" s="21"/>
      <c r="G1100" s="20">
        <v>0</v>
      </c>
      <c r="H1100" s="157">
        <v>2026</v>
      </c>
    </row>
    <row r="1101" spans="1:8" ht="90" hidden="1">
      <c r="A1101" s="95" t="s">
        <v>230</v>
      </c>
      <c r="B1101" s="18" t="s">
        <v>131</v>
      </c>
      <c r="C1101" s="18" t="s">
        <v>133</v>
      </c>
      <c r="D1101" s="18" t="s">
        <v>194</v>
      </c>
      <c r="E1101" s="21" t="s">
        <v>231</v>
      </c>
      <c r="F1101" s="22"/>
      <c r="G1101" s="20">
        <v>0</v>
      </c>
      <c r="H1101" s="157">
        <v>2026</v>
      </c>
    </row>
    <row r="1102" spans="1:8" ht="135" hidden="1">
      <c r="A1102" s="95" t="s">
        <v>232</v>
      </c>
      <c r="B1102" s="18" t="s">
        <v>131</v>
      </c>
      <c r="C1102" s="18" t="s">
        <v>133</v>
      </c>
      <c r="D1102" s="18" t="s">
        <v>194</v>
      </c>
      <c r="E1102" s="21" t="s">
        <v>233</v>
      </c>
      <c r="F1102" s="22"/>
      <c r="G1102" s="20">
        <v>0</v>
      </c>
      <c r="H1102" s="157">
        <v>2026</v>
      </c>
    </row>
    <row r="1103" spans="1:8" ht="45" hidden="1">
      <c r="A1103" s="95" t="s">
        <v>234</v>
      </c>
      <c r="B1103" s="18" t="s">
        <v>131</v>
      </c>
      <c r="C1103" s="18" t="s">
        <v>133</v>
      </c>
      <c r="D1103" s="18" t="s">
        <v>194</v>
      </c>
      <c r="E1103" s="21" t="s">
        <v>233</v>
      </c>
      <c r="F1103" s="21" t="s">
        <v>235</v>
      </c>
      <c r="G1103" s="20">
        <v>0</v>
      </c>
      <c r="H1103" s="157">
        <v>2026</v>
      </c>
    </row>
    <row r="1104" spans="1:8" hidden="1">
      <c r="A1104" s="95" t="s">
        <v>236</v>
      </c>
      <c r="B1104" s="18" t="s">
        <v>131</v>
      </c>
      <c r="C1104" s="18" t="s">
        <v>133</v>
      </c>
      <c r="D1104" s="18" t="s">
        <v>194</v>
      </c>
      <c r="E1104" s="21" t="s">
        <v>233</v>
      </c>
      <c r="F1104" s="21" t="s">
        <v>237</v>
      </c>
      <c r="G1104" s="20">
        <v>0</v>
      </c>
      <c r="H1104" s="157">
        <v>2026</v>
      </c>
    </row>
    <row r="1105" spans="1:8" ht="56.25" hidden="1">
      <c r="A1105" s="95" t="s">
        <v>238</v>
      </c>
      <c r="B1105" s="18" t="s">
        <v>131</v>
      </c>
      <c r="C1105" s="18" t="s">
        <v>133</v>
      </c>
      <c r="D1105" s="18" t="s">
        <v>194</v>
      </c>
      <c r="E1105" s="21" t="s">
        <v>239</v>
      </c>
      <c r="F1105" s="21"/>
      <c r="G1105" s="20">
        <v>8285000</v>
      </c>
      <c r="H1105" s="157">
        <v>2026</v>
      </c>
    </row>
    <row r="1106" spans="1:8" ht="22.5" hidden="1">
      <c r="A1106" s="95" t="s">
        <v>240</v>
      </c>
      <c r="B1106" s="18" t="s">
        <v>131</v>
      </c>
      <c r="C1106" s="18" t="s">
        <v>133</v>
      </c>
      <c r="D1106" s="18" t="s">
        <v>194</v>
      </c>
      <c r="E1106" s="21" t="s">
        <v>241</v>
      </c>
      <c r="F1106" s="22"/>
      <c r="G1106" s="20">
        <v>4285000</v>
      </c>
      <c r="H1106" s="157">
        <v>2026</v>
      </c>
    </row>
    <row r="1107" spans="1:8" ht="22.5" hidden="1">
      <c r="A1107" s="95" t="s">
        <v>242</v>
      </c>
      <c r="B1107" s="18" t="s">
        <v>131</v>
      </c>
      <c r="C1107" s="18" t="s">
        <v>133</v>
      </c>
      <c r="D1107" s="18" t="s">
        <v>194</v>
      </c>
      <c r="E1107" s="21" t="s">
        <v>243</v>
      </c>
      <c r="F1107" s="22"/>
      <c r="G1107" s="20">
        <v>4285000</v>
      </c>
      <c r="H1107" s="157">
        <v>2026</v>
      </c>
    </row>
    <row r="1108" spans="1:8" ht="33.75" hidden="1">
      <c r="A1108" s="95" t="s">
        <v>157</v>
      </c>
      <c r="B1108" s="18" t="s">
        <v>131</v>
      </c>
      <c r="C1108" s="18" t="s">
        <v>133</v>
      </c>
      <c r="D1108" s="18" t="s">
        <v>194</v>
      </c>
      <c r="E1108" s="21" t="s">
        <v>243</v>
      </c>
      <c r="F1108" s="21" t="s">
        <v>158</v>
      </c>
      <c r="G1108" s="20">
        <v>4285000</v>
      </c>
      <c r="H1108" s="157">
        <v>2026</v>
      </c>
    </row>
    <row r="1109" spans="1:8" ht="33.75" hidden="1">
      <c r="A1109" s="95" t="s">
        <v>159</v>
      </c>
      <c r="B1109" s="18" t="s">
        <v>131</v>
      </c>
      <c r="C1109" s="18" t="s">
        <v>133</v>
      </c>
      <c r="D1109" s="18" t="s">
        <v>194</v>
      </c>
      <c r="E1109" s="21" t="s">
        <v>243</v>
      </c>
      <c r="F1109" s="21" t="s">
        <v>160</v>
      </c>
      <c r="G1109" s="20">
        <v>4285000</v>
      </c>
      <c r="H1109" s="157">
        <v>2026</v>
      </c>
    </row>
    <row r="1110" spans="1:8" ht="22.5" hidden="1">
      <c r="A1110" s="95" t="s">
        <v>244</v>
      </c>
      <c r="B1110" s="18" t="s">
        <v>131</v>
      </c>
      <c r="C1110" s="18" t="s">
        <v>133</v>
      </c>
      <c r="D1110" s="18" t="s">
        <v>194</v>
      </c>
      <c r="E1110" s="21" t="s">
        <v>245</v>
      </c>
      <c r="F1110" s="22"/>
      <c r="G1110" s="20">
        <v>2000000</v>
      </c>
      <c r="H1110" s="157">
        <v>2026</v>
      </c>
    </row>
    <row r="1111" spans="1:8" hidden="1">
      <c r="A1111" s="95" t="s">
        <v>246</v>
      </c>
      <c r="B1111" s="18" t="s">
        <v>131</v>
      </c>
      <c r="C1111" s="18" t="s">
        <v>133</v>
      </c>
      <c r="D1111" s="18" t="s">
        <v>194</v>
      </c>
      <c r="E1111" s="21" t="s">
        <v>247</v>
      </c>
      <c r="F1111" s="22"/>
      <c r="G1111" s="20">
        <v>2000000</v>
      </c>
      <c r="H1111" s="157">
        <v>2026</v>
      </c>
    </row>
    <row r="1112" spans="1:8" ht="33.75" hidden="1">
      <c r="A1112" s="95" t="s">
        <v>157</v>
      </c>
      <c r="B1112" s="18" t="s">
        <v>131</v>
      </c>
      <c r="C1112" s="18" t="s">
        <v>133</v>
      </c>
      <c r="D1112" s="18" t="s">
        <v>194</v>
      </c>
      <c r="E1112" s="21" t="s">
        <v>247</v>
      </c>
      <c r="F1112" s="21" t="s">
        <v>158</v>
      </c>
      <c r="G1112" s="20">
        <v>2000000</v>
      </c>
      <c r="H1112" s="157">
        <v>2026</v>
      </c>
    </row>
    <row r="1113" spans="1:8" ht="33.75" hidden="1">
      <c r="A1113" s="95" t="s">
        <v>159</v>
      </c>
      <c r="B1113" s="18" t="s">
        <v>131</v>
      </c>
      <c r="C1113" s="18" t="s">
        <v>133</v>
      </c>
      <c r="D1113" s="18" t="s">
        <v>194</v>
      </c>
      <c r="E1113" s="21" t="s">
        <v>247</v>
      </c>
      <c r="F1113" s="21" t="s">
        <v>160</v>
      </c>
      <c r="G1113" s="20">
        <v>2000000</v>
      </c>
      <c r="H1113" s="157">
        <v>2026</v>
      </c>
    </row>
    <row r="1114" spans="1:8" ht="22.5" hidden="1">
      <c r="A1114" s="95" t="s">
        <v>248</v>
      </c>
      <c r="B1114" s="18" t="s">
        <v>131</v>
      </c>
      <c r="C1114" s="18" t="s">
        <v>133</v>
      </c>
      <c r="D1114" s="18" t="s">
        <v>194</v>
      </c>
      <c r="E1114" s="21" t="s">
        <v>249</v>
      </c>
      <c r="F1114" s="22"/>
      <c r="G1114" s="20">
        <v>2000000</v>
      </c>
      <c r="H1114" s="157">
        <v>2026</v>
      </c>
    </row>
    <row r="1115" spans="1:8" ht="22.5" hidden="1">
      <c r="A1115" s="95" t="s">
        <v>250</v>
      </c>
      <c r="B1115" s="18" t="s">
        <v>131</v>
      </c>
      <c r="C1115" s="18" t="s">
        <v>133</v>
      </c>
      <c r="D1115" s="18" t="s">
        <v>194</v>
      </c>
      <c r="E1115" s="21" t="s">
        <v>251</v>
      </c>
      <c r="F1115" s="22"/>
      <c r="G1115" s="20">
        <v>2000000</v>
      </c>
      <c r="H1115" s="157">
        <v>2026</v>
      </c>
    </row>
    <row r="1116" spans="1:8" ht="33.75" hidden="1">
      <c r="A1116" s="95" t="s">
        <v>157</v>
      </c>
      <c r="B1116" s="18" t="s">
        <v>131</v>
      </c>
      <c r="C1116" s="18" t="s">
        <v>133</v>
      </c>
      <c r="D1116" s="18" t="s">
        <v>194</v>
      </c>
      <c r="E1116" s="21" t="s">
        <v>251</v>
      </c>
      <c r="F1116" s="21" t="s">
        <v>158</v>
      </c>
      <c r="G1116" s="20">
        <v>2000000</v>
      </c>
      <c r="H1116" s="157">
        <v>2026</v>
      </c>
    </row>
    <row r="1117" spans="1:8" ht="33.75" hidden="1">
      <c r="A1117" s="95" t="s">
        <v>159</v>
      </c>
      <c r="B1117" s="18" t="s">
        <v>131</v>
      </c>
      <c r="C1117" s="18" t="s">
        <v>133</v>
      </c>
      <c r="D1117" s="18" t="s">
        <v>194</v>
      </c>
      <c r="E1117" s="21" t="s">
        <v>251</v>
      </c>
      <c r="F1117" s="21" t="s">
        <v>160</v>
      </c>
      <c r="G1117" s="20">
        <v>2000000</v>
      </c>
      <c r="H1117" s="157">
        <v>2026</v>
      </c>
    </row>
    <row r="1118" spans="1:8" hidden="1">
      <c r="A1118" s="95" t="s">
        <v>138</v>
      </c>
      <c r="B1118" s="18" t="s">
        <v>131</v>
      </c>
      <c r="C1118" s="18" t="s">
        <v>133</v>
      </c>
      <c r="D1118" s="18" t="s">
        <v>194</v>
      </c>
      <c r="E1118" s="21" t="s">
        <v>252</v>
      </c>
      <c r="F1118" s="21"/>
      <c r="G1118" s="20">
        <v>160748175.97</v>
      </c>
      <c r="H1118" s="157">
        <v>2026</v>
      </c>
    </row>
    <row r="1119" spans="1:8" ht="33.75" hidden="1">
      <c r="A1119" s="95" t="s">
        <v>140</v>
      </c>
      <c r="B1119" s="18" t="s">
        <v>131</v>
      </c>
      <c r="C1119" s="18" t="s">
        <v>133</v>
      </c>
      <c r="D1119" s="18" t="s">
        <v>194</v>
      </c>
      <c r="E1119" s="21" t="s">
        <v>253</v>
      </c>
      <c r="F1119" s="22"/>
      <c r="G1119" s="20">
        <v>160748175.97</v>
      </c>
      <c r="H1119" s="157">
        <v>2026</v>
      </c>
    </row>
    <row r="1120" spans="1:8" ht="67.5" hidden="1">
      <c r="A1120" s="95" t="s">
        <v>254</v>
      </c>
      <c r="B1120" s="18" t="s">
        <v>131</v>
      </c>
      <c r="C1120" s="18" t="s">
        <v>133</v>
      </c>
      <c r="D1120" s="18" t="s">
        <v>194</v>
      </c>
      <c r="E1120" s="21" t="s">
        <v>255</v>
      </c>
      <c r="F1120" s="22"/>
      <c r="G1120" s="20">
        <v>160748175.97</v>
      </c>
      <c r="H1120" s="157">
        <v>2026</v>
      </c>
    </row>
    <row r="1121" spans="1:8" ht="45" hidden="1">
      <c r="A1121" s="95" t="s">
        <v>234</v>
      </c>
      <c r="B1121" s="18" t="s">
        <v>131</v>
      </c>
      <c r="C1121" s="18" t="s">
        <v>133</v>
      </c>
      <c r="D1121" s="18" t="s">
        <v>194</v>
      </c>
      <c r="E1121" s="21" t="s">
        <v>255</v>
      </c>
      <c r="F1121" s="21" t="s">
        <v>235</v>
      </c>
      <c r="G1121" s="20">
        <v>160748175.97</v>
      </c>
      <c r="H1121" s="157">
        <v>2026</v>
      </c>
    </row>
    <row r="1122" spans="1:8" hidden="1">
      <c r="A1122" s="95" t="s">
        <v>236</v>
      </c>
      <c r="B1122" s="18" t="s">
        <v>131</v>
      </c>
      <c r="C1122" s="18" t="s">
        <v>133</v>
      </c>
      <c r="D1122" s="18" t="s">
        <v>194</v>
      </c>
      <c r="E1122" s="21" t="s">
        <v>255</v>
      </c>
      <c r="F1122" s="21" t="s">
        <v>237</v>
      </c>
      <c r="G1122" s="20">
        <v>160748175.97</v>
      </c>
      <c r="H1122" s="157">
        <v>2026</v>
      </c>
    </row>
    <row r="1123" spans="1:8" ht="22.5" hidden="1">
      <c r="A1123" s="95" t="s">
        <v>256</v>
      </c>
      <c r="B1123" s="18" t="s">
        <v>131</v>
      </c>
      <c r="C1123" s="18" t="s">
        <v>133</v>
      </c>
      <c r="D1123" s="18" t="s">
        <v>194</v>
      </c>
      <c r="E1123" s="21" t="s">
        <v>257</v>
      </c>
      <c r="F1123" s="18"/>
      <c r="G1123" s="20">
        <v>0</v>
      </c>
      <c r="H1123" s="157">
        <v>2026</v>
      </c>
    </row>
    <row r="1124" spans="1:8" ht="33.75" hidden="1">
      <c r="A1124" s="95" t="s">
        <v>258</v>
      </c>
      <c r="B1124" s="18" t="s">
        <v>131</v>
      </c>
      <c r="C1124" s="18" t="s">
        <v>133</v>
      </c>
      <c r="D1124" s="18" t="s">
        <v>194</v>
      </c>
      <c r="E1124" s="21" t="s">
        <v>259</v>
      </c>
      <c r="F1124" s="21"/>
      <c r="G1124" s="20">
        <v>0</v>
      </c>
      <c r="H1124" s="157">
        <v>2026</v>
      </c>
    </row>
    <row r="1125" spans="1:8" ht="56.25" hidden="1">
      <c r="A1125" s="95" t="s">
        <v>260</v>
      </c>
      <c r="B1125" s="18" t="s">
        <v>131</v>
      </c>
      <c r="C1125" s="18" t="s">
        <v>133</v>
      </c>
      <c r="D1125" s="18" t="s">
        <v>194</v>
      </c>
      <c r="E1125" s="21" t="s">
        <v>261</v>
      </c>
      <c r="F1125" s="22"/>
      <c r="G1125" s="20">
        <v>0</v>
      </c>
      <c r="H1125" s="157">
        <v>2026</v>
      </c>
    </row>
    <row r="1126" spans="1:8" ht="45" hidden="1">
      <c r="A1126" s="95" t="s">
        <v>262</v>
      </c>
      <c r="B1126" s="18" t="s">
        <v>131</v>
      </c>
      <c r="C1126" s="18" t="s">
        <v>133</v>
      </c>
      <c r="D1126" s="18" t="s">
        <v>194</v>
      </c>
      <c r="E1126" s="21" t="s">
        <v>263</v>
      </c>
      <c r="F1126" s="22"/>
      <c r="G1126" s="20">
        <v>0</v>
      </c>
      <c r="H1126" s="157">
        <v>2026</v>
      </c>
    </row>
    <row r="1127" spans="1:8" ht="33.75" hidden="1">
      <c r="A1127" s="95" t="s">
        <v>157</v>
      </c>
      <c r="B1127" s="18" t="s">
        <v>131</v>
      </c>
      <c r="C1127" s="18" t="s">
        <v>133</v>
      </c>
      <c r="D1127" s="18" t="s">
        <v>194</v>
      </c>
      <c r="E1127" s="21" t="s">
        <v>263</v>
      </c>
      <c r="F1127" s="21" t="s">
        <v>158</v>
      </c>
      <c r="G1127" s="20">
        <v>0</v>
      </c>
      <c r="H1127" s="157">
        <v>2026</v>
      </c>
    </row>
    <row r="1128" spans="1:8" ht="33.75" hidden="1">
      <c r="A1128" s="95" t="s">
        <v>159</v>
      </c>
      <c r="B1128" s="18" t="s">
        <v>131</v>
      </c>
      <c r="C1128" s="18" t="s">
        <v>133</v>
      </c>
      <c r="D1128" s="18" t="s">
        <v>194</v>
      </c>
      <c r="E1128" s="21" t="s">
        <v>263</v>
      </c>
      <c r="F1128" s="21" t="s">
        <v>160</v>
      </c>
      <c r="G1128" s="20">
        <v>0</v>
      </c>
      <c r="H1128" s="157">
        <v>2026</v>
      </c>
    </row>
    <row r="1129" spans="1:8" hidden="1">
      <c r="A1129" s="95" t="s">
        <v>264</v>
      </c>
      <c r="B1129" s="18" t="s">
        <v>131</v>
      </c>
      <c r="C1129" s="18" t="s">
        <v>135</v>
      </c>
      <c r="D1129" s="18"/>
      <c r="E1129" s="21"/>
      <c r="F1129" s="19"/>
      <c r="G1129" s="20">
        <v>74000</v>
      </c>
      <c r="H1129" s="157">
        <v>2026</v>
      </c>
    </row>
    <row r="1130" spans="1:8" ht="22.5" hidden="1">
      <c r="A1130" s="95" t="s">
        <v>265</v>
      </c>
      <c r="B1130" s="18" t="s">
        <v>131</v>
      </c>
      <c r="C1130" s="18" t="s">
        <v>135</v>
      </c>
      <c r="D1130" s="18" t="s">
        <v>149</v>
      </c>
      <c r="E1130" s="21"/>
      <c r="F1130" s="19"/>
      <c r="G1130" s="20">
        <v>74000</v>
      </c>
      <c r="H1130" s="157">
        <v>2026</v>
      </c>
    </row>
    <row r="1131" spans="1:8" ht="33.75" hidden="1">
      <c r="A1131" s="95" t="s">
        <v>136</v>
      </c>
      <c r="B1131" s="18" t="s">
        <v>131</v>
      </c>
      <c r="C1131" s="18" t="s">
        <v>135</v>
      </c>
      <c r="D1131" s="18" t="s">
        <v>149</v>
      </c>
      <c r="E1131" s="21" t="s">
        <v>137</v>
      </c>
      <c r="F1131" s="18"/>
      <c r="G1131" s="20">
        <v>74000</v>
      </c>
      <c r="H1131" s="157">
        <v>2026</v>
      </c>
    </row>
    <row r="1132" spans="1:8" hidden="1">
      <c r="A1132" s="95" t="s">
        <v>138</v>
      </c>
      <c r="B1132" s="18" t="s">
        <v>131</v>
      </c>
      <c r="C1132" s="18" t="s">
        <v>135</v>
      </c>
      <c r="D1132" s="18" t="s">
        <v>149</v>
      </c>
      <c r="E1132" s="21" t="s">
        <v>139</v>
      </c>
      <c r="F1132" s="21"/>
      <c r="G1132" s="20">
        <v>74000</v>
      </c>
      <c r="H1132" s="157">
        <v>2026</v>
      </c>
    </row>
    <row r="1133" spans="1:8" ht="33.75" hidden="1">
      <c r="A1133" s="95" t="s">
        <v>140</v>
      </c>
      <c r="B1133" s="18" t="s">
        <v>131</v>
      </c>
      <c r="C1133" s="18" t="s">
        <v>135</v>
      </c>
      <c r="D1133" s="18" t="s">
        <v>149</v>
      </c>
      <c r="E1133" s="21" t="s">
        <v>141</v>
      </c>
      <c r="F1133" s="22"/>
      <c r="G1133" s="20">
        <v>74000</v>
      </c>
      <c r="H1133" s="157">
        <v>2026</v>
      </c>
    </row>
    <row r="1134" spans="1:8" ht="33.75" hidden="1">
      <c r="A1134" s="95" t="s">
        <v>266</v>
      </c>
      <c r="B1134" s="18" t="s">
        <v>131</v>
      </c>
      <c r="C1134" s="18" t="s">
        <v>135</v>
      </c>
      <c r="D1134" s="18" t="s">
        <v>149</v>
      </c>
      <c r="E1134" s="21" t="s">
        <v>267</v>
      </c>
      <c r="F1134" s="22"/>
      <c r="G1134" s="20">
        <v>74000</v>
      </c>
      <c r="H1134" s="157">
        <v>2026</v>
      </c>
    </row>
    <row r="1135" spans="1:8" ht="33.75" hidden="1">
      <c r="A1135" s="95" t="s">
        <v>157</v>
      </c>
      <c r="B1135" s="18" t="s">
        <v>131</v>
      </c>
      <c r="C1135" s="18" t="s">
        <v>135</v>
      </c>
      <c r="D1135" s="18" t="s">
        <v>149</v>
      </c>
      <c r="E1135" s="21" t="s">
        <v>267</v>
      </c>
      <c r="F1135" s="21" t="s">
        <v>158</v>
      </c>
      <c r="G1135" s="20">
        <v>74000</v>
      </c>
      <c r="H1135" s="157">
        <v>2026</v>
      </c>
    </row>
    <row r="1136" spans="1:8" ht="33.75" hidden="1">
      <c r="A1136" s="95" t="s">
        <v>159</v>
      </c>
      <c r="B1136" s="18" t="s">
        <v>131</v>
      </c>
      <c r="C1136" s="18" t="s">
        <v>135</v>
      </c>
      <c r="D1136" s="18" t="s">
        <v>149</v>
      </c>
      <c r="E1136" s="21" t="s">
        <v>267</v>
      </c>
      <c r="F1136" s="21" t="s">
        <v>160</v>
      </c>
      <c r="G1136" s="20">
        <v>74000</v>
      </c>
      <c r="H1136" s="157">
        <v>2026</v>
      </c>
    </row>
    <row r="1137" spans="1:8" ht="22.5" hidden="1">
      <c r="A1137" s="95" t="s">
        <v>268</v>
      </c>
      <c r="B1137" s="18" t="s">
        <v>131</v>
      </c>
      <c r="C1137" s="18" t="s">
        <v>269</v>
      </c>
      <c r="D1137" s="18"/>
      <c r="E1137" s="21"/>
      <c r="F1137" s="19"/>
      <c r="G1137" s="20">
        <v>138987000</v>
      </c>
      <c r="H1137" s="157">
        <v>2026</v>
      </c>
    </row>
    <row r="1138" spans="1:8" hidden="1">
      <c r="A1138" s="95" t="s">
        <v>270</v>
      </c>
      <c r="B1138" s="18" t="s">
        <v>131</v>
      </c>
      <c r="C1138" s="18" t="s">
        <v>269</v>
      </c>
      <c r="D1138" s="18" t="s">
        <v>271</v>
      </c>
      <c r="E1138" s="21"/>
      <c r="F1138" s="19"/>
      <c r="G1138" s="20">
        <v>6700000</v>
      </c>
      <c r="H1138" s="157">
        <v>2026</v>
      </c>
    </row>
    <row r="1139" spans="1:8" ht="45" hidden="1">
      <c r="A1139" s="95" t="s">
        <v>272</v>
      </c>
      <c r="B1139" s="18" t="s">
        <v>131</v>
      </c>
      <c r="C1139" s="18" t="s">
        <v>269</v>
      </c>
      <c r="D1139" s="18" t="s">
        <v>271</v>
      </c>
      <c r="E1139" s="21" t="s">
        <v>273</v>
      </c>
      <c r="F1139" s="18"/>
      <c r="G1139" s="20">
        <v>6700000</v>
      </c>
      <c r="H1139" s="157">
        <v>2026</v>
      </c>
    </row>
    <row r="1140" spans="1:8" ht="45" hidden="1">
      <c r="A1140" s="95" t="s">
        <v>274</v>
      </c>
      <c r="B1140" s="18" t="s">
        <v>131</v>
      </c>
      <c r="C1140" s="18" t="s">
        <v>269</v>
      </c>
      <c r="D1140" s="18" t="s">
        <v>271</v>
      </c>
      <c r="E1140" s="21" t="s">
        <v>275</v>
      </c>
      <c r="F1140" s="21"/>
      <c r="G1140" s="20">
        <v>6500000</v>
      </c>
      <c r="H1140" s="157">
        <v>2026</v>
      </c>
    </row>
    <row r="1141" spans="1:8" ht="123.75" hidden="1">
      <c r="A1141" s="95" t="s">
        <v>276</v>
      </c>
      <c r="B1141" s="18" t="s">
        <v>131</v>
      </c>
      <c r="C1141" s="18" t="s">
        <v>269</v>
      </c>
      <c r="D1141" s="18" t="s">
        <v>271</v>
      </c>
      <c r="E1141" s="21" t="s">
        <v>277</v>
      </c>
      <c r="F1141" s="22"/>
      <c r="G1141" s="20">
        <v>5500000</v>
      </c>
      <c r="H1141" s="157">
        <v>2026</v>
      </c>
    </row>
    <row r="1142" spans="1:8" ht="45" hidden="1">
      <c r="A1142" s="95" t="s">
        <v>278</v>
      </c>
      <c r="B1142" s="18" t="s">
        <v>131</v>
      </c>
      <c r="C1142" s="18" t="s">
        <v>269</v>
      </c>
      <c r="D1142" s="18" t="s">
        <v>271</v>
      </c>
      <c r="E1142" s="21" t="s">
        <v>279</v>
      </c>
      <c r="F1142" s="22"/>
      <c r="G1142" s="20">
        <v>5500000</v>
      </c>
      <c r="H1142" s="157">
        <v>2026</v>
      </c>
    </row>
    <row r="1143" spans="1:8" ht="33.75" hidden="1">
      <c r="A1143" s="95" t="s">
        <v>157</v>
      </c>
      <c r="B1143" s="18" t="s">
        <v>131</v>
      </c>
      <c r="C1143" s="18" t="s">
        <v>269</v>
      </c>
      <c r="D1143" s="18" t="s">
        <v>271</v>
      </c>
      <c r="E1143" s="21" t="s">
        <v>279</v>
      </c>
      <c r="F1143" s="21" t="s">
        <v>158</v>
      </c>
      <c r="G1143" s="20">
        <v>5500000</v>
      </c>
      <c r="H1143" s="157">
        <v>2026</v>
      </c>
    </row>
    <row r="1144" spans="1:8" ht="33.75" hidden="1">
      <c r="A1144" s="95" t="s">
        <v>159</v>
      </c>
      <c r="B1144" s="18" t="s">
        <v>131</v>
      </c>
      <c r="C1144" s="18" t="s">
        <v>269</v>
      </c>
      <c r="D1144" s="18" t="s">
        <v>271</v>
      </c>
      <c r="E1144" s="21" t="s">
        <v>279</v>
      </c>
      <c r="F1144" s="21" t="s">
        <v>160</v>
      </c>
      <c r="G1144" s="20">
        <v>5500000</v>
      </c>
      <c r="H1144" s="157">
        <v>2026</v>
      </c>
    </row>
    <row r="1145" spans="1:8" ht="67.5" hidden="1">
      <c r="A1145" s="95" t="s">
        <v>280</v>
      </c>
      <c r="B1145" s="18" t="s">
        <v>131</v>
      </c>
      <c r="C1145" s="18" t="s">
        <v>269</v>
      </c>
      <c r="D1145" s="18" t="s">
        <v>271</v>
      </c>
      <c r="E1145" s="21" t="s">
        <v>281</v>
      </c>
      <c r="F1145" s="22"/>
      <c r="G1145" s="20">
        <v>1000000</v>
      </c>
      <c r="H1145" s="157">
        <v>2026</v>
      </c>
    </row>
    <row r="1146" spans="1:8" ht="56.25" hidden="1">
      <c r="A1146" s="95" t="s">
        <v>282</v>
      </c>
      <c r="B1146" s="18" t="s">
        <v>131</v>
      </c>
      <c r="C1146" s="18" t="s">
        <v>269</v>
      </c>
      <c r="D1146" s="18" t="s">
        <v>271</v>
      </c>
      <c r="E1146" s="21" t="s">
        <v>283</v>
      </c>
      <c r="F1146" s="22"/>
      <c r="G1146" s="20">
        <v>1000000</v>
      </c>
      <c r="H1146" s="157">
        <v>2026</v>
      </c>
    </row>
    <row r="1147" spans="1:8" ht="33.75" hidden="1">
      <c r="A1147" s="95" t="s">
        <v>157</v>
      </c>
      <c r="B1147" s="18" t="s">
        <v>131</v>
      </c>
      <c r="C1147" s="18" t="s">
        <v>269</v>
      </c>
      <c r="D1147" s="18" t="s">
        <v>271</v>
      </c>
      <c r="E1147" s="21" t="s">
        <v>283</v>
      </c>
      <c r="F1147" s="21" t="s">
        <v>158</v>
      </c>
      <c r="G1147" s="20">
        <v>1000000</v>
      </c>
      <c r="H1147" s="157">
        <v>2026</v>
      </c>
    </row>
    <row r="1148" spans="1:8" ht="33.75" hidden="1">
      <c r="A1148" s="95" t="s">
        <v>159</v>
      </c>
      <c r="B1148" s="18" t="s">
        <v>131</v>
      </c>
      <c r="C1148" s="18" t="s">
        <v>269</v>
      </c>
      <c r="D1148" s="18" t="s">
        <v>271</v>
      </c>
      <c r="E1148" s="21" t="s">
        <v>283</v>
      </c>
      <c r="F1148" s="21" t="s">
        <v>160</v>
      </c>
      <c r="G1148" s="20">
        <v>1000000</v>
      </c>
      <c r="H1148" s="157">
        <v>2026</v>
      </c>
    </row>
    <row r="1149" spans="1:8" ht="56.25" hidden="1">
      <c r="A1149" s="95" t="s">
        <v>284</v>
      </c>
      <c r="B1149" s="18" t="s">
        <v>131</v>
      </c>
      <c r="C1149" s="18" t="s">
        <v>269</v>
      </c>
      <c r="D1149" s="18" t="s">
        <v>271</v>
      </c>
      <c r="E1149" s="21" t="s">
        <v>285</v>
      </c>
      <c r="F1149" s="21"/>
      <c r="G1149" s="20">
        <v>200000</v>
      </c>
      <c r="H1149" s="157">
        <v>2026</v>
      </c>
    </row>
    <row r="1150" spans="1:8" ht="56.25" hidden="1">
      <c r="A1150" s="95" t="s">
        <v>286</v>
      </c>
      <c r="B1150" s="18" t="s">
        <v>131</v>
      </c>
      <c r="C1150" s="18" t="s">
        <v>269</v>
      </c>
      <c r="D1150" s="18" t="s">
        <v>271</v>
      </c>
      <c r="E1150" s="21" t="s">
        <v>287</v>
      </c>
      <c r="F1150" s="22"/>
      <c r="G1150" s="20">
        <v>200000</v>
      </c>
      <c r="H1150" s="157">
        <v>2026</v>
      </c>
    </row>
    <row r="1151" spans="1:8" ht="45" hidden="1">
      <c r="A1151" s="95" t="s">
        <v>288</v>
      </c>
      <c r="B1151" s="18" t="s">
        <v>131</v>
      </c>
      <c r="C1151" s="18" t="s">
        <v>269</v>
      </c>
      <c r="D1151" s="18" t="s">
        <v>271</v>
      </c>
      <c r="E1151" s="21" t="s">
        <v>289</v>
      </c>
      <c r="F1151" s="22"/>
      <c r="G1151" s="20">
        <v>200000</v>
      </c>
      <c r="H1151" s="157">
        <v>2026</v>
      </c>
    </row>
    <row r="1152" spans="1:8" ht="33.75" hidden="1">
      <c r="A1152" s="95" t="s">
        <v>157</v>
      </c>
      <c r="B1152" s="18" t="s">
        <v>131</v>
      </c>
      <c r="C1152" s="18" t="s">
        <v>269</v>
      </c>
      <c r="D1152" s="18" t="s">
        <v>271</v>
      </c>
      <c r="E1152" s="21" t="s">
        <v>289</v>
      </c>
      <c r="F1152" s="21" t="s">
        <v>158</v>
      </c>
      <c r="G1152" s="20">
        <v>200000</v>
      </c>
      <c r="H1152" s="157">
        <v>2026</v>
      </c>
    </row>
    <row r="1153" spans="1:8" ht="33.75" hidden="1">
      <c r="A1153" s="95" t="s">
        <v>159</v>
      </c>
      <c r="B1153" s="18" t="s">
        <v>131</v>
      </c>
      <c r="C1153" s="18" t="s">
        <v>269</v>
      </c>
      <c r="D1153" s="18" t="s">
        <v>271</v>
      </c>
      <c r="E1153" s="21" t="s">
        <v>289</v>
      </c>
      <c r="F1153" s="21" t="s">
        <v>160</v>
      </c>
      <c r="G1153" s="20">
        <v>200000</v>
      </c>
      <c r="H1153" s="157">
        <v>2026</v>
      </c>
    </row>
    <row r="1154" spans="1:8" ht="45" hidden="1">
      <c r="A1154" s="95" t="s">
        <v>290</v>
      </c>
      <c r="B1154" s="18" t="s">
        <v>131</v>
      </c>
      <c r="C1154" s="18" t="s">
        <v>269</v>
      </c>
      <c r="D1154" s="18" t="s">
        <v>291</v>
      </c>
      <c r="E1154" s="21"/>
      <c r="F1154" s="19"/>
      <c r="G1154" s="20">
        <v>92510000</v>
      </c>
      <c r="H1154" s="157">
        <v>2026</v>
      </c>
    </row>
    <row r="1155" spans="1:8" ht="45" hidden="1">
      <c r="A1155" s="95" t="s">
        <v>272</v>
      </c>
      <c r="B1155" s="18" t="s">
        <v>131</v>
      </c>
      <c r="C1155" s="18" t="s">
        <v>269</v>
      </c>
      <c r="D1155" s="18" t="s">
        <v>291</v>
      </c>
      <c r="E1155" s="21" t="s">
        <v>273</v>
      </c>
      <c r="F1155" s="18"/>
      <c r="G1155" s="20">
        <v>92510000</v>
      </c>
      <c r="H1155" s="157">
        <v>2026</v>
      </c>
    </row>
    <row r="1156" spans="1:8" ht="45" hidden="1">
      <c r="A1156" s="95" t="s">
        <v>292</v>
      </c>
      <c r="B1156" s="18" t="s">
        <v>131</v>
      </c>
      <c r="C1156" s="18" t="s">
        <v>269</v>
      </c>
      <c r="D1156" s="18" t="s">
        <v>291</v>
      </c>
      <c r="E1156" s="21" t="s">
        <v>293</v>
      </c>
      <c r="F1156" s="21"/>
      <c r="G1156" s="20">
        <v>1300000</v>
      </c>
      <c r="H1156" s="157">
        <v>2026</v>
      </c>
    </row>
    <row r="1157" spans="1:8" ht="56.25" hidden="1">
      <c r="A1157" s="95" t="s">
        <v>294</v>
      </c>
      <c r="B1157" s="18" t="s">
        <v>131</v>
      </c>
      <c r="C1157" s="18" t="s">
        <v>269</v>
      </c>
      <c r="D1157" s="18" t="s">
        <v>291</v>
      </c>
      <c r="E1157" s="21" t="s">
        <v>295</v>
      </c>
      <c r="F1157" s="22"/>
      <c r="G1157" s="20">
        <v>1300000</v>
      </c>
      <c r="H1157" s="157">
        <v>2026</v>
      </c>
    </row>
    <row r="1158" spans="1:8" ht="45" hidden="1">
      <c r="A1158" s="95" t="s">
        <v>296</v>
      </c>
      <c r="B1158" s="18" t="s">
        <v>131</v>
      </c>
      <c r="C1158" s="18" t="s">
        <v>269</v>
      </c>
      <c r="D1158" s="18" t="s">
        <v>291</v>
      </c>
      <c r="E1158" s="21" t="s">
        <v>297</v>
      </c>
      <c r="F1158" s="22"/>
      <c r="G1158" s="20">
        <v>1300000</v>
      </c>
      <c r="H1158" s="157">
        <v>2026</v>
      </c>
    </row>
    <row r="1159" spans="1:8" ht="33.75" hidden="1">
      <c r="A1159" s="95" t="s">
        <v>157</v>
      </c>
      <c r="B1159" s="18" t="s">
        <v>131</v>
      </c>
      <c r="C1159" s="18" t="s">
        <v>269</v>
      </c>
      <c r="D1159" s="18" t="s">
        <v>291</v>
      </c>
      <c r="E1159" s="21" t="s">
        <v>297</v>
      </c>
      <c r="F1159" s="21" t="s">
        <v>158</v>
      </c>
      <c r="G1159" s="20">
        <v>1300000</v>
      </c>
      <c r="H1159" s="157">
        <v>2026</v>
      </c>
    </row>
    <row r="1160" spans="1:8" ht="33.75" hidden="1">
      <c r="A1160" s="95" t="s">
        <v>159</v>
      </c>
      <c r="B1160" s="18" t="s">
        <v>131</v>
      </c>
      <c r="C1160" s="18" t="s">
        <v>269</v>
      </c>
      <c r="D1160" s="18" t="s">
        <v>291</v>
      </c>
      <c r="E1160" s="21" t="s">
        <v>297</v>
      </c>
      <c r="F1160" s="21" t="s">
        <v>160</v>
      </c>
      <c r="G1160" s="20">
        <v>1300000</v>
      </c>
      <c r="H1160" s="157">
        <v>2026</v>
      </c>
    </row>
    <row r="1161" spans="1:8" ht="45" hidden="1">
      <c r="A1161" s="95" t="s">
        <v>298</v>
      </c>
      <c r="B1161" s="18" t="s">
        <v>131</v>
      </c>
      <c r="C1161" s="18" t="s">
        <v>269</v>
      </c>
      <c r="D1161" s="18" t="s">
        <v>291</v>
      </c>
      <c r="E1161" s="21" t="s">
        <v>299</v>
      </c>
      <c r="F1161" s="21"/>
      <c r="G1161" s="20">
        <v>1000000</v>
      </c>
      <c r="H1161" s="157">
        <v>2026</v>
      </c>
    </row>
    <row r="1162" spans="1:8" ht="45" hidden="1">
      <c r="A1162" s="95" t="s">
        <v>300</v>
      </c>
      <c r="B1162" s="18" t="s">
        <v>131</v>
      </c>
      <c r="C1162" s="18" t="s">
        <v>269</v>
      </c>
      <c r="D1162" s="18" t="s">
        <v>291</v>
      </c>
      <c r="E1162" s="21" t="s">
        <v>301</v>
      </c>
      <c r="F1162" s="22"/>
      <c r="G1162" s="20">
        <v>1000000</v>
      </c>
      <c r="H1162" s="157">
        <v>2026</v>
      </c>
    </row>
    <row r="1163" spans="1:8" ht="33.75" hidden="1">
      <c r="A1163" s="95" t="s">
        <v>302</v>
      </c>
      <c r="B1163" s="18" t="s">
        <v>131</v>
      </c>
      <c r="C1163" s="18" t="s">
        <v>269</v>
      </c>
      <c r="D1163" s="18" t="s">
        <v>291</v>
      </c>
      <c r="E1163" s="21" t="s">
        <v>303</v>
      </c>
      <c r="F1163" s="22"/>
      <c r="G1163" s="20">
        <v>1000000</v>
      </c>
      <c r="H1163" s="157">
        <v>2026</v>
      </c>
    </row>
    <row r="1164" spans="1:8" ht="33.75" hidden="1">
      <c r="A1164" s="95" t="s">
        <v>157</v>
      </c>
      <c r="B1164" s="18" t="s">
        <v>131</v>
      </c>
      <c r="C1164" s="18" t="s">
        <v>269</v>
      </c>
      <c r="D1164" s="18" t="s">
        <v>291</v>
      </c>
      <c r="E1164" s="21" t="s">
        <v>303</v>
      </c>
      <c r="F1164" s="21" t="s">
        <v>158</v>
      </c>
      <c r="G1164" s="20">
        <v>1000000</v>
      </c>
      <c r="H1164" s="157">
        <v>2026</v>
      </c>
    </row>
    <row r="1165" spans="1:8" ht="33.75" hidden="1">
      <c r="A1165" s="95" t="s">
        <v>159</v>
      </c>
      <c r="B1165" s="18" t="s">
        <v>131</v>
      </c>
      <c r="C1165" s="18" t="s">
        <v>269</v>
      </c>
      <c r="D1165" s="18" t="s">
        <v>291</v>
      </c>
      <c r="E1165" s="21" t="s">
        <v>303</v>
      </c>
      <c r="F1165" s="21" t="s">
        <v>160</v>
      </c>
      <c r="G1165" s="20">
        <v>1000000</v>
      </c>
      <c r="H1165" s="157">
        <v>2026</v>
      </c>
    </row>
    <row r="1166" spans="1:8" ht="78.75" hidden="1">
      <c r="A1166" s="95" t="s">
        <v>304</v>
      </c>
      <c r="B1166" s="18" t="s">
        <v>131</v>
      </c>
      <c r="C1166" s="18" t="s">
        <v>269</v>
      </c>
      <c r="D1166" s="18" t="s">
        <v>291</v>
      </c>
      <c r="E1166" s="21" t="s">
        <v>305</v>
      </c>
      <c r="F1166" s="22"/>
      <c r="G1166" s="20">
        <v>0</v>
      </c>
      <c r="H1166" s="157">
        <v>2026</v>
      </c>
    </row>
    <row r="1167" spans="1:8" ht="33.75" hidden="1">
      <c r="A1167" s="95" t="s">
        <v>306</v>
      </c>
      <c r="B1167" s="18" t="s">
        <v>131</v>
      </c>
      <c r="C1167" s="18" t="s">
        <v>269</v>
      </c>
      <c r="D1167" s="18" t="s">
        <v>291</v>
      </c>
      <c r="E1167" s="21" t="s">
        <v>305</v>
      </c>
      <c r="F1167" s="21" t="s">
        <v>307</v>
      </c>
      <c r="G1167" s="20">
        <v>0</v>
      </c>
      <c r="H1167" s="157">
        <v>2026</v>
      </c>
    </row>
    <row r="1168" spans="1:8" hidden="1">
      <c r="A1168" s="95" t="s">
        <v>308</v>
      </c>
      <c r="B1168" s="18" t="s">
        <v>131</v>
      </c>
      <c r="C1168" s="18" t="s">
        <v>269</v>
      </c>
      <c r="D1168" s="18" t="s">
        <v>291</v>
      </c>
      <c r="E1168" s="21" t="s">
        <v>305</v>
      </c>
      <c r="F1168" s="21" t="s">
        <v>309</v>
      </c>
      <c r="G1168" s="20">
        <v>0</v>
      </c>
      <c r="H1168" s="157">
        <v>2026</v>
      </c>
    </row>
    <row r="1169" spans="1:8" hidden="1">
      <c r="A1169" s="95" t="s">
        <v>138</v>
      </c>
      <c r="B1169" s="18" t="s">
        <v>131</v>
      </c>
      <c r="C1169" s="18" t="s">
        <v>269</v>
      </c>
      <c r="D1169" s="18" t="s">
        <v>291</v>
      </c>
      <c r="E1169" s="21" t="s">
        <v>310</v>
      </c>
      <c r="F1169" s="21"/>
      <c r="G1169" s="20">
        <v>90210000</v>
      </c>
      <c r="H1169" s="157">
        <v>2026</v>
      </c>
    </row>
    <row r="1170" spans="1:8" ht="33.75" hidden="1">
      <c r="A1170" s="95" t="s">
        <v>140</v>
      </c>
      <c r="B1170" s="18" t="s">
        <v>131</v>
      </c>
      <c r="C1170" s="18" t="s">
        <v>269</v>
      </c>
      <c r="D1170" s="18" t="s">
        <v>291</v>
      </c>
      <c r="E1170" s="21" t="s">
        <v>311</v>
      </c>
      <c r="F1170" s="22"/>
      <c r="G1170" s="20">
        <v>90210000</v>
      </c>
      <c r="H1170" s="157">
        <v>2026</v>
      </c>
    </row>
    <row r="1171" spans="1:8" ht="33.75" hidden="1">
      <c r="A1171" s="95" t="s">
        <v>312</v>
      </c>
      <c r="B1171" s="18" t="s">
        <v>131</v>
      </c>
      <c r="C1171" s="18" t="s">
        <v>269</v>
      </c>
      <c r="D1171" s="18" t="s">
        <v>291</v>
      </c>
      <c r="E1171" s="21" t="s">
        <v>313</v>
      </c>
      <c r="F1171" s="22"/>
      <c r="G1171" s="20">
        <v>90210000</v>
      </c>
      <c r="H1171" s="157">
        <v>2026</v>
      </c>
    </row>
    <row r="1172" spans="1:8" ht="78.75" hidden="1">
      <c r="A1172" s="95" t="s">
        <v>144</v>
      </c>
      <c r="B1172" s="18" t="s">
        <v>131</v>
      </c>
      <c r="C1172" s="18" t="s">
        <v>269</v>
      </c>
      <c r="D1172" s="18" t="s">
        <v>291</v>
      </c>
      <c r="E1172" s="21" t="s">
        <v>313</v>
      </c>
      <c r="F1172" s="21" t="s">
        <v>145</v>
      </c>
      <c r="G1172" s="20">
        <v>86613700</v>
      </c>
      <c r="H1172" s="157">
        <v>2026</v>
      </c>
    </row>
    <row r="1173" spans="1:8" ht="22.5" hidden="1">
      <c r="A1173" s="95" t="s">
        <v>203</v>
      </c>
      <c r="B1173" s="18" t="s">
        <v>131</v>
      </c>
      <c r="C1173" s="18" t="s">
        <v>269</v>
      </c>
      <c r="D1173" s="18" t="s">
        <v>291</v>
      </c>
      <c r="E1173" s="21" t="s">
        <v>313</v>
      </c>
      <c r="F1173" s="21" t="s">
        <v>204</v>
      </c>
      <c r="G1173" s="20">
        <v>86613700</v>
      </c>
      <c r="H1173" s="157">
        <v>2026</v>
      </c>
    </row>
    <row r="1174" spans="1:8" ht="33.75" hidden="1">
      <c r="A1174" s="95" t="s">
        <v>157</v>
      </c>
      <c r="B1174" s="18" t="s">
        <v>131</v>
      </c>
      <c r="C1174" s="18" t="s">
        <v>269</v>
      </c>
      <c r="D1174" s="18" t="s">
        <v>291</v>
      </c>
      <c r="E1174" s="21" t="s">
        <v>313</v>
      </c>
      <c r="F1174" s="21" t="s">
        <v>158</v>
      </c>
      <c r="G1174" s="20">
        <v>3548300</v>
      </c>
      <c r="H1174" s="157">
        <v>2026</v>
      </c>
    </row>
    <row r="1175" spans="1:8" ht="33.75" hidden="1">
      <c r="A1175" s="95" t="s">
        <v>159</v>
      </c>
      <c r="B1175" s="18" t="s">
        <v>131</v>
      </c>
      <c r="C1175" s="18" t="s">
        <v>269</v>
      </c>
      <c r="D1175" s="18" t="s">
        <v>291</v>
      </c>
      <c r="E1175" s="21" t="s">
        <v>313</v>
      </c>
      <c r="F1175" s="21" t="s">
        <v>160</v>
      </c>
      <c r="G1175" s="20">
        <v>3548300</v>
      </c>
      <c r="H1175" s="157">
        <v>2026</v>
      </c>
    </row>
    <row r="1176" spans="1:8" hidden="1">
      <c r="A1176" s="95" t="s">
        <v>211</v>
      </c>
      <c r="B1176" s="18" t="s">
        <v>131</v>
      </c>
      <c r="C1176" s="18" t="s">
        <v>269</v>
      </c>
      <c r="D1176" s="18" t="s">
        <v>291</v>
      </c>
      <c r="E1176" s="21" t="s">
        <v>313</v>
      </c>
      <c r="F1176" s="21" t="s">
        <v>212</v>
      </c>
      <c r="G1176" s="20">
        <v>48000</v>
      </c>
      <c r="H1176" s="157">
        <v>2026</v>
      </c>
    </row>
    <row r="1177" spans="1:8" ht="22.5" hidden="1">
      <c r="A1177" s="95" t="s">
        <v>213</v>
      </c>
      <c r="B1177" s="18" t="s">
        <v>131</v>
      </c>
      <c r="C1177" s="18" t="s">
        <v>269</v>
      </c>
      <c r="D1177" s="18" t="s">
        <v>291</v>
      </c>
      <c r="E1177" s="21" t="s">
        <v>313</v>
      </c>
      <c r="F1177" s="21" t="s">
        <v>214</v>
      </c>
      <c r="G1177" s="20">
        <v>48000</v>
      </c>
      <c r="H1177" s="157">
        <v>2026</v>
      </c>
    </row>
    <row r="1178" spans="1:8" ht="33.75" hidden="1">
      <c r="A1178" s="95" t="s">
        <v>314</v>
      </c>
      <c r="B1178" s="18" t="s">
        <v>131</v>
      </c>
      <c r="C1178" s="18" t="s">
        <v>269</v>
      </c>
      <c r="D1178" s="18" t="s">
        <v>315</v>
      </c>
      <c r="E1178" s="21"/>
      <c r="F1178" s="19"/>
      <c r="G1178" s="20">
        <v>39777000</v>
      </c>
      <c r="H1178" s="157">
        <v>2026</v>
      </c>
    </row>
    <row r="1179" spans="1:8" ht="45" hidden="1">
      <c r="A1179" s="95" t="s">
        <v>272</v>
      </c>
      <c r="B1179" s="18" t="s">
        <v>131</v>
      </c>
      <c r="C1179" s="18" t="s">
        <v>269</v>
      </c>
      <c r="D1179" s="18" t="s">
        <v>315</v>
      </c>
      <c r="E1179" s="21" t="s">
        <v>273</v>
      </c>
      <c r="F1179" s="18"/>
      <c r="G1179" s="20">
        <v>39777000</v>
      </c>
      <c r="H1179" s="157">
        <v>2026</v>
      </c>
    </row>
    <row r="1180" spans="1:8" ht="33.75" hidden="1">
      <c r="A1180" s="95" t="s">
        <v>316</v>
      </c>
      <c r="B1180" s="18" t="s">
        <v>131</v>
      </c>
      <c r="C1180" s="18" t="s">
        <v>269</v>
      </c>
      <c r="D1180" s="18" t="s">
        <v>315</v>
      </c>
      <c r="E1180" s="21" t="s">
        <v>317</v>
      </c>
      <c r="F1180" s="21"/>
      <c r="G1180" s="20">
        <v>39777000</v>
      </c>
      <c r="H1180" s="157">
        <v>2026</v>
      </c>
    </row>
    <row r="1181" spans="1:8" ht="78.75" hidden="1">
      <c r="A1181" s="95" t="s">
        <v>318</v>
      </c>
      <c r="B1181" s="18" t="s">
        <v>131</v>
      </c>
      <c r="C1181" s="18" t="s">
        <v>269</v>
      </c>
      <c r="D1181" s="18" t="s">
        <v>315</v>
      </c>
      <c r="E1181" s="21" t="s">
        <v>319</v>
      </c>
      <c r="F1181" s="22"/>
      <c r="G1181" s="20">
        <v>600000</v>
      </c>
      <c r="H1181" s="157">
        <v>2026</v>
      </c>
    </row>
    <row r="1182" spans="1:8" ht="67.5" hidden="1">
      <c r="A1182" s="95" t="s">
        <v>320</v>
      </c>
      <c r="B1182" s="18" t="s">
        <v>131</v>
      </c>
      <c r="C1182" s="18" t="s">
        <v>269</v>
      </c>
      <c r="D1182" s="18" t="s">
        <v>315</v>
      </c>
      <c r="E1182" s="21" t="s">
        <v>321</v>
      </c>
      <c r="F1182" s="22"/>
      <c r="G1182" s="20">
        <v>50000</v>
      </c>
      <c r="H1182" s="157">
        <v>2026</v>
      </c>
    </row>
    <row r="1183" spans="1:8" ht="33.75" hidden="1">
      <c r="A1183" s="95" t="s">
        <v>157</v>
      </c>
      <c r="B1183" s="18" t="s">
        <v>131</v>
      </c>
      <c r="C1183" s="18" t="s">
        <v>269</v>
      </c>
      <c r="D1183" s="18" t="s">
        <v>315</v>
      </c>
      <c r="E1183" s="21" t="s">
        <v>321</v>
      </c>
      <c r="F1183" s="21" t="s">
        <v>158</v>
      </c>
      <c r="G1183" s="20">
        <v>50000</v>
      </c>
      <c r="H1183" s="157">
        <v>2026</v>
      </c>
    </row>
    <row r="1184" spans="1:8" ht="33.75" hidden="1">
      <c r="A1184" s="95" t="s">
        <v>159</v>
      </c>
      <c r="B1184" s="18" t="s">
        <v>131</v>
      </c>
      <c r="C1184" s="18" t="s">
        <v>269</v>
      </c>
      <c r="D1184" s="18" t="s">
        <v>315</v>
      </c>
      <c r="E1184" s="21" t="s">
        <v>321</v>
      </c>
      <c r="F1184" s="21" t="s">
        <v>160</v>
      </c>
      <c r="G1184" s="20">
        <v>50000</v>
      </c>
      <c r="H1184" s="157">
        <v>2026</v>
      </c>
    </row>
    <row r="1185" spans="1:8" ht="56.25" hidden="1">
      <c r="A1185" s="95" t="s">
        <v>322</v>
      </c>
      <c r="B1185" s="18" t="s">
        <v>131</v>
      </c>
      <c r="C1185" s="18" t="s">
        <v>269</v>
      </c>
      <c r="D1185" s="18" t="s">
        <v>315</v>
      </c>
      <c r="E1185" s="21" t="s">
        <v>323</v>
      </c>
      <c r="F1185" s="22"/>
      <c r="G1185" s="20">
        <v>50000</v>
      </c>
      <c r="H1185" s="157">
        <v>2026</v>
      </c>
    </row>
    <row r="1186" spans="1:8" ht="33.75" hidden="1">
      <c r="A1186" s="95" t="s">
        <v>157</v>
      </c>
      <c r="B1186" s="18" t="s">
        <v>131</v>
      </c>
      <c r="C1186" s="18" t="s">
        <v>269</v>
      </c>
      <c r="D1186" s="18" t="s">
        <v>315</v>
      </c>
      <c r="E1186" s="21" t="s">
        <v>323</v>
      </c>
      <c r="F1186" s="21" t="s">
        <v>158</v>
      </c>
      <c r="G1186" s="20">
        <v>50000</v>
      </c>
      <c r="H1186" s="157">
        <v>2026</v>
      </c>
    </row>
    <row r="1187" spans="1:8" ht="33.75" hidden="1">
      <c r="A1187" s="95" t="s">
        <v>159</v>
      </c>
      <c r="B1187" s="18" t="s">
        <v>131</v>
      </c>
      <c r="C1187" s="18" t="s">
        <v>269</v>
      </c>
      <c r="D1187" s="18" t="s">
        <v>315</v>
      </c>
      <c r="E1187" s="21" t="s">
        <v>323</v>
      </c>
      <c r="F1187" s="21" t="s">
        <v>160</v>
      </c>
      <c r="G1187" s="20">
        <v>50000</v>
      </c>
      <c r="H1187" s="157">
        <v>2026</v>
      </c>
    </row>
    <row r="1188" spans="1:8" ht="146.25" hidden="1">
      <c r="A1188" s="95" t="s">
        <v>324</v>
      </c>
      <c r="B1188" s="18" t="s">
        <v>131</v>
      </c>
      <c r="C1188" s="18" t="s">
        <v>269</v>
      </c>
      <c r="D1188" s="18" t="s">
        <v>315</v>
      </c>
      <c r="E1188" s="21" t="s">
        <v>325</v>
      </c>
      <c r="F1188" s="22"/>
      <c r="G1188" s="20">
        <v>500000</v>
      </c>
      <c r="H1188" s="157">
        <v>2026</v>
      </c>
    </row>
    <row r="1189" spans="1:8" ht="33.75" hidden="1">
      <c r="A1189" s="95" t="s">
        <v>157</v>
      </c>
      <c r="B1189" s="18" t="s">
        <v>131</v>
      </c>
      <c r="C1189" s="18" t="s">
        <v>269</v>
      </c>
      <c r="D1189" s="18" t="s">
        <v>315</v>
      </c>
      <c r="E1189" s="21" t="s">
        <v>325</v>
      </c>
      <c r="F1189" s="21" t="s">
        <v>158</v>
      </c>
      <c r="G1189" s="20">
        <v>500000</v>
      </c>
      <c r="H1189" s="157">
        <v>2026</v>
      </c>
    </row>
    <row r="1190" spans="1:8" ht="33.75" hidden="1">
      <c r="A1190" s="95" t="s">
        <v>159</v>
      </c>
      <c r="B1190" s="18" t="s">
        <v>131</v>
      </c>
      <c r="C1190" s="18" t="s">
        <v>269</v>
      </c>
      <c r="D1190" s="18" t="s">
        <v>315</v>
      </c>
      <c r="E1190" s="21" t="s">
        <v>325</v>
      </c>
      <c r="F1190" s="21" t="s">
        <v>160</v>
      </c>
      <c r="G1190" s="20">
        <v>500000</v>
      </c>
      <c r="H1190" s="157">
        <v>2026</v>
      </c>
    </row>
    <row r="1191" spans="1:8" ht="45" hidden="1">
      <c r="A1191" s="95" t="s">
        <v>326</v>
      </c>
      <c r="B1191" s="18" t="s">
        <v>131</v>
      </c>
      <c r="C1191" s="18" t="s">
        <v>269</v>
      </c>
      <c r="D1191" s="18" t="s">
        <v>315</v>
      </c>
      <c r="E1191" s="21" t="s">
        <v>327</v>
      </c>
      <c r="F1191" s="22"/>
      <c r="G1191" s="20">
        <v>3401000</v>
      </c>
      <c r="H1191" s="157">
        <v>2026</v>
      </c>
    </row>
    <row r="1192" spans="1:8" ht="56.25" hidden="1">
      <c r="A1192" s="95" t="s">
        <v>328</v>
      </c>
      <c r="B1192" s="18" t="s">
        <v>131</v>
      </c>
      <c r="C1192" s="18" t="s">
        <v>269</v>
      </c>
      <c r="D1192" s="18" t="s">
        <v>315</v>
      </c>
      <c r="E1192" s="21" t="s">
        <v>329</v>
      </c>
      <c r="F1192" s="22"/>
      <c r="G1192" s="20">
        <v>3401000</v>
      </c>
      <c r="H1192" s="157">
        <v>2026</v>
      </c>
    </row>
    <row r="1193" spans="1:8" ht="78.75" hidden="1">
      <c r="A1193" s="95" t="s">
        <v>144</v>
      </c>
      <c r="B1193" s="18" t="s">
        <v>131</v>
      </c>
      <c r="C1193" s="18" t="s">
        <v>269</v>
      </c>
      <c r="D1193" s="18" t="s">
        <v>315</v>
      </c>
      <c r="E1193" s="21" t="s">
        <v>329</v>
      </c>
      <c r="F1193" s="21" t="s">
        <v>145</v>
      </c>
      <c r="G1193" s="20">
        <v>3401000</v>
      </c>
      <c r="H1193" s="157">
        <v>2026</v>
      </c>
    </row>
    <row r="1194" spans="1:8" ht="33.75" hidden="1">
      <c r="A1194" s="95" t="s">
        <v>146</v>
      </c>
      <c r="B1194" s="18" t="s">
        <v>131</v>
      </c>
      <c r="C1194" s="18" t="s">
        <v>269</v>
      </c>
      <c r="D1194" s="18" t="s">
        <v>315</v>
      </c>
      <c r="E1194" s="21" t="s">
        <v>329</v>
      </c>
      <c r="F1194" s="21" t="s">
        <v>147</v>
      </c>
      <c r="G1194" s="20">
        <v>3401000</v>
      </c>
      <c r="H1194" s="157">
        <v>2026</v>
      </c>
    </row>
    <row r="1195" spans="1:8" ht="67.5" hidden="1">
      <c r="A1195" s="95" t="s">
        <v>330</v>
      </c>
      <c r="B1195" s="18" t="s">
        <v>131</v>
      </c>
      <c r="C1195" s="18" t="s">
        <v>269</v>
      </c>
      <c r="D1195" s="18" t="s">
        <v>315</v>
      </c>
      <c r="E1195" s="21" t="s">
        <v>331</v>
      </c>
      <c r="F1195" s="22"/>
      <c r="G1195" s="20">
        <v>100000</v>
      </c>
      <c r="H1195" s="157">
        <v>2026</v>
      </c>
    </row>
    <row r="1196" spans="1:8" ht="67.5" hidden="1">
      <c r="A1196" s="95" t="s">
        <v>320</v>
      </c>
      <c r="B1196" s="18" t="s">
        <v>131</v>
      </c>
      <c r="C1196" s="18" t="s">
        <v>269</v>
      </c>
      <c r="D1196" s="18" t="s">
        <v>315</v>
      </c>
      <c r="E1196" s="21" t="s">
        <v>332</v>
      </c>
      <c r="F1196" s="22"/>
      <c r="G1196" s="20">
        <v>50000</v>
      </c>
      <c r="H1196" s="157">
        <v>2026</v>
      </c>
    </row>
    <row r="1197" spans="1:8" ht="33.75" hidden="1">
      <c r="A1197" s="95" t="s">
        <v>157</v>
      </c>
      <c r="B1197" s="18" t="s">
        <v>131</v>
      </c>
      <c r="C1197" s="18" t="s">
        <v>269</v>
      </c>
      <c r="D1197" s="18" t="s">
        <v>315</v>
      </c>
      <c r="E1197" s="21" t="s">
        <v>332</v>
      </c>
      <c r="F1197" s="21" t="s">
        <v>158</v>
      </c>
      <c r="G1197" s="20">
        <v>50000</v>
      </c>
      <c r="H1197" s="157">
        <v>2026</v>
      </c>
    </row>
    <row r="1198" spans="1:8" ht="33.75" hidden="1">
      <c r="A1198" s="95" t="s">
        <v>159</v>
      </c>
      <c r="B1198" s="18" t="s">
        <v>131</v>
      </c>
      <c r="C1198" s="18" t="s">
        <v>269</v>
      </c>
      <c r="D1198" s="18" t="s">
        <v>315</v>
      </c>
      <c r="E1198" s="21" t="s">
        <v>332</v>
      </c>
      <c r="F1198" s="21" t="s">
        <v>160</v>
      </c>
      <c r="G1198" s="20">
        <v>50000</v>
      </c>
      <c r="H1198" s="157">
        <v>2026</v>
      </c>
    </row>
    <row r="1199" spans="1:8" ht="33.75" hidden="1">
      <c r="A1199" s="95" t="s">
        <v>333</v>
      </c>
      <c r="B1199" s="18" t="s">
        <v>131</v>
      </c>
      <c r="C1199" s="18" t="s">
        <v>269</v>
      </c>
      <c r="D1199" s="18" t="s">
        <v>315</v>
      </c>
      <c r="E1199" s="21" t="s">
        <v>334</v>
      </c>
      <c r="F1199" s="22"/>
      <c r="G1199" s="20">
        <v>50000</v>
      </c>
      <c r="H1199" s="157">
        <v>2026</v>
      </c>
    </row>
    <row r="1200" spans="1:8" ht="33.75" hidden="1">
      <c r="A1200" s="95" t="s">
        <v>157</v>
      </c>
      <c r="B1200" s="18" t="s">
        <v>131</v>
      </c>
      <c r="C1200" s="18" t="s">
        <v>269</v>
      </c>
      <c r="D1200" s="18" t="s">
        <v>315</v>
      </c>
      <c r="E1200" s="21" t="s">
        <v>334</v>
      </c>
      <c r="F1200" s="21" t="s">
        <v>158</v>
      </c>
      <c r="G1200" s="20">
        <v>50000</v>
      </c>
      <c r="H1200" s="157">
        <v>2026</v>
      </c>
    </row>
    <row r="1201" spans="1:8" ht="33.75" hidden="1">
      <c r="A1201" s="95" t="s">
        <v>159</v>
      </c>
      <c r="B1201" s="18" t="s">
        <v>131</v>
      </c>
      <c r="C1201" s="18" t="s">
        <v>269</v>
      </c>
      <c r="D1201" s="18" t="s">
        <v>315</v>
      </c>
      <c r="E1201" s="21" t="s">
        <v>334</v>
      </c>
      <c r="F1201" s="21" t="s">
        <v>160</v>
      </c>
      <c r="G1201" s="20">
        <v>50000</v>
      </c>
      <c r="H1201" s="157">
        <v>2026</v>
      </c>
    </row>
    <row r="1202" spans="1:8" ht="67.5" hidden="1">
      <c r="A1202" s="95" t="s">
        <v>335</v>
      </c>
      <c r="B1202" s="18" t="s">
        <v>131</v>
      </c>
      <c r="C1202" s="18" t="s">
        <v>269</v>
      </c>
      <c r="D1202" s="18" t="s">
        <v>315</v>
      </c>
      <c r="E1202" s="21" t="s">
        <v>336</v>
      </c>
      <c r="F1202" s="22"/>
      <c r="G1202" s="20">
        <v>35526000</v>
      </c>
      <c r="H1202" s="157">
        <v>2026</v>
      </c>
    </row>
    <row r="1203" spans="1:8" ht="22.5" hidden="1">
      <c r="A1203" s="95" t="s">
        <v>337</v>
      </c>
      <c r="B1203" s="18" t="s">
        <v>131</v>
      </c>
      <c r="C1203" s="18" t="s">
        <v>269</v>
      </c>
      <c r="D1203" s="18" t="s">
        <v>315</v>
      </c>
      <c r="E1203" s="21" t="s">
        <v>338</v>
      </c>
      <c r="F1203" s="22"/>
      <c r="G1203" s="20">
        <v>35526000</v>
      </c>
      <c r="H1203" s="157">
        <v>2026</v>
      </c>
    </row>
    <row r="1204" spans="1:8" ht="33.75" hidden="1">
      <c r="A1204" s="95" t="s">
        <v>157</v>
      </c>
      <c r="B1204" s="18" t="s">
        <v>131</v>
      </c>
      <c r="C1204" s="18" t="s">
        <v>269</v>
      </c>
      <c r="D1204" s="18" t="s">
        <v>315</v>
      </c>
      <c r="E1204" s="21" t="s">
        <v>338</v>
      </c>
      <c r="F1204" s="21" t="s">
        <v>158</v>
      </c>
      <c r="G1204" s="20">
        <v>35526000</v>
      </c>
      <c r="H1204" s="157">
        <v>2026</v>
      </c>
    </row>
    <row r="1205" spans="1:8" ht="33.75" hidden="1">
      <c r="A1205" s="95" t="s">
        <v>159</v>
      </c>
      <c r="B1205" s="18" t="s">
        <v>131</v>
      </c>
      <c r="C1205" s="18" t="s">
        <v>269</v>
      </c>
      <c r="D1205" s="18" t="s">
        <v>315</v>
      </c>
      <c r="E1205" s="21" t="s">
        <v>338</v>
      </c>
      <c r="F1205" s="21" t="s">
        <v>160</v>
      </c>
      <c r="G1205" s="20">
        <v>35526000</v>
      </c>
      <c r="H1205" s="157">
        <v>2026</v>
      </c>
    </row>
    <row r="1206" spans="1:8" ht="135" hidden="1">
      <c r="A1206" s="95" t="s">
        <v>339</v>
      </c>
      <c r="B1206" s="18" t="s">
        <v>131</v>
      </c>
      <c r="C1206" s="18" t="s">
        <v>269</v>
      </c>
      <c r="D1206" s="18" t="s">
        <v>315</v>
      </c>
      <c r="E1206" s="21" t="s">
        <v>340</v>
      </c>
      <c r="F1206" s="22"/>
      <c r="G1206" s="20">
        <v>150000</v>
      </c>
      <c r="H1206" s="157">
        <v>2026</v>
      </c>
    </row>
    <row r="1207" spans="1:8" ht="101.25" hidden="1">
      <c r="A1207" s="95" t="s">
        <v>341</v>
      </c>
      <c r="B1207" s="18" t="s">
        <v>131</v>
      </c>
      <c r="C1207" s="18" t="s">
        <v>269</v>
      </c>
      <c r="D1207" s="18" t="s">
        <v>315</v>
      </c>
      <c r="E1207" s="21" t="s">
        <v>342</v>
      </c>
      <c r="F1207" s="22"/>
      <c r="G1207" s="20">
        <v>150000</v>
      </c>
      <c r="H1207" s="157">
        <v>2026</v>
      </c>
    </row>
    <row r="1208" spans="1:8" ht="33.75" hidden="1">
      <c r="A1208" s="95" t="s">
        <v>157</v>
      </c>
      <c r="B1208" s="18" t="s">
        <v>131</v>
      </c>
      <c r="C1208" s="18" t="s">
        <v>269</v>
      </c>
      <c r="D1208" s="18" t="s">
        <v>315</v>
      </c>
      <c r="E1208" s="21" t="s">
        <v>342</v>
      </c>
      <c r="F1208" s="21" t="s">
        <v>158</v>
      </c>
      <c r="G1208" s="20">
        <v>150000</v>
      </c>
      <c r="H1208" s="157">
        <v>2026</v>
      </c>
    </row>
    <row r="1209" spans="1:8" ht="33.75" hidden="1">
      <c r="A1209" s="95" t="s">
        <v>159</v>
      </c>
      <c r="B1209" s="18" t="s">
        <v>131</v>
      </c>
      <c r="C1209" s="18" t="s">
        <v>269</v>
      </c>
      <c r="D1209" s="18" t="s">
        <v>315</v>
      </c>
      <c r="E1209" s="21" t="s">
        <v>342</v>
      </c>
      <c r="F1209" s="21" t="s">
        <v>160</v>
      </c>
      <c r="G1209" s="20">
        <v>150000</v>
      </c>
      <c r="H1209" s="157">
        <v>2026</v>
      </c>
    </row>
    <row r="1210" spans="1:8" hidden="1">
      <c r="A1210" s="95" t="s">
        <v>343</v>
      </c>
      <c r="B1210" s="18" t="s">
        <v>131</v>
      </c>
      <c r="C1210" s="18" t="s">
        <v>149</v>
      </c>
      <c r="D1210" s="18"/>
      <c r="E1210" s="21"/>
      <c r="F1210" s="19"/>
      <c r="G1210" s="20">
        <v>798051185</v>
      </c>
      <c r="H1210" s="157">
        <v>2026</v>
      </c>
    </row>
    <row r="1211" spans="1:8" hidden="1">
      <c r="A1211" s="95" t="s">
        <v>344</v>
      </c>
      <c r="B1211" s="18" t="s">
        <v>131</v>
      </c>
      <c r="C1211" s="18" t="s">
        <v>149</v>
      </c>
      <c r="D1211" s="18" t="s">
        <v>345</v>
      </c>
      <c r="E1211" s="21"/>
      <c r="F1211" s="19"/>
      <c r="G1211" s="20">
        <v>6510000</v>
      </c>
      <c r="H1211" s="157">
        <v>2026</v>
      </c>
    </row>
    <row r="1212" spans="1:8" ht="22.5" hidden="1">
      <c r="A1212" s="95" t="s">
        <v>161</v>
      </c>
      <c r="B1212" s="18" t="s">
        <v>131</v>
      </c>
      <c r="C1212" s="18" t="s">
        <v>149</v>
      </c>
      <c r="D1212" s="18" t="s">
        <v>345</v>
      </c>
      <c r="E1212" s="21" t="s">
        <v>162</v>
      </c>
      <c r="F1212" s="18"/>
      <c r="G1212" s="20">
        <v>6510000</v>
      </c>
      <c r="H1212" s="157">
        <v>2026</v>
      </c>
    </row>
    <row r="1213" spans="1:8" ht="56.25" hidden="1">
      <c r="A1213" s="95" t="s">
        <v>163</v>
      </c>
      <c r="B1213" s="18" t="s">
        <v>131</v>
      </c>
      <c r="C1213" s="18" t="s">
        <v>149</v>
      </c>
      <c r="D1213" s="18" t="s">
        <v>345</v>
      </c>
      <c r="E1213" s="21" t="s">
        <v>164</v>
      </c>
      <c r="F1213" s="21"/>
      <c r="G1213" s="20">
        <v>6510000</v>
      </c>
      <c r="H1213" s="157">
        <v>2026</v>
      </c>
    </row>
    <row r="1214" spans="1:8" ht="33.75" hidden="1">
      <c r="A1214" s="95" t="s">
        <v>165</v>
      </c>
      <c r="B1214" s="18" t="s">
        <v>131</v>
      </c>
      <c r="C1214" s="18" t="s">
        <v>149</v>
      </c>
      <c r="D1214" s="18" t="s">
        <v>345</v>
      </c>
      <c r="E1214" s="21" t="s">
        <v>166</v>
      </c>
      <c r="F1214" s="22"/>
      <c r="G1214" s="20">
        <v>6510000</v>
      </c>
      <c r="H1214" s="157">
        <v>2026</v>
      </c>
    </row>
    <row r="1215" spans="1:8" ht="67.5" hidden="1">
      <c r="A1215" s="95" t="s">
        <v>167</v>
      </c>
      <c r="B1215" s="18" t="s">
        <v>131</v>
      </c>
      <c r="C1215" s="18" t="s">
        <v>149</v>
      </c>
      <c r="D1215" s="18" t="s">
        <v>345</v>
      </c>
      <c r="E1215" s="21" t="s">
        <v>168</v>
      </c>
      <c r="F1215" s="22"/>
      <c r="G1215" s="20">
        <v>6510000</v>
      </c>
      <c r="H1215" s="157">
        <v>2026</v>
      </c>
    </row>
    <row r="1216" spans="1:8" ht="33.75" hidden="1">
      <c r="A1216" s="95" t="s">
        <v>157</v>
      </c>
      <c r="B1216" s="18" t="s">
        <v>131</v>
      </c>
      <c r="C1216" s="18" t="s">
        <v>149</v>
      </c>
      <c r="D1216" s="18" t="s">
        <v>345</v>
      </c>
      <c r="E1216" s="21" t="s">
        <v>168</v>
      </c>
      <c r="F1216" s="21" t="s">
        <v>158</v>
      </c>
      <c r="G1216" s="20">
        <v>6510000</v>
      </c>
      <c r="H1216" s="157">
        <v>2026</v>
      </c>
    </row>
    <row r="1217" spans="1:8" ht="33.75" hidden="1">
      <c r="A1217" s="95" t="s">
        <v>159</v>
      </c>
      <c r="B1217" s="18" t="s">
        <v>131</v>
      </c>
      <c r="C1217" s="18" t="s">
        <v>149</v>
      </c>
      <c r="D1217" s="18" t="s">
        <v>345</v>
      </c>
      <c r="E1217" s="21" t="s">
        <v>168</v>
      </c>
      <c r="F1217" s="21" t="s">
        <v>160</v>
      </c>
      <c r="G1217" s="20">
        <v>6510000</v>
      </c>
      <c r="H1217" s="157">
        <v>2026</v>
      </c>
    </row>
    <row r="1218" spans="1:8" hidden="1">
      <c r="A1218" s="95" t="s">
        <v>346</v>
      </c>
      <c r="B1218" s="18" t="s">
        <v>131</v>
      </c>
      <c r="C1218" s="18" t="s">
        <v>149</v>
      </c>
      <c r="D1218" s="18" t="s">
        <v>347</v>
      </c>
      <c r="E1218" s="21"/>
      <c r="F1218" s="19"/>
      <c r="G1218" s="20">
        <v>1859770</v>
      </c>
      <c r="H1218" s="157">
        <v>2026</v>
      </c>
    </row>
    <row r="1219" spans="1:8" ht="22.5" hidden="1">
      <c r="A1219" s="95" t="s">
        <v>169</v>
      </c>
      <c r="B1219" s="18" t="s">
        <v>131</v>
      </c>
      <c r="C1219" s="18" t="s">
        <v>149</v>
      </c>
      <c r="D1219" s="18" t="s">
        <v>347</v>
      </c>
      <c r="E1219" s="21" t="s">
        <v>170</v>
      </c>
      <c r="F1219" s="18"/>
      <c r="G1219" s="20">
        <v>1859770</v>
      </c>
      <c r="H1219" s="157">
        <v>2026</v>
      </c>
    </row>
    <row r="1220" spans="1:8" ht="22.5" hidden="1">
      <c r="A1220" s="95" t="s">
        <v>348</v>
      </c>
      <c r="B1220" s="18" t="s">
        <v>131</v>
      </c>
      <c r="C1220" s="18" t="s">
        <v>149</v>
      </c>
      <c r="D1220" s="18" t="s">
        <v>347</v>
      </c>
      <c r="E1220" s="21" t="s">
        <v>349</v>
      </c>
      <c r="F1220" s="21"/>
      <c r="G1220" s="20">
        <v>1859770</v>
      </c>
      <c r="H1220" s="157">
        <v>2026</v>
      </c>
    </row>
    <row r="1221" spans="1:8" ht="45" hidden="1">
      <c r="A1221" s="95" t="s">
        <v>350</v>
      </c>
      <c r="B1221" s="18" t="s">
        <v>131</v>
      </c>
      <c r="C1221" s="18" t="s">
        <v>149</v>
      </c>
      <c r="D1221" s="18" t="s">
        <v>347</v>
      </c>
      <c r="E1221" s="21" t="s">
        <v>351</v>
      </c>
      <c r="F1221" s="22"/>
      <c r="G1221" s="20">
        <v>599970</v>
      </c>
      <c r="H1221" s="157">
        <v>2026</v>
      </c>
    </row>
    <row r="1222" spans="1:8" ht="78.75" hidden="1">
      <c r="A1222" s="95" t="s">
        <v>352</v>
      </c>
      <c r="B1222" s="18" t="s">
        <v>131</v>
      </c>
      <c r="C1222" s="18" t="s">
        <v>149</v>
      </c>
      <c r="D1222" s="18" t="s">
        <v>347</v>
      </c>
      <c r="E1222" s="21" t="s">
        <v>353</v>
      </c>
      <c r="F1222" s="22"/>
      <c r="G1222" s="20">
        <v>599970</v>
      </c>
      <c r="H1222" s="157">
        <v>2026</v>
      </c>
    </row>
    <row r="1223" spans="1:8" ht="33.75" hidden="1">
      <c r="A1223" s="95" t="s">
        <v>157</v>
      </c>
      <c r="B1223" s="18" t="s">
        <v>131</v>
      </c>
      <c r="C1223" s="18" t="s">
        <v>149</v>
      </c>
      <c r="D1223" s="18" t="s">
        <v>347</v>
      </c>
      <c r="E1223" s="21" t="s">
        <v>353</v>
      </c>
      <c r="F1223" s="21" t="s">
        <v>158</v>
      </c>
      <c r="G1223" s="20">
        <v>599970</v>
      </c>
      <c r="H1223" s="157">
        <v>2026</v>
      </c>
    </row>
    <row r="1224" spans="1:8" ht="33.75" hidden="1">
      <c r="A1224" s="95" t="s">
        <v>159</v>
      </c>
      <c r="B1224" s="18" t="s">
        <v>131</v>
      </c>
      <c r="C1224" s="18" t="s">
        <v>149</v>
      </c>
      <c r="D1224" s="18" t="s">
        <v>347</v>
      </c>
      <c r="E1224" s="21" t="s">
        <v>353</v>
      </c>
      <c r="F1224" s="21" t="s">
        <v>160</v>
      </c>
      <c r="G1224" s="20">
        <v>599970</v>
      </c>
      <c r="H1224" s="157">
        <v>2026</v>
      </c>
    </row>
    <row r="1225" spans="1:8" ht="33.75" hidden="1">
      <c r="A1225" s="95" t="s">
        <v>354</v>
      </c>
      <c r="B1225" s="18" t="s">
        <v>131</v>
      </c>
      <c r="C1225" s="18" t="s">
        <v>149</v>
      </c>
      <c r="D1225" s="18" t="s">
        <v>347</v>
      </c>
      <c r="E1225" s="21" t="s">
        <v>355</v>
      </c>
      <c r="F1225" s="22"/>
      <c r="G1225" s="20">
        <v>1259800</v>
      </c>
      <c r="H1225" s="157">
        <v>2026</v>
      </c>
    </row>
    <row r="1226" spans="1:8" ht="33.75" hidden="1">
      <c r="A1226" s="95" t="s">
        <v>356</v>
      </c>
      <c r="B1226" s="18" t="s">
        <v>131</v>
      </c>
      <c r="C1226" s="18" t="s">
        <v>149</v>
      </c>
      <c r="D1226" s="18" t="s">
        <v>347</v>
      </c>
      <c r="E1226" s="21" t="s">
        <v>357</v>
      </c>
      <c r="F1226" s="22"/>
      <c r="G1226" s="20">
        <v>1259800</v>
      </c>
      <c r="H1226" s="157">
        <v>2026</v>
      </c>
    </row>
    <row r="1227" spans="1:8" ht="33.75" hidden="1">
      <c r="A1227" s="95" t="s">
        <v>157</v>
      </c>
      <c r="B1227" s="18" t="s">
        <v>131</v>
      </c>
      <c r="C1227" s="18" t="s">
        <v>149</v>
      </c>
      <c r="D1227" s="18" t="s">
        <v>347</v>
      </c>
      <c r="E1227" s="21" t="s">
        <v>357</v>
      </c>
      <c r="F1227" s="21" t="s">
        <v>158</v>
      </c>
      <c r="G1227" s="20">
        <v>1259800</v>
      </c>
      <c r="H1227" s="157">
        <v>2026</v>
      </c>
    </row>
    <row r="1228" spans="1:8" ht="33.75" hidden="1">
      <c r="A1228" s="95" t="s">
        <v>159</v>
      </c>
      <c r="B1228" s="18" t="s">
        <v>131</v>
      </c>
      <c r="C1228" s="18" t="s">
        <v>149</v>
      </c>
      <c r="D1228" s="18" t="s">
        <v>347</v>
      </c>
      <c r="E1228" s="21" t="s">
        <v>357</v>
      </c>
      <c r="F1228" s="21" t="s">
        <v>160</v>
      </c>
      <c r="G1228" s="20">
        <v>1259800</v>
      </c>
      <c r="H1228" s="157">
        <v>2026</v>
      </c>
    </row>
    <row r="1229" spans="1:8" hidden="1">
      <c r="A1229" s="95" t="s">
        <v>358</v>
      </c>
      <c r="B1229" s="18" t="s">
        <v>131</v>
      </c>
      <c r="C1229" s="18" t="s">
        <v>149</v>
      </c>
      <c r="D1229" s="18" t="s">
        <v>359</v>
      </c>
      <c r="E1229" s="21"/>
      <c r="F1229" s="19"/>
      <c r="G1229" s="20">
        <v>5000000</v>
      </c>
      <c r="H1229" s="157">
        <v>2026</v>
      </c>
    </row>
    <row r="1230" spans="1:8" ht="33.75" hidden="1">
      <c r="A1230" s="95" t="s">
        <v>360</v>
      </c>
      <c r="B1230" s="18" t="s">
        <v>131</v>
      </c>
      <c r="C1230" s="18" t="s">
        <v>149</v>
      </c>
      <c r="D1230" s="18" t="s">
        <v>359</v>
      </c>
      <c r="E1230" s="21" t="s">
        <v>361</v>
      </c>
      <c r="F1230" s="18"/>
      <c r="G1230" s="20">
        <v>5000000</v>
      </c>
      <c r="H1230" s="157">
        <v>2026</v>
      </c>
    </row>
    <row r="1231" spans="1:8" ht="22.5" hidden="1">
      <c r="A1231" s="95" t="s">
        <v>362</v>
      </c>
      <c r="B1231" s="18" t="s">
        <v>131</v>
      </c>
      <c r="C1231" s="18" t="s">
        <v>149</v>
      </c>
      <c r="D1231" s="18" t="s">
        <v>359</v>
      </c>
      <c r="E1231" s="21" t="s">
        <v>363</v>
      </c>
      <c r="F1231" s="21"/>
      <c r="G1231" s="20">
        <v>5000000</v>
      </c>
      <c r="H1231" s="157">
        <v>2026</v>
      </c>
    </row>
    <row r="1232" spans="1:8" ht="33.75" hidden="1">
      <c r="A1232" s="95" t="s">
        <v>364</v>
      </c>
      <c r="B1232" s="18" t="s">
        <v>131</v>
      </c>
      <c r="C1232" s="18" t="s">
        <v>149</v>
      </c>
      <c r="D1232" s="18" t="s">
        <v>359</v>
      </c>
      <c r="E1232" s="21" t="s">
        <v>365</v>
      </c>
      <c r="F1232" s="22"/>
      <c r="G1232" s="20">
        <v>5000000</v>
      </c>
      <c r="H1232" s="157">
        <v>2026</v>
      </c>
    </row>
    <row r="1233" spans="1:8" ht="78.75" hidden="1">
      <c r="A1233" s="95" t="s">
        <v>366</v>
      </c>
      <c r="B1233" s="18" t="s">
        <v>131</v>
      </c>
      <c r="C1233" s="18" t="s">
        <v>149</v>
      </c>
      <c r="D1233" s="18" t="s">
        <v>359</v>
      </c>
      <c r="E1233" s="21" t="s">
        <v>367</v>
      </c>
      <c r="F1233" s="22"/>
      <c r="G1233" s="20">
        <v>4999900</v>
      </c>
      <c r="H1233" s="157">
        <v>2026</v>
      </c>
    </row>
    <row r="1234" spans="1:8" ht="33.75" hidden="1">
      <c r="A1234" s="95" t="s">
        <v>157</v>
      </c>
      <c r="B1234" s="18" t="s">
        <v>131</v>
      </c>
      <c r="C1234" s="18" t="s">
        <v>149</v>
      </c>
      <c r="D1234" s="18" t="s">
        <v>359</v>
      </c>
      <c r="E1234" s="21" t="s">
        <v>367</v>
      </c>
      <c r="F1234" s="21" t="s">
        <v>158</v>
      </c>
      <c r="G1234" s="20">
        <v>4999900</v>
      </c>
      <c r="H1234" s="157">
        <v>2026</v>
      </c>
    </row>
    <row r="1235" spans="1:8" ht="33.75" hidden="1">
      <c r="A1235" s="95" t="s">
        <v>159</v>
      </c>
      <c r="B1235" s="18" t="s">
        <v>131</v>
      </c>
      <c r="C1235" s="18" t="s">
        <v>149</v>
      </c>
      <c r="D1235" s="18" t="s">
        <v>359</v>
      </c>
      <c r="E1235" s="21" t="s">
        <v>367</v>
      </c>
      <c r="F1235" s="21" t="s">
        <v>160</v>
      </c>
      <c r="G1235" s="20">
        <v>4999900</v>
      </c>
      <c r="H1235" s="157">
        <v>2026</v>
      </c>
    </row>
    <row r="1236" spans="1:8" ht="78.75" hidden="1">
      <c r="A1236" s="95" t="s">
        <v>368</v>
      </c>
      <c r="B1236" s="18" t="s">
        <v>131</v>
      </c>
      <c r="C1236" s="18" t="s">
        <v>149</v>
      </c>
      <c r="D1236" s="18" t="s">
        <v>359</v>
      </c>
      <c r="E1236" s="21" t="s">
        <v>369</v>
      </c>
      <c r="F1236" s="22"/>
      <c r="G1236" s="20">
        <v>100</v>
      </c>
      <c r="H1236" s="157">
        <v>2026</v>
      </c>
    </row>
    <row r="1237" spans="1:8" ht="33.75" hidden="1">
      <c r="A1237" s="95" t="s">
        <v>157</v>
      </c>
      <c r="B1237" s="18" t="s">
        <v>131</v>
      </c>
      <c r="C1237" s="18" t="s">
        <v>149</v>
      </c>
      <c r="D1237" s="18" t="s">
        <v>359</v>
      </c>
      <c r="E1237" s="21" t="s">
        <v>369</v>
      </c>
      <c r="F1237" s="21" t="s">
        <v>158</v>
      </c>
      <c r="G1237" s="20">
        <v>100</v>
      </c>
      <c r="H1237" s="157">
        <v>2026</v>
      </c>
    </row>
    <row r="1238" spans="1:8" ht="33.75" hidden="1">
      <c r="A1238" s="95" t="s">
        <v>159</v>
      </c>
      <c r="B1238" s="18" t="s">
        <v>131</v>
      </c>
      <c r="C1238" s="18" t="s">
        <v>149</v>
      </c>
      <c r="D1238" s="18" t="s">
        <v>359</v>
      </c>
      <c r="E1238" s="21" t="s">
        <v>369</v>
      </c>
      <c r="F1238" s="21" t="s">
        <v>160</v>
      </c>
      <c r="G1238" s="20">
        <v>100</v>
      </c>
      <c r="H1238" s="157">
        <v>2026</v>
      </c>
    </row>
    <row r="1239" spans="1:8" ht="22.5" hidden="1">
      <c r="A1239" s="95" t="s">
        <v>370</v>
      </c>
      <c r="B1239" s="18" t="s">
        <v>131</v>
      </c>
      <c r="C1239" s="18" t="s">
        <v>149</v>
      </c>
      <c r="D1239" s="18" t="s">
        <v>271</v>
      </c>
      <c r="E1239" s="21"/>
      <c r="F1239" s="19"/>
      <c r="G1239" s="20">
        <v>763878000</v>
      </c>
      <c r="H1239" s="157">
        <v>2026</v>
      </c>
    </row>
    <row r="1240" spans="1:8" ht="33.75" hidden="1">
      <c r="A1240" s="95" t="s">
        <v>360</v>
      </c>
      <c r="B1240" s="18" t="s">
        <v>131</v>
      </c>
      <c r="C1240" s="18" t="s">
        <v>149</v>
      </c>
      <c r="D1240" s="18" t="s">
        <v>271</v>
      </c>
      <c r="E1240" s="21" t="s">
        <v>361</v>
      </c>
      <c r="F1240" s="18"/>
      <c r="G1240" s="20">
        <v>717039000</v>
      </c>
      <c r="H1240" s="157">
        <v>2026</v>
      </c>
    </row>
    <row r="1241" spans="1:8" hidden="1">
      <c r="A1241" s="95" t="s">
        <v>371</v>
      </c>
      <c r="B1241" s="18" t="s">
        <v>131</v>
      </c>
      <c r="C1241" s="18" t="s">
        <v>149</v>
      </c>
      <c r="D1241" s="18" t="s">
        <v>271</v>
      </c>
      <c r="E1241" s="21" t="s">
        <v>372</v>
      </c>
      <c r="F1241" s="21"/>
      <c r="G1241" s="20">
        <v>712039000</v>
      </c>
      <c r="H1241" s="157">
        <v>2026</v>
      </c>
    </row>
    <row r="1242" spans="1:8" ht="33.75" hidden="1">
      <c r="A1242" s="95" t="s">
        <v>373</v>
      </c>
      <c r="B1242" s="18" t="s">
        <v>131</v>
      </c>
      <c r="C1242" s="18" t="s">
        <v>149</v>
      </c>
      <c r="D1242" s="18" t="s">
        <v>271</v>
      </c>
      <c r="E1242" s="21" t="s">
        <v>374</v>
      </c>
      <c r="F1242" s="22"/>
      <c r="G1242" s="20">
        <v>393000000</v>
      </c>
      <c r="H1242" s="157">
        <v>2026</v>
      </c>
    </row>
    <row r="1243" spans="1:8" ht="56.25" hidden="1">
      <c r="A1243" s="95" t="s">
        <v>375</v>
      </c>
      <c r="B1243" s="18" t="s">
        <v>131</v>
      </c>
      <c r="C1243" s="18" t="s">
        <v>149</v>
      </c>
      <c r="D1243" s="18" t="s">
        <v>271</v>
      </c>
      <c r="E1243" s="21" t="s">
        <v>376</v>
      </c>
      <c r="F1243" s="22"/>
      <c r="G1243" s="20">
        <v>393000000</v>
      </c>
      <c r="H1243" s="157">
        <v>2026</v>
      </c>
    </row>
    <row r="1244" spans="1:8" ht="33.75" hidden="1">
      <c r="A1244" s="95" t="s">
        <v>157</v>
      </c>
      <c r="B1244" s="18" t="s">
        <v>131</v>
      </c>
      <c r="C1244" s="18" t="s">
        <v>149</v>
      </c>
      <c r="D1244" s="18" t="s">
        <v>271</v>
      </c>
      <c r="E1244" s="21" t="s">
        <v>376</v>
      </c>
      <c r="F1244" s="21" t="s">
        <v>158</v>
      </c>
      <c r="G1244" s="20">
        <v>258000000</v>
      </c>
      <c r="H1244" s="157">
        <v>2026</v>
      </c>
    </row>
    <row r="1245" spans="1:8" ht="33.75" hidden="1">
      <c r="A1245" s="95" t="s">
        <v>159</v>
      </c>
      <c r="B1245" s="18" t="s">
        <v>131</v>
      </c>
      <c r="C1245" s="18" t="s">
        <v>149</v>
      </c>
      <c r="D1245" s="18" t="s">
        <v>271</v>
      </c>
      <c r="E1245" s="21" t="s">
        <v>376</v>
      </c>
      <c r="F1245" s="21" t="s">
        <v>160</v>
      </c>
      <c r="G1245" s="20">
        <v>258000000</v>
      </c>
      <c r="H1245" s="157">
        <v>2026</v>
      </c>
    </row>
    <row r="1246" spans="1:8" ht="45" hidden="1">
      <c r="A1246" s="95" t="s">
        <v>234</v>
      </c>
      <c r="B1246" s="18" t="s">
        <v>131</v>
      </c>
      <c r="C1246" s="18" t="s">
        <v>149</v>
      </c>
      <c r="D1246" s="18" t="s">
        <v>271</v>
      </c>
      <c r="E1246" s="21" t="s">
        <v>376</v>
      </c>
      <c r="F1246" s="21" t="s">
        <v>235</v>
      </c>
      <c r="G1246" s="20">
        <v>135000000</v>
      </c>
      <c r="H1246" s="157">
        <v>2026</v>
      </c>
    </row>
    <row r="1247" spans="1:8" hidden="1">
      <c r="A1247" s="95" t="s">
        <v>377</v>
      </c>
      <c r="B1247" s="18" t="s">
        <v>131</v>
      </c>
      <c r="C1247" s="18" t="s">
        <v>149</v>
      </c>
      <c r="D1247" s="18" t="s">
        <v>271</v>
      </c>
      <c r="E1247" s="21" t="s">
        <v>376</v>
      </c>
      <c r="F1247" s="21" t="s">
        <v>378</v>
      </c>
      <c r="G1247" s="20">
        <v>135000000</v>
      </c>
      <c r="H1247" s="157">
        <v>2026</v>
      </c>
    </row>
    <row r="1248" spans="1:8" ht="45" hidden="1">
      <c r="A1248" s="95" t="s">
        <v>379</v>
      </c>
      <c r="B1248" s="18" t="s">
        <v>131</v>
      </c>
      <c r="C1248" s="18" t="s">
        <v>149</v>
      </c>
      <c r="D1248" s="18" t="s">
        <v>271</v>
      </c>
      <c r="E1248" s="21" t="s">
        <v>380</v>
      </c>
      <c r="F1248" s="22"/>
      <c r="G1248" s="20">
        <v>319039000</v>
      </c>
      <c r="H1248" s="157">
        <v>2026</v>
      </c>
    </row>
    <row r="1249" spans="1:8" ht="56.25" hidden="1">
      <c r="A1249" s="95" t="s">
        <v>381</v>
      </c>
      <c r="B1249" s="18" t="s">
        <v>131</v>
      </c>
      <c r="C1249" s="18" t="s">
        <v>149</v>
      </c>
      <c r="D1249" s="18" t="s">
        <v>271</v>
      </c>
      <c r="E1249" s="21" t="s">
        <v>382</v>
      </c>
      <c r="F1249" s="22"/>
      <c r="G1249" s="20">
        <v>316039000</v>
      </c>
      <c r="H1249" s="157">
        <v>2026</v>
      </c>
    </row>
    <row r="1250" spans="1:8" ht="33.75" hidden="1">
      <c r="A1250" s="95" t="s">
        <v>157</v>
      </c>
      <c r="B1250" s="18" t="s">
        <v>131</v>
      </c>
      <c r="C1250" s="18" t="s">
        <v>149</v>
      </c>
      <c r="D1250" s="18" t="s">
        <v>271</v>
      </c>
      <c r="E1250" s="21" t="s">
        <v>382</v>
      </c>
      <c r="F1250" s="21" t="s">
        <v>158</v>
      </c>
      <c r="G1250" s="20">
        <v>316039000</v>
      </c>
      <c r="H1250" s="157">
        <v>2026</v>
      </c>
    </row>
    <row r="1251" spans="1:8" ht="33.75" hidden="1">
      <c r="A1251" s="95" t="s">
        <v>159</v>
      </c>
      <c r="B1251" s="18" t="s">
        <v>131</v>
      </c>
      <c r="C1251" s="18" t="s">
        <v>149</v>
      </c>
      <c r="D1251" s="18" t="s">
        <v>271</v>
      </c>
      <c r="E1251" s="21" t="s">
        <v>382</v>
      </c>
      <c r="F1251" s="21" t="s">
        <v>160</v>
      </c>
      <c r="G1251" s="20">
        <v>316039000</v>
      </c>
      <c r="H1251" s="157">
        <v>2026</v>
      </c>
    </row>
    <row r="1252" spans="1:8" ht="22.5" hidden="1">
      <c r="A1252" s="95" t="s">
        <v>383</v>
      </c>
      <c r="B1252" s="18" t="s">
        <v>131</v>
      </c>
      <c r="C1252" s="18" t="s">
        <v>149</v>
      </c>
      <c r="D1252" s="18" t="s">
        <v>271</v>
      </c>
      <c r="E1252" s="21" t="s">
        <v>384</v>
      </c>
      <c r="F1252" s="22"/>
      <c r="G1252" s="20">
        <v>3000000</v>
      </c>
      <c r="H1252" s="157">
        <v>2026</v>
      </c>
    </row>
    <row r="1253" spans="1:8" ht="33.75" hidden="1">
      <c r="A1253" s="95" t="s">
        <v>157</v>
      </c>
      <c r="B1253" s="18" t="s">
        <v>131</v>
      </c>
      <c r="C1253" s="18" t="s">
        <v>149</v>
      </c>
      <c r="D1253" s="18" t="s">
        <v>271</v>
      </c>
      <c r="E1253" s="21" t="s">
        <v>384</v>
      </c>
      <c r="F1253" s="21" t="s">
        <v>158</v>
      </c>
      <c r="G1253" s="20">
        <v>3000000</v>
      </c>
      <c r="H1253" s="157">
        <v>2026</v>
      </c>
    </row>
    <row r="1254" spans="1:8" ht="33.75" hidden="1">
      <c r="A1254" s="95" t="s">
        <v>159</v>
      </c>
      <c r="B1254" s="18" t="s">
        <v>131</v>
      </c>
      <c r="C1254" s="18" t="s">
        <v>149</v>
      </c>
      <c r="D1254" s="18" t="s">
        <v>271</v>
      </c>
      <c r="E1254" s="21" t="s">
        <v>384</v>
      </c>
      <c r="F1254" s="21" t="s">
        <v>160</v>
      </c>
      <c r="G1254" s="20">
        <v>3000000</v>
      </c>
      <c r="H1254" s="157">
        <v>2026</v>
      </c>
    </row>
    <row r="1255" spans="1:8" ht="22.5" hidden="1">
      <c r="A1255" s="95" t="s">
        <v>385</v>
      </c>
      <c r="B1255" s="18" t="s">
        <v>131</v>
      </c>
      <c r="C1255" s="18" t="s">
        <v>149</v>
      </c>
      <c r="D1255" s="18" t="s">
        <v>271</v>
      </c>
      <c r="E1255" s="21" t="s">
        <v>386</v>
      </c>
      <c r="F1255" s="21"/>
      <c r="G1255" s="20">
        <v>5000000</v>
      </c>
      <c r="H1255" s="157">
        <v>2026</v>
      </c>
    </row>
    <row r="1256" spans="1:8" ht="22.5" hidden="1">
      <c r="A1256" s="95" t="s">
        <v>387</v>
      </c>
      <c r="B1256" s="18" t="s">
        <v>131</v>
      </c>
      <c r="C1256" s="18" t="s">
        <v>149</v>
      </c>
      <c r="D1256" s="18" t="s">
        <v>271</v>
      </c>
      <c r="E1256" s="21" t="s">
        <v>388</v>
      </c>
      <c r="F1256" s="22"/>
      <c r="G1256" s="20">
        <v>5000000</v>
      </c>
      <c r="H1256" s="157">
        <v>2026</v>
      </c>
    </row>
    <row r="1257" spans="1:8" ht="22.5" hidden="1">
      <c r="A1257" s="95" t="s">
        <v>389</v>
      </c>
      <c r="B1257" s="18" t="s">
        <v>131</v>
      </c>
      <c r="C1257" s="18" t="s">
        <v>149</v>
      </c>
      <c r="D1257" s="18" t="s">
        <v>271</v>
      </c>
      <c r="E1257" s="21" t="s">
        <v>390</v>
      </c>
      <c r="F1257" s="22"/>
      <c r="G1257" s="20">
        <v>5000000</v>
      </c>
      <c r="H1257" s="157">
        <v>2026</v>
      </c>
    </row>
    <row r="1258" spans="1:8" ht="33.75" hidden="1">
      <c r="A1258" s="95" t="s">
        <v>157</v>
      </c>
      <c r="B1258" s="18" t="s">
        <v>131</v>
      </c>
      <c r="C1258" s="18" t="s">
        <v>149</v>
      </c>
      <c r="D1258" s="18" t="s">
        <v>271</v>
      </c>
      <c r="E1258" s="21" t="s">
        <v>390</v>
      </c>
      <c r="F1258" s="21" t="s">
        <v>158</v>
      </c>
      <c r="G1258" s="20">
        <v>5000000</v>
      </c>
      <c r="H1258" s="157">
        <v>2026</v>
      </c>
    </row>
    <row r="1259" spans="1:8" ht="33.75" hidden="1">
      <c r="A1259" s="95" t="s">
        <v>159</v>
      </c>
      <c r="B1259" s="18" t="s">
        <v>131</v>
      </c>
      <c r="C1259" s="18" t="s">
        <v>149</v>
      </c>
      <c r="D1259" s="18" t="s">
        <v>271</v>
      </c>
      <c r="E1259" s="21" t="s">
        <v>390</v>
      </c>
      <c r="F1259" s="21" t="s">
        <v>160</v>
      </c>
      <c r="G1259" s="20">
        <v>5000000</v>
      </c>
      <c r="H1259" s="157">
        <v>2026</v>
      </c>
    </row>
    <row r="1260" spans="1:8" ht="33.75" hidden="1">
      <c r="A1260" s="95" t="s">
        <v>185</v>
      </c>
      <c r="B1260" s="18" t="s">
        <v>131</v>
      </c>
      <c r="C1260" s="18" t="s">
        <v>149</v>
      </c>
      <c r="D1260" s="18" t="s">
        <v>271</v>
      </c>
      <c r="E1260" s="21" t="s">
        <v>186</v>
      </c>
      <c r="F1260" s="18"/>
      <c r="G1260" s="20">
        <v>46839000</v>
      </c>
      <c r="H1260" s="157">
        <v>2026</v>
      </c>
    </row>
    <row r="1261" spans="1:8" ht="56.25" hidden="1">
      <c r="A1261" s="95" t="s">
        <v>187</v>
      </c>
      <c r="B1261" s="18" t="s">
        <v>131</v>
      </c>
      <c r="C1261" s="18" t="s">
        <v>149</v>
      </c>
      <c r="D1261" s="18" t="s">
        <v>271</v>
      </c>
      <c r="E1261" s="21" t="s">
        <v>188</v>
      </c>
      <c r="F1261" s="21"/>
      <c r="G1261" s="20">
        <v>46839000</v>
      </c>
      <c r="H1261" s="157">
        <v>2026</v>
      </c>
    </row>
    <row r="1262" spans="1:8" ht="45" hidden="1">
      <c r="A1262" s="95" t="s">
        <v>189</v>
      </c>
      <c r="B1262" s="18" t="s">
        <v>131</v>
      </c>
      <c r="C1262" s="18" t="s">
        <v>149</v>
      </c>
      <c r="D1262" s="18" t="s">
        <v>271</v>
      </c>
      <c r="E1262" s="21" t="s">
        <v>190</v>
      </c>
      <c r="F1262" s="22"/>
      <c r="G1262" s="20">
        <v>46839000</v>
      </c>
      <c r="H1262" s="157">
        <v>2026</v>
      </c>
    </row>
    <row r="1263" spans="1:8" ht="22.5" hidden="1">
      <c r="A1263" s="95" t="s">
        <v>391</v>
      </c>
      <c r="B1263" s="18" t="s">
        <v>131</v>
      </c>
      <c r="C1263" s="18" t="s">
        <v>149</v>
      </c>
      <c r="D1263" s="18" t="s">
        <v>271</v>
      </c>
      <c r="E1263" s="21" t="s">
        <v>392</v>
      </c>
      <c r="F1263" s="22"/>
      <c r="G1263" s="20">
        <v>46839000</v>
      </c>
      <c r="H1263" s="157">
        <v>2026</v>
      </c>
    </row>
    <row r="1264" spans="1:8" ht="45" hidden="1">
      <c r="A1264" s="95" t="s">
        <v>234</v>
      </c>
      <c r="B1264" s="18" t="s">
        <v>131</v>
      </c>
      <c r="C1264" s="18" t="s">
        <v>149</v>
      </c>
      <c r="D1264" s="18" t="s">
        <v>271</v>
      </c>
      <c r="E1264" s="21" t="s">
        <v>392</v>
      </c>
      <c r="F1264" s="21" t="s">
        <v>235</v>
      </c>
      <c r="G1264" s="20">
        <v>46839000</v>
      </c>
      <c r="H1264" s="157">
        <v>2026</v>
      </c>
    </row>
    <row r="1265" spans="1:8" hidden="1">
      <c r="A1265" s="95" t="s">
        <v>377</v>
      </c>
      <c r="B1265" s="18" t="s">
        <v>131</v>
      </c>
      <c r="C1265" s="18" t="s">
        <v>149</v>
      </c>
      <c r="D1265" s="18" t="s">
        <v>271</v>
      </c>
      <c r="E1265" s="21" t="s">
        <v>392</v>
      </c>
      <c r="F1265" s="21" t="s">
        <v>378</v>
      </c>
      <c r="G1265" s="20">
        <v>46839000</v>
      </c>
      <c r="H1265" s="157">
        <v>2026</v>
      </c>
    </row>
    <row r="1266" spans="1:8" ht="22.5" hidden="1">
      <c r="A1266" s="95" t="s">
        <v>393</v>
      </c>
      <c r="B1266" s="18" t="s">
        <v>131</v>
      </c>
      <c r="C1266" s="18" t="s">
        <v>149</v>
      </c>
      <c r="D1266" s="18" t="s">
        <v>394</v>
      </c>
      <c r="E1266" s="21"/>
      <c r="F1266" s="19"/>
      <c r="G1266" s="20">
        <v>20803415</v>
      </c>
      <c r="H1266" s="157">
        <v>2026</v>
      </c>
    </row>
    <row r="1267" spans="1:8" ht="45" hidden="1">
      <c r="A1267" s="95" t="s">
        <v>272</v>
      </c>
      <c r="B1267" s="18" t="s">
        <v>131</v>
      </c>
      <c r="C1267" s="18" t="s">
        <v>149</v>
      </c>
      <c r="D1267" s="18" t="s">
        <v>394</v>
      </c>
      <c r="E1267" s="21" t="s">
        <v>273</v>
      </c>
      <c r="F1267" s="18"/>
      <c r="G1267" s="20">
        <v>20803415</v>
      </c>
      <c r="H1267" s="157">
        <v>2026</v>
      </c>
    </row>
    <row r="1268" spans="1:8" ht="33.75" hidden="1">
      <c r="A1268" s="95" t="s">
        <v>316</v>
      </c>
      <c r="B1268" s="18" t="s">
        <v>131</v>
      </c>
      <c r="C1268" s="18" t="s">
        <v>149</v>
      </c>
      <c r="D1268" s="18" t="s">
        <v>394</v>
      </c>
      <c r="E1268" s="21" t="s">
        <v>317</v>
      </c>
      <c r="F1268" s="21"/>
      <c r="G1268" s="20">
        <v>20803415</v>
      </c>
      <c r="H1268" s="157">
        <v>2026</v>
      </c>
    </row>
    <row r="1269" spans="1:8" ht="22.5" hidden="1">
      <c r="A1269" s="95" t="s">
        <v>395</v>
      </c>
      <c r="B1269" s="18" t="s">
        <v>131</v>
      </c>
      <c r="C1269" s="18" t="s">
        <v>149</v>
      </c>
      <c r="D1269" s="18" t="s">
        <v>394</v>
      </c>
      <c r="E1269" s="21" t="s">
        <v>396</v>
      </c>
      <c r="F1269" s="22"/>
      <c r="G1269" s="20">
        <v>20803415</v>
      </c>
      <c r="H1269" s="157">
        <v>2026</v>
      </c>
    </row>
    <row r="1270" spans="1:8" ht="45" hidden="1">
      <c r="A1270" s="95" t="s">
        <v>397</v>
      </c>
      <c r="B1270" s="18" t="s">
        <v>131</v>
      </c>
      <c r="C1270" s="18" t="s">
        <v>149</v>
      </c>
      <c r="D1270" s="18" t="s">
        <v>394</v>
      </c>
      <c r="E1270" s="21" t="s">
        <v>398</v>
      </c>
      <c r="F1270" s="22"/>
      <c r="G1270" s="20">
        <v>17466415</v>
      </c>
      <c r="H1270" s="157">
        <v>2026</v>
      </c>
    </row>
    <row r="1271" spans="1:8" ht="78.75" hidden="1">
      <c r="A1271" s="95" t="s">
        <v>144</v>
      </c>
      <c r="B1271" s="18" t="s">
        <v>131</v>
      </c>
      <c r="C1271" s="18" t="s">
        <v>149</v>
      </c>
      <c r="D1271" s="18" t="s">
        <v>394</v>
      </c>
      <c r="E1271" s="21" t="s">
        <v>398</v>
      </c>
      <c r="F1271" s="21" t="s">
        <v>145</v>
      </c>
      <c r="G1271" s="20">
        <v>15499222</v>
      </c>
      <c r="H1271" s="157">
        <v>2026</v>
      </c>
    </row>
    <row r="1272" spans="1:8" ht="22.5" hidden="1">
      <c r="A1272" s="95" t="s">
        <v>203</v>
      </c>
      <c r="B1272" s="18" t="s">
        <v>131</v>
      </c>
      <c r="C1272" s="18" t="s">
        <v>149</v>
      </c>
      <c r="D1272" s="18" t="s">
        <v>394</v>
      </c>
      <c r="E1272" s="21" t="s">
        <v>398</v>
      </c>
      <c r="F1272" s="21" t="s">
        <v>204</v>
      </c>
      <c r="G1272" s="20">
        <v>15499222</v>
      </c>
      <c r="H1272" s="157">
        <v>2026</v>
      </c>
    </row>
    <row r="1273" spans="1:8" ht="33.75" hidden="1">
      <c r="A1273" s="95" t="s">
        <v>157</v>
      </c>
      <c r="B1273" s="18" t="s">
        <v>131</v>
      </c>
      <c r="C1273" s="18" t="s">
        <v>149</v>
      </c>
      <c r="D1273" s="18" t="s">
        <v>394</v>
      </c>
      <c r="E1273" s="21" t="s">
        <v>398</v>
      </c>
      <c r="F1273" s="21" t="s">
        <v>158</v>
      </c>
      <c r="G1273" s="20">
        <v>1813000</v>
      </c>
      <c r="H1273" s="157">
        <v>2026</v>
      </c>
    </row>
    <row r="1274" spans="1:8" ht="33.75" hidden="1">
      <c r="A1274" s="95" t="s">
        <v>159</v>
      </c>
      <c r="B1274" s="18" t="s">
        <v>131</v>
      </c>
      <c r="C1274" s="18" t="s">
        <v>149</v>
      </c>
      <c r="D1274" s="18" t="s">
        <v>394</v>
      </c>
      <c r="E1274" s="21" t="s">
        <v>398</v>
      </c>
      <c r="F1274" s="21" t="s">
        <v>160</v>
      </c>
      <c r="G1274" s="20">
        <v>1813000</v>
      </c>
      <c r="H1274" s="157">
        <v>2026</v>
      </c>
    </row>
    <row r="1275" spans="1:8" hidden="1">
      <c r="A1275" s="95" t="s">
        <v>211</v>
      </c>
      <c r="B1275" s="18" t="s">
        <v>131</v>
      </c>
      <c r="C1275" s="18" t="s">
        <v>149</v>
      </c>
      <c r="D1275" s="18" t="s">
        <v>394</v>
      </c>
      <c r="E1275" s="21" t="s">
        <v>398</v>
      </c>
      <c r="F1275" s="21" t="s">
        <v>212</v>
      </c>
      <c r="G1275" s="20">
        <v>154193</v>
      </c>
      <c r="H1275" s="157">
        <v>2026</v>
      </c>
    </row>
    <row r="1276" spans="1:8" ht="22.5" hidden="1">
      <c r="A1276" s="95" t="s">
        <v>213</v>
      </c>
      <c r="B1276" s="18" t="s">
        <v>131</v>
      </c>
      <c r="C1276" s="18" t="s">
        <v>149</v>
      </c>
      <c r="D1276" s="18" t="s">
        <v>394</v>
      </c>
      <c r="E1276" s="21" t="s">
        <v>398</v>
      </c>
      <c r="F1276" s="21" t="s">
        <v>214</v>
      </c>
      <c r="G1276" s="20">
        <v>154193</v>
      </c>
      <c r="H1276" s="157">
        <v>2026</v>
      </c>
    </row>
    <row r="1277" spans="1:8" ht="78.75" hidden="1">
      <c r="A1277" s="95" t="s">
        <v>399</v>
      </c>
      <c r="B1277" s="18" t="s">
        <v>131</v>
      </c>
      <c r="C1277" s="18" t="s">
        <v>149</v>
      </c>
      <c r="D1277" s="18" t="s">
        <v>394</v>
      </c>
      <c r="E1277" s="21" t="s">
        <v>400</v>
      </c>
      <c r="F1277" s="22"/>
      <c r="G1277" s="20">
        <v>3337000</v>
      </c>
      <c r="H1277" s="157">
        <v>2026</v>
      </c>
    </row>
    <row r="1278" spans="1:8" ht="33.75" hidden="1">
      <c r="A1278" s="95" t="s">
        <v>157</v>
      </c>
      <c r="B1278" s="18" t="s">
        <v>131</v>
      </c>
      <c r="C1278" s="18" t="s">
        <v>149</v>
      </c>
      <c r="D1278" s="18" t="s">
        <v>394</v>
      </c>
      <c r="E1278" s="21" t="s">
        <v>400</v>
      </c>
      <c r="F1278" s="21" t="s">
        <v>158</v>
      </c>
      <c r="G1278" s="20">
        <v>3337000</v>
      </c>
      <c r="H1278" s="157">
        <v>2026</v>
      </c>
    </row>
    <row r="1279" spans="1:8" ht="33.75" hidden="1">
      <c r="A1279" s="95" t="s">
        <v>159</v>
      </c>
      <c r="B1279" s="18" t="s">
        <v>131</v>
      </c>
      <c r="C1279" s="18" t="s">
        <v>149</v>
      </c>
      <c r="D1279" s="18" t="s">
        <v>394</v>
      </c>
      <c r="E1279" s="21" t="s">
        <v>400</v>
      </c>
      <c r="F1279" s="21" t="s">
        <v>160</v>
      </c>
      <c r="G1279" s="20">
        <v>3337000</v>
      </c>
      <c r="H1279" s="157">
        <v>2026</v>
      </c>
    </row>
    <row r="1280" spans="1:8" ht="22.5" hidden="1">
      <c r="A1280" s="95" t="s">
        <v>401</v>
      </c>
      <c r="B1280" s="18" t="s">
        <v>131</v>
      </c>
      <c r="C1280" s="18" t="s">
        <v>149</v>
      </c>
      <c r="D1280" s="18" t="s">
        <v>394</v>
      </c>
      <c r="E1280" s="21" t="s">
        <v>402</v>
      </c>
      <c r="F1280" s="18"/>
      <c r="G1280" s="20">
        <v>0</v>
      </c>
      <c r="H1280" s="157">
        <v>2026</v>
      </c>
    </row>
    <row r="1281" spans="1:8" ht="45" hidden="1">
      <c r="A1281" s="95" t="s">
        <v>403</v>
      </c>
      <c r="B1281" s="18" t="s">
        <v>131</v>
      </c>
      <c r="C1281" s="18" t="s">
        <v>149</v>
      </c>
      <c r="D1281" s="18" t="s">
        <v>394</v>
      </c>
      <c r="E1281" s="21" t="s">
        <v>404</v>
      </c>
      <c r="F1281" s="21"/>
      <c r="G1281" s="20">
        <v>0</v>
      </c>
      <c r="H1281" s="157">
        <v>2026</v>
      </c>
    </row>
    <row r="1282" spans="1:8" ht="45" hidden="1">
      <c r="A1282" s="95" t="s">
        <v>405</v>
      </c>
      <c r="B1282" s="18" t="s">
        <v>131</v>
      </c>
      <c r="C1282" s="18" t="s">
        <v>149</v>
      </c>
      <c r="D1282" s="18" t="s">
        <v>394</v>
      </c>
      <c r="E1282" s="21" t="s">
        <v>406</v>
      </c>
      <c r="F1282" s="22"/>
      <c r="G1282" s="20">
        <v>0</v>
      </c>
      <c r="H1282" s="157">
        <v>2026</v>
      </c>
    </row>
    <row r="1283" spans="1:8" ht="56.25" hidden="1">
      <c r="A1283" s="95" t="s">
        <v>407</v>
      </c>
      <c r="B1283" s="18" t="s">
        <v>131</v>
      </c>
      <c r="C1283" s="18" t="s">
        <v>149</v>
      </c>
      <c r="D1283" s="18" t="s">
        <v>394</v>
      </c>
      <c r="E1283" s="21" t="s">
        <v>408</v>
      </c>
      <c r="F1283" s="22"/>
      <c r="G1283" s="20">
        <v>0</v>
      </c>
      <c r="H1283" s="157">
        <v>2026</v>
      </c>
    </row>
    <row r="1284" spans="1:8" ht="33.75" hidden="1">
      <c r="A1284" s="95" t="s">
        <v>157</v>
      </c>
      <c r="B1284" s="18" t="s">
        <v>131</v>
      </c>
      <c r="C1284" s="18" t="s">
        <v>149</v>
      </c>
      <c r="D1284" s="18" t="s">
        <v>394</v>
      </c>
      <c r="E1284" s="21" t="s">
        <v>408</v>
      </c>
      <c r="F1284" s="21" t="s">
        <v>158</v>
      </c>
      <c r="G1284" s="20">
        <v>0</v>
      </c>
      <c r="H1284" s="157">
        <v>2026</v>
      </c>
    </row>
    <row r="1285" spans="1:8" ht="33.75" hidden="1">
      <c r="A1285" s="95" t="s">
        <v>159</v>
      </c>
      <c r="B1285" s="18" t="s">
        <v>131</v>
      </c>
      <c r="C1285" s="18" t="s">
        <v>149</v>
      </c>
      <c r="D1285" s="18" t="s">
        <v>394</v>
      </c>
      <c r="E1285" s="21" t="s">
        <v>408</v>
      </c>
      <c r="F1285" s="21" t="s">
        <v>160</v>
      </c>
      <c r="G1285" s="20">
        <v>0</v>
      </c>
      <c r="H1285" s="157">
        <v>2026</v>
      </c>
    </row>
    <row r="1286" spans="1:8" hidden="1">
      <c r="A1286" s="95" t="s">
        <v>409</v>
      </c>
      <c r="B1286" s="18" t="s">
        <v>131</v>
      </c>
      <c r="C1286" s="18" t="s">
        <v>345</v>
      </c>
      <c r="D1286" s="18"/>
      <c r="E1286" s="21"/>
      <c r="F1286" s="19"/>
      <c r="G1286" s="20">
        <v>4782506415</v>
      </c>
      <c r="H1286" s="157">
        <v>2026</v>
      </c>
    </row>
    <row r="1287" spans="1:8" hidden="1">
      <c r="A1287" s="95" t="s">
        <v>410</v>
      </c>
      <c r="B1287" s="18" t="s">
        <v>131</v>
      </c>
      <c r="C1287" s="18" t="s">
        <v>345</v>
      </c>
      <c r="D1287" s="18" t="s">
        <v>133</v>
      </c>
      <c r="E1287" s="21"/>
      <c r="F1287" s="19"/>
      <c r="G1287" s="20">
        <v>1881562150</v>
      </c>
      <c r="H1287" s="157">
        <v>2026</v>
      </c>
    </row>
    <row r="1288" spans="1:8" ht="33.75" hidden="1">
      <c r="A1288" s="95" t="s">
        <v>136</v>
      </c>
      <c r="B1288" s="18" t="s">
        <v>131</v>
      </c>
      <c r="C1288" s="18" t="s">
        <v>345</v>
      </c>
      <c r="D1288" s="18" t="s">
        <v>133</v>
      </c>
      <c r="E1288" s="21" t="s">
        <v>137</v>
      </c>
      <c r="F1288" s="18"/>
      <c r="G1288" s="20">
        <v>0</v>
      </c>
      <c r="H1288" s="157">
        <v>2026</v>
      </c>
    </row>
    <row r="1289" spans="1:8" ht="33.75" hidden="1">
      <c r="A1289" s="95" t="s">
        <v>177</v>
      </c>
      <c r="B1289" s="18" t="s">
        <v>131</v>
      </c>
      <c r="C1289" s="18" t="s">
        <v>345</v>
      </c>
      <c r="D1289" s="18" t="s">
        <v>133</v>
      </c>
      <c r="E1289" s="21" t="s">
        <v>178</v>
      </c>
      <c r="F1289" s="21"/>
      <c r="G1289" s="20">
        <v>0</v>
      </c>
      <c r="H1289" s="157">
        <v>2026</v>
      </c>
    </row>
    <row r="1290" spans="1:8" ht="45" hidden="1">
      <c r="A1290" s="95" t="s">
        <v>205</v>
      </c>
      <c r="B1290" s="18" t="s">
        <v>131</v>
      </c>
      <c r="C1290" s="18" t="s">
        <v>345</v>
      </c>
      <c r="D1290" s="18" t="s">
        <v>133</v>
      </c>
      <c r="E1290" s="21" t="s">
        <v>206</v>
      </c>
      <c r="F1290" s="22"/>
      <c r="G1290" s="20">
        <v>0</v>
      </c>
      <c r="H1290" s="157">
        <v>2026</v>
      </c>
    </row>
    <row r="1291" spans="1:8" ht="33.75" hidden="1">
      <c r="A1291" s="95" t="s">
        <v>411</v>
      </c>
      <c r="B1291" s="18" t="s">
        <v>131</v>
      </c>
      <c r="C1291" s="18" t="s">
        <v>345</v>
      </c>
      <c r="D1291" s="18" t="s">
        <v>133</v>
      </c>
      <c r="E1291" s="21" t="s">
        <v>412</v>
      </c>
      <c r="F1291" s="22"/>
      <c r="G1291" s="20">
        <v>0</v>
      </c>
      <c r="H1291" s="157">
        <v>2026</v>
      </c>
    </row>
    <row r="1292" spans="1:8" ht="33.75" hidden="1">
      <c r="A1292" s="95" t="s">
        <v>157</v>
      </c>
      <c r="B1292" s="18" t="s">
        <v>131</v>
      </c>
      <c r="C1292" s="18" t="s">
        <v>345</v>
      </c>
      <c r="D1292" s="18" t="s">
        <v>133</v>
      </c>
      <c r="E1292" s="21" t="s">
        <v>412</v>
      </c>
      <c r="F1292" s="21" t="s">
        <v>158</v>
      </c>
      <c r="G1292" s="20">
        <v>0</v>
      </c>
      <c r="H1292" s="157">
        <v>2026</v>
      </c>
    </row>
    <row r="1293" spans="1:8" ht="33.75" hidden="1">
      <c r="A1293" s="95" t="s">
        <v>159</v>
      </c>
      <c r="B1293" s="18" t="s">
        <v>131</v>
      </c>
      <c r="C1293" s="18" t="s">
        <v>345</v>
      </c>
      <c r="D1293" s="18" t="s">
        <v>133</v>
      </c>
      <c r="E1293" s="21" t="s">
        <v>412</v>
      </c>
      <c r="F1293" s="21" t="s">
        <v>160</v>
      </c>
      <c r="G1293" s="20">
        <v>0</v>
      </c>
      <c r="H1293" s="157">
        <v>2026</v>
      </c>
    </row>
    <row r="1294" spans="1:8" ht="33.75" hidden="1">
      <c r="A1294" s="95" t="s">
        <v>185</v>
      </c>
      <c r="B1294" s="18" t="s">
        <v>131</v>
      </c>
      <c r="C1294" s="18" t="s">
        <v>345</v>
      </c>
      <c r="D1294" s="18" t="s">
        <v>133</v>
      </c>
      <c r="E1294" s="21" t="s">
        <v>186</v>
      </c>
      <c r="F1294" s="18"/>
      <c r="G1294" s="20">
        <v>0</v>
      </c>
      <c r="H1294" s="157">
        <v>2026</v>
      </c>
    </row>
    <row r="1295" spans="1:8" ht="56.25" hidden="1">
      <c r="A1295" s="95" t="s">
        <v>187</v>
      </c>
      <c r="B1295" s="18" t="s">
        <v>131</v>
      </c>
      <c r="C1295" s="18" t="s">
        <v>345</v>
      </c>
      <c r="D1295" s="18" t="s">
        <v>133</v>
      </c>
      <c r="E1295" s="21" t="s">
        <v>188</v>
      </c>
      <c r="F1295" s="21"/>
      <c r="G1295" s="20">
        <v>0</v>
      </c>
      <c r="H1295" s="157">
        <v>2026</v>
      </c>
    </row>
    <row r="1296" spans="1:8" ht="33.75" hidden="1">
      <c r="A1296" s="95" t="s">
        <v>413</v>
      </c>
      <c r="B1296" s="18" t="s">
        <v>131</v>
      </c>
      <c r="C1296" s="18" t="s">
        <v>345</v>
      </c>
      <c r="D1296" s="18" t="s">
        <v>133</v>
      </c>
      <c r="E1296" s="21" t="s">
        <v>414</v>
      </c>
      <c r="F1296" s="22"/>
      <c r="G1296" s="20">
        <v>0</v>
      </c>
      <c r="H1296" s="157">
        <v>2026</v>
      </c>
    </row>
    <row r="1297" spans="1:8" ht="22.5" hidden="1">
      <c r="A1297" s="95" t="s">
        <v>415</v>
      </c>
      <c r="B1297" s="18" t="s">
        <v>131</v>
      </c>
      <c r="C1297" s="18" t="s">
        <v>345</v>
      </c>
      <c r="D1297" s="18" t="s">
        <v>133</v>
      </c>
      <c r="E1297" s="21" t="s">
        <v>416</v>
      </c>
      <c r="F1297" s="22"/>
      <c r="G1297" s="20">
        <v>0</v>
      </c>
      <c r="H1297" s="157">
        <v>2026</v>
      </c>
    </row>
    <row r="1298" spans="1:8" hidden="1">
      <c r="A1298" s="95" t="s">
        <v>211</v>
      </c>
      <c r="B1298" s="18" t="s">
        <v>131</v>
      </c>
      <c r="C1298" s="18" t="s">
        <v>345</v>
      </c>
      <c r="D1298" s="18" t="s">
        <v>133</v>
      </c>
      <c r="E1298" s="21" t="s">
        <v>416</v>
      </c>
      <c r="F1298" s="21" t="s">
        <v>212</v>
      </c>
      <c r="G1298" s="20">
        <v>0</v>
      </c>
      <c r="H1298" s="157">
        <v>2026</v>
      </c>
    </row>
    <row r="1299" spans="1:8" ht="56.25" hidden="1">
      <c r="A1299" s="95" t="s">
        <v>417</v>
      </c>
      <c r="B1299" s="18" t="s">
        <v>131</v>
      </c>
      <c r="C1299" s="18" t="s">
        <v>345</v>
      </c>
      <c r="D1299" s="18" t="s">
        <v>133</v>
      </c>
      <c r="E1299" s="21" t="s">
        <v>416</v>
      </c>
      <c r="F1299" s="21" t="s">
        <v>418</v>
      </c>
      <c r="G1299" s="20">
        <v>0</v>
      </c>
      <c r="H1299" s="157">
        <v>2026</v>
      </c>
    </row>
    <row r="1300" spans="1:8" ht="33.75" hidden="1">
      <c r="A1300" s="95" t="s">
        <v>419</v>
      </c>
      <c r="B1300" s="18" t="s">
        <v>131</v>
      </c>
      <c r="C1300" s="18" t="s">
        <v>345</v>
      </c>
      <c r="D1300" s="18" t="s">
        <v>133</v>
      </c>
      <c r="E1300" s="21" t="s">
        <v>420</v>
      </c>
      <c r="F1300" s="18"/>
      <c r="G1300" s="20">
        <v>1881562150</v>
      </c>
      <c r="H1300" s="157">
        <v>2026</v>
      </c>
    </row>
    <row r="1301" spans="1:8" ht="56.25" hidden="1">
      <c r="A1301" s="95" t="s">
        <v>421</v>
      </c>
      <c r="B1301" s="18" t="s">
        <v>131</v>
      </c>
      <c r="C1301" s="18" t="s">
        <v>345</v>
      </c>
      <c r="D1301" s="18" t="s">
        <v>133</v>
      </c>
      <c r="E1301" s="21" t="s">
        <v>422</v>
      </c>
      <c r="F1301" s="21"/>
      <c r="G1301" s="20">
        <v>1881562150</v>
      </c>
      <c r="H1301" s="157">
        <v>2026</v>
      </c>
    </row>
    <row r="1302" spans="1:8" ht="56.25" hidden="1">
      <c r="A1302" s="95" t="s">
        <v>423</v>
      </c>
      <c r="B1302" s="18" t="s">
        <v>131</v>
      </c>
      <c r="C1302" s="18" t="s">
        <v>345</v>
      </c>
      <c r="D1302" s="18" t="s">
        <v>133</v>
      </c>
      <c r="E1302" s="21" t="s">
        <v>424</v>
      </c>
      <c r="F1302" s="22"/>
      <c r="G1302" s="20">
        <v>1881562150</v>
      </c>
      <c r="H1302" s="157">
        <v>2026</v>
      </c>
    </row>
    <row r="1303" spans="1:8" ht="56.25" hidden="1">
      <c r="A1303" s="95" t="s">
        <v>425</v>
      </c>
      <c r="B1303" s="18" t="s">
        <v>131</v>
      </c>
      <c r="C1303" s="18" t="s">
        <v>345</v>
      </c>
      <c r="D1303" s="18" t="s">
        <v>133</v>
      </c>
      <c r="E1303" s="21" t="s">
        <v>426</v>
      </c>
      <c r="F1303" s="22"/>
      <c r="G1303" s="20">
        <v>0</v>
      </c>
      <c r="H1303" s="157">
        <v>2026</v>
      </c>
    </row>
    <row r="1304" spans="1:8" ht="33.75" hidden="1">
      <c r="A1304" s="95" t="s">
        <v>306</v>
      </c>
      <c r="B1304" s="18" t="s">
        <v>131</v>
      </c>
      <c r="C1304" s="18" t="s">
        <v>345</v>
      </c>
      <c r="D1304" s="18" t="s">
        <v>133</v>
      </c>
      <c r="E1304" s="21" t="s">
        <v>426</v>
      </c>
      <c r="F1304" s="21" t="s">
        <v>307</v>
      </c>
      <c r="G1304" s="20">
        <v>0</v>
      </c>
      <c r="H1304" s="157">
        <v>2026</v>
      </c>
    </row>
    <row r="1305" spans="1:8" hidden="1">
      <c r="A1305" s="95" t="s">
        <v>308</v>
      </c>
      <c r="B1305" s="18" t="s">
        <v>131</v>
      </c>
      <c r="C1305" s="18" t="s">
        <v>345</v>
      </c>
      <c r="D1305" s="18" t="s">
        <v>133</v>
      </c>
      <c r="E1305" s="21" t="s">
        <v>426</v>
      </c>
      <c r="F1305" s="21" t="s">
        <v>309</v>
      </c>
      <c r="G1305" s="20">
        <v>0</v>
      </c>
      <c r="H1305" s="157">
        <v>2026</v>
      </c>
    </row>
    <row r="1306" spans="1:8" ht="45" hidden="1">
      <c r="A1306" s="95" t="s">
        <v>427</v>
      </c>
      <c r="B1306" s="18" t="s">
        <v>131</v>
      </c>
      <c r="C1306" s="18" t="s">
        <v>345</v>
      </c>
      <c r="D1306" s="18" t="s">
        <v>133</v>
      </c>
      <c r="E1306" s="21" t="s">
        <v>428</v>
      </c>
      <c r="F1306" s="22"/>
      <c r="G1306" s="20">
        <v>1881562150</v>
      </c>
      <c r="H1306" s="157">
        <v>2026</v>
      </c>
    </row>
    <row r="1307" spans="1:8" ht="33.75" hidden="1">
      <c r="A1307" s="95" t="s">
        <v>306</v>
      </c>
      <c r="B1307" s="18" t="s">
        <v>131</v>
      </c>
      <c r="C1307" s="18" t="s">
        <v>345</v>
      </c>
      <c r="D1307" s="18" t="s">
        <v>133</v>
      </c>
      <c r="E1307" s="21" t="s">
        <v>428</v>
      </c>
      <c r="F1307" s="21" t="s">
        <v>307</v>
      </c>
      <c r="G1307" s="20">
        <v>1881562150</v>
      </c>
      <c r="H1307" s="157">
        <v>2026</v>
      </c>
    </row>
    <row r="1308" spans="1:8" hidden="1">
      <c r="A1308" s="95" t="s">
        <v>308</v>
      </c>
      <c r="B1308" s="18" t="s">
        <v>131</v>
      </c>
      <c r="C1308" s="18" t="s">
        <v>345</v>
      </c>
      <c r="D1308" s="18" t="s">
        <v>133</v>
      </c>
      <c r="E1308" s="21" t="s">
        <v>428</v>
      </c>
      <c r="F1308" s="21" t="s">
        <v>309</v>
      </c>
      <c r="G1308" s="20">
        <v>1881562150</v>
      </c>
      <c r="H1308" s="157">
        <v>2026</v>
      </c>
    </row>
    <row r="1309" spans="1:8" hidden="1">
      <c r="A1309" s="95" t="s">
        <v>429</v>
      </c>
      <c r="B1309" s="18" t="s">
        <v>131</v>
      </c>
      <c r="C1309" s="18" t="s">
        <v>345</v>
      </c>
      <c r="D1309" s="18" t="s">
        <v>135</v>
      </c>
      <c r="E1309" s="21"/>
      <c r="F1309" s="19"/>
      <c r="G1309" s="20">
        <v>798666680</v>
      </c>
      <c r="H1309" s="157">
        <v>2026</v>
      </c>
    </row>
    <row r="1310" spans="1:8" ht="45" hidden="1">
      <c r="A1310" s="95" t="s">
        <v>430</v>
      </c>
      <c r="B1310" s="18" t="s">
        <v>131</v>
      </c>
      <c r="C1310" s="18" t="s">
        <v>345</v>
      </c>
      <c r="D1310" s="18" t="s">
        <v>135</v>
      </c>
      <c r="E1310" s="21" t="s">
        <v>431</v>
      </c>
      <c r="F1310" s="18"/>
      <c r="G1310" s="20">
        <v>798666680</v>
      </c>
      <c r="H1310" s="157">
        <v>2026</v>
      </c>
    </row>
    <row r="1311" spans="1:8" hidden="1">
      <c r="A1311" s="95" t="s">
        <v>432</v>
      </c>
      <c r="B1311" s="18" t="s">
        <v>131</v>
      </c>
      <c r="C1311" s="18" t="s">
        <v>345</v>
      </c>
      <c r="D1311" s="18" t="s">
        <v>135</v>
      </c>
      <c r="E1311" s="21" t="s">
        <v>433</v>
      </c>
      <c r="F1311" s="21"/>
      <c r="G1311" s="20">
        <v>21913590</v>
      </c>
      <c r="H1311" s="157">
        <v>2026</v>
      </c>
    </row>
    <row r="1312" spans="1:8" ht="78.75" hidden="1">
      <c r="A1312" s="95" t="s">
        <v>434</v>
      </c>
      <c r="B1312" s="18" t="s">
        <v>131</v>
      </c>
      <c r="C1312" s="18" t="s">
        <v>345</v>
      </c>
      <c r="D1312" s="18" t="s">
        <v>135</v>
      </c>
      <c r="E1312" s="21" t="s">
        <v>435</v>
      </c>
      <c r="F1312" s="22"/>
      <c r="G1312" s="20">
        <v>21913590</v>
      </c>
      <c r="H1312" s="157">
        <v>2026</v>
      </c>
    </row>
    <row r="1313" spans="1:8" ht="56.25" hidden="1">
      <c r="A1313" s="95" t="s">
        <v>436</v>
      </c>
      <c r="B1313" s="18" t="s">
        <v>131</v>
      </c>
      <c r="C1313" s="18" t="s">
        <v>345</v>
      </c>
      <c r="D1313" s="18" t="s">
        <v>135</v>
      </c>
      <c r="E1313" s="21" t="s">
        <v>437</v>
      </c>
      <c r="F1313" s="22"/>
      <c r="G1313" s="20">
        <v>1500000</v>
      </c>
      <c r="H1313" s="157">
        <v>2026</v>
      </c>
    </row>
    <row r="1314" spans="1:8" ht="33.75" hidden="1">
      <c r="A1314" s="95" t="s">
        <v>157</v>
      </c>
      <c r="B1314" s="18" t="s">
        <v>131</v>
      </c>
      <c r="C1314" s="18" t="s">
        <v>345</v>
      </c>
      <c r="D1314" s="18" t="s">
        <v>135</v>
      </c>
      <c r="E1314" s="21" t="s">
        <v>437</v>
      </c>
      <c r="F1314" s="21" t="s">
        <v>158</v>
      </c>
      <c r="G1314" s="20">
        <v>1500000</v>
      </c>
      <c r="H1314" s="157">
        <v>2026</v>
      </c>
    </row>
    <row r="1315" spans="1:8" ht="33.75" hidden="1">
      <c r="A1315" s="95" t="s">
        <v>159</v>
      </c>
      <c r="B1315" s="18" t="s">
        <v>131</v>
      </c>
      <c r="C1315" s="18" t="s">
        <v>345</v>
      </c>
      <c r="D1315" s="18" t="s">
        <v>135</v>
      </c>
      <c r="E1315" s="21" t="s">
        <v>437</v>
      </c>
      <c r="F1315" s="21" t="s">
        <v>160</v>
      </c>
      <c r="G1315" s="20">
        <v>1500000</v>
      </c>
      <c r="H1315" s="157">
        <v>2026</v>
      </c>
    </row>
    <row r="1316" spans="1:8" ht="22.5" hidden="1">
      <c r="A1316" s="95" t="s">
        <v>438</v>
      </c>
      <c r="B1316" s="18" t="s">
        <v>131</v>
      </c>
      <c r="C1316" s="18" t="s">
        <v>345</v>
      </c>
      <c r="D1316" s="18" t="s">
        <v>135</v>
      </c>
      <c r="E1316" s="21" t="s">
        <v>439</v>
      </c>
      <c r="F1316" s="22"/>
      <c r="G1316" s="20">
        <v>3000000</v>
      </c>
      <c r="H1316" s="157">
        <v>2026</v>
      </c>
    </row>
    <row r="1317" spans="1:8" ht="33.75" hidden="1">
      <c r="A1317" s="95" t="s">
        <v>157</v>
      </c>
      <c r="B1317" s="18" t="s">
        <v>131</v>
      </c>
      <c r="C1317" s="18" t="s">
        <v>345</v>
      </c>
      <c r="D1317" s="18" t="s">
        <v>135</v>
      </c>
      <c r="E1317" s="21" t="s">
        <v>439</v>
      </c>
      <c r="F1317" s="21" t="s">
        <v>158</v>
      </c>
      <c r="G1317" s="20">
        <v>3000000</v>
      </c>
      <c r="H1317" s="157">
        <v>2026</v>
      </c>
    </row>
    <row r="1318" spans="1:8" ht="33.75" hidden="1">
      <c r="A1318" s="95" t="s">
        <v>159</v>
      </c>
      <c r="B1318" s="18" t="s">
        <v>131</v>
      </c>
      <c r="C1318" s="18" t="s">
        <v>345</v>
      </c>
      <c r="D1318" s="18" t="s">
        <v>135</v>
      </c>
      <c r="E1318" s="21" t="s">
        <v>439</v>
      </c>
      <c r="F1318" s="21" t="s">
        <v>160</v>
      </c>
      <c r="G1318" s="20">
        <v>3000000</v>
      </c>
      <c r="H1318" s="157">
        <v>2026</v>
      </c>
    </row>
    <row r="1319" spans="1:8" ht="33.75" hidden="1">
      <c r="A1319" s="95" t="s">
        <v>440</v>
      </c>
      <c r="B1319" s="18" t="s">
        <v>131</v>
      </c>
      <c r="C1319" s="18" t="s">
        <v>345</v>
      </c>
      <c r="D1319" s="18" t="s">
        <v>135</v>
      </c>
      <c r="E1319" s="21" t="s">
        <v>441</v>
      </c>
      <c r="F1319" s="22"/>
      <c r="G1319" s="20">
        <v>17413590</v>
      </c>
      <c r="H1319" s="157">
        <v>2026</v>
      </c>
    </row>
    <row r="1320" spans="1:8" ht="33.75" hidden="1">
      <c r="A1320" s="95" t="s">
        <v>157</v>
      </c>
      <c r="B1320" s="18" t="s">
        <v>131</v>
      </c>
      <c r="C1320" s="18" t="s">
        <v>345</v>
      </c>
      <c r="D1320" s="18" t="s">
        <v>135</v>
      </c>
      <c r="E1320" s="21" t="s">
        <v>441</v>
      </c>
      <c r="F1320" s="21" t="s">
        <v>158</v>
      </c>
      <c r="G1320" s="20">
        <v>17413590</v>
      </c>
      <c r="H1320" s="157">
        <v>2026</v>
      </c>
    </row>
    <row r="1321" spans="1:8" ht="33.75" hidden="1">
      <c r="A1321" s="95" t="s">
        <v>159</v>
      </c>
      <c r="B1321" s="18" t="s">
        <v>131</v>
      </c>
      <c r="C1321" s="18" t="s">
        <v>345</v>
      </c>
      <c r="D1321" s="18" t="s">
        <v>135</v>
      </c>
      <c r="E1321" s="21" t="s">
        <v>441</v>
      </c>
      <c r="F1321" s="21" t="s">
        <v>160</v>
      </c>
      <c r="G1321" s="20">
        <v>17413590</v>
      </c>
      <c r="H1321" s="157">
        <v>2026</v>
      </c>
    </row>
    <row r="1322" spans="1:8" ht="22.5" hidden="1">
      <c r="A1322" s="95" t="s">
        <v>442</v>
      </c>
      <c r="B1322" s="18" t="s">
        <v>131</v>
      </c>
      <c r="C1322" s="18" t="s">
        <v>345</v>
      </c>
      <c r="D1322" s="18" t="s">
        <v>135</v>
      </c>
      <c r="E1322" s="21" t="s">
        <v>443</v>
      </c>
      <c r="F1322" s="21"/>
      <c r="G1322" s="20">
        <v>58694000</v>
      </c>
      <c r="H1322" s="157">
        <v>2026</v>
      </c>
    </row>
    <row r="1323" spans="1:8" ht="78.75" hidden="1">
      <c r="A1323" s="95" t="s">
        <v>444</v>
      </c>
      <c r="B1323" s="18" t="s">
        <v>131</v>
      </c>
      <c r="C1323" s="18" t="s">
        <v>345</v>
      </c>
      <c r="D1323" s="18" t="s">
        <v>135</v>
      </c>
      <c r="E1323" s="21" t="s">
        <v>445</v>
      </c>
      <c r="F1323" s="22"/>
      <c r="G1323" s="20">
        <v>58694000</v>
      </c>
      <c r="H1323" s="157">
        <v>2026</v>
      </c>
    </row>
    <row r="1324" spans="1:8" ht="56.25" hidden="1">
      <c r="A1324" s="95" t="s">
        <v>446</v>
      </c>
      <c r="B1324" s="18" t="s">
        <v>131</v>
      </c>
      <c r="C1324" s="18" t="s">
        <v>345</v>
      </c>
      <c r="D1324" s="18" t="s">
        <v>135</v>
      </c>
      <c r="E1324" s="21" t="s">
        <v>447</v>
      </c>
      <c r="F1324" s="22"/>
      <c r="G1324" s="20">
        <v>58694000</v>
      </c>
      <c r="H1324" s="157">
        <v>2026</v>
      </c>
    </row>
    <row r="1325" spans="1:8" ht="33.75" hidden="1">
      <c r="A1325" s="95" t="s">
        <v>306</v>
      </c>
      <c r="B1325" s="18" t="s">
        <v>131</v>
      </c>
      <c r="C1325" s="18" t="s">
        <v>345</v>
      </c>
      <c r="D1325" s="18" t="s">
        <v>135</v>
      </c>
      <c r="E1325" s="21" t="s">
        <v>447</v>
      </c>
      <c r="F1325" s="21" t="s">
        <v>307</v>
      </c>
      <c r="G1325" s="20">
        <v>58694000</v>
      </c>
      <c r="H1325" s="157">
        <v>2026</v>
      </c>
    </row>
    <row r="1326" spans="1:8" hidden="1">
      <c r="A1326" s="95" t="s">
        <v>308</v>
      </c>
      <c r="B1326" s="18" t="s">
        <v>131</v>
      </c>
      <c r="C1326" s="18" t="s">
        <v>345</v>
      </c>
      <c r="D1326" s="18" t="s">
        <v>135</v>
      </c>
      <c r="E1326" s="21" t="s">
        <v>447</v>
      </c>
      <c r="F1326" s="21" t="s">
        <v>309</v>
      </c>
      <c r="G1326" s="20">
        <v>58694000</v>
      </c>
      <c r="H1326" s="157">
        <v>2026</v>
      </c>
    </row>
    <row r="1327" spans="1:8" ht="33.75" hidden="1">
      <c r="A1327" s="95" t="s">
        <v>448</v>
      </c>
      <c r="B1327" s="18" t="s">
        <v>131</v>
      </c>
      <c r="C1327" s="18" t="s">
        <v>345</v>
      </c>
      <c r="D1327" s="18" t="s">
        <v>135</v>
      </c>
      <c r="E1327" s="21" t="s">
        <v>449</v>
      </c>
      <c r="F1327" s="21"/>
      <c r="G1327" s="20">
        <v>609633090</v>
      </c>
      <c r="H1327" s="157">
        <v>2026</v>
      </c>
    </row>
    <row r="1328" spans="1:8" ht="67.5" hidden="1">
      <c r="A1328" s="95" t="s">
        <v>450</v>
      </c>
      <c r="B1328" s="18" t="s">
        <v>131</v>
      </c>
      <c r="C1328" s="18" t="s">
        <v>345</v>
      </c>
      <c r="D1328" s="18" t="s">
        <v>135</v>
      </c>
      <c r="E1328" s="21" t="s">
        <v>451</v>
      </c>
      <c r="F1328" s="22"/>
      <c r="G1328" s="20">
        <v>317520510</v>
      </c>
      <c r="H1328" s="157">
        <v>2026</v>
      </c>
    </row>
    <row r="1329" spans="1:8" ht="45" hidden="1">
      <c r="A1329" s="95" t="s">
        <v>452</v>
      </c>
      <c r="B1329" s="18" t="s">
        <v>131</v>
      </c>
      <c r="C1329" s="18" t="s">
        <v>345</v>
      </c>
      <c r="D1329" s="18" t="s">
        <v>135</v>
      </c>
      <c r="E1329" s="21" t="s">
        <v>453</v>
      </c>
      <c r="F1329" s="22"/>
      <c r="G1329" s="20">
        <v>317520510</v>
      </c>
      <c r="H1329" s="157">
        <v>2026</v>
      </c>
    </row>
    <row r="1330" spans="1:8" ht="33.75" hidden="1">
      <c r="A1330" s="95" t="s">
        <v>306</v>
      </c>
      <c r="B1330" s="18" t="s">
        <v>131</v>
      </c>
      <c r="C1330" s="18" t="s">
        <v>345</v>
      </c>
      <c r="D1330" s="18" t="s">
        <v>135</v>
      </c>
      <c r="E1330" s="21" t="s">
        <v>453</v>
      </c>
      <c r="F1330" s="21" t="s">
        <v>307</v>
      </c>
      <c r="G1330" s="20">
        <v>317520510</v>
      </c>
      <c r="H1330" s="157">
        <v>2026</v>
      </c>
    </row>
    <row r="1331" spans="1:8" hidden="1">
      <c r="A1331" s="95" t="s">
        <v>308</v>
      </c>
      <c r="B1331" s="18" t="s">
        <v>131</v>
      </c>
      <c r="C1331" s="18" t="s">
        <v>345</v>
      </c>
      <c r="D1331" s="18" t="s">
        <v>135</v>
      </c>
      <c r="E1331" s="21" t="s">
        <v>453</v>
      </c>
      <c r="F1331" s="21" t="s">
        <v>309</v>
      </c>
      <c r="G1331" s="20">
        <v>19439420</v>
      </c>
      <c r="H1331" s="157">
        <v>2026</v>
      </c>
    </row>
    <row r="1332" spans="1:8" ht="123.75" hidden="1">
      <c r="A1332" s="95" t="s">
        <v>454</v>
      </c>
      <c r="B1332" s="18" t="s">
        <v>131</v>
      </c>
      <c r="C1332" s="18" t="s">
        <v>345</v>
      </c>
      <c r="D1332" s="18" t="s">
        <v>135</v>
      </c>
      <c r="E1332" s="21" t="s">
        <v>453</v>
      </c>
      <c r="F1332" s="21" t="s">
        <v>455</v>
      </c>
      <c r="G1332" s="20">
        <v>298081090</v>
      </c>
      <c r="H1332" s="157">
        <v>2026</v>
      </c>
    </row>
    <row r="1333" spans="1:8" ht="33.75" hidden="1">
      <c r="A1333" s="95" t="s">
        <v>456</v>
      </c>
      <c r="B1333" s="18" t="s">
        <v>131</v>
      </c>
      <c r="C1333" s="18" t="s">
        <v>345</v>
      </c>
      <c r="D1333" s="18" t="s">
        <v>135</v>
      </c>
      <c r="E1333" s="21" t="s">
        <v>457</v>
      </c>
      <c r="F1333" s="22"/>
      <c r="G1333" s="20">
        <v>0</v>
      </c>
      <c r="H1333" s="157">
        <v>2026</v>
      </c>
    </row>
    <row r="1334" spans="1:8" hidden="1">
      <c r="A1334" s="95" t="s">
        <v>211</v>
      </c>
      <c r="B1334" s="18" t="s">
        <v>131</v>
      </c>
      <c r="C1334" s="18" t="s">
        <v>345</v>
      </c>
      <c r="D1334" s="18" t="s">
        <v>135</v>
      </c>
      <c r="E1334" s="21" t="s">
        <v>457</v>
      </c>
      <c r="F1334" s="21" t="s">
        <v>212</v>
      </c>
      <c r="G1334" s="20">
        <v>0</v>
      </c>
      <c r="H1334" s="157">
        <v>2026</v>
      </c>
    </row>
    <row r="1335" spans="1:8" ht="56.25" hidden="1">
      <c r="A1335" s="95" t="s">
        <v>417</v>
      </c>
      <c r="B1335" s="18" t="s">
        <v>131</v>
      </c>
      <c r="C1335" s="18" t="s">
        <v>345</v>
      </c>
      <c r="D1335" s="18" t="s">
        <v>135</v>
      </c>
      <c r="E1335" s="21" t="s">
        <v>457</v>
      </c>
      <c r="F1335" s="21" t="s">
        <v>418</v>
      </c>
      <c r="G1335" s="20">
        <v>0</v>
      </c>
      <c r="H1335" s="157">
        <v>2026</v>
      </c>
    </row>
    <row r="1336" spans="1:8" ht="67.5" hidden="1">
      <c r="A1336" s="95" t="s">
        <v>458</v>
      </c>
      <c r="B1336" s="18" t="s">
        <v>131</v>
      </c>
      <c r="C1336" s="18" t="s">
        <v>345</v>
      </c>
      <c r="D1336" s="18" t="s">
        <v>135</v>
      </c>
      <c r="E1336" s="21" t="s">
        <v>459</v>
      </c>
      <c r="F1336" s="22"/>
      <c r="G1336" s="20">
        <v>0</v>
      </c>
      <c r="H1336" s="157">
        <v>2026</v>
      </c>
    </row>
    <row r="1337" spans="1:8" hidden="1">
      <c r="A1337" s="95" t="s">
        <v>211</v>
      </c>
      <c r="B1337" s="18" t="s">
        <v>131</v>
      </c>
      <c r="C1337" s="18" t="s">
        <v>345</v>
      </c>
      <c r="D1337" s="18" t="s">
        <v>135</v>
      </c>
      <c r="E1337" s="21" t="s">
        <v>459</v>
      </c>
      <c r="F1337" s="21" t="s">
        <v>212</v>
      </c>
      <c r="G1337" s="20">
        <v>0</v>
      </c>
      <c r="H1337" s="157">
        <v>2026</v>
      </c>
    </row>
    <row r="1338" spans="1:8" ht="56.25" hidden="1">
      <c r="A1338" s="95" t="s">
        <v>417</v>
      </c>
      <c r="B1338" s="18" t="s">
        <v>131</v>
      </c>
      <c r="C1338" s="18" t="s">
        <v>345</v>
      </c>
      <c r="D1338" s="18" t="s">
        <v>135</v>
      </c>
      <c r="E1338" s="21" t="s">
        <v>459</v>
      </c>
      <c r="F1338" s="21" t="s">
        <v>418</v>
      </c>
      <c r="G1338" s="20">
        <v>0</v>
      </c>
      <c r="H1338" s="157">
        <v>2026</v>
      </c>
    </row>
    <row r="1339" spans="1:8" ht="78.75" hidden="1">
      <c r="A1339" s="95" t="s">
        <v>460</v>
      </c>
      <c r="B1339" s="18" t="s">
        <v>131</v>
      </c>
      <c r="C1339" s="18" t="s">
        <v>345</v>
      </c>
      <c r="D1339" s="18" t="s">
        <v>135</v>
      </c>
      <c r="E1339" s="21" t="s">
        <v>461</v>
      </c>
      <c r="F1339" s="22"/>
      <c r="G1339" s="20">
        <v>0</v>
      </c>
      <c r="H1339" s="157">
        <v>2026</v>
      </c>
    </row>
    <row r="1340" spans="1:8" hidden="1">
      <c r="A1340" s="95" t="s">
        <v>211</v>
      </c>
      <c r="B1340" s="18" t="s">
        <v>131</v>
      </c>
      <c r="C1340" s="18" t="s">
        <v>345</v>
      </c>
      <c r="D1340" s="18" t="s">
        <v>135</v>
      </c>
      <c r="E1340" s="21" t="s">
        <v>461</v>
      </c>
      <c r="F1340" s="21" t="s">
        <v>212</v>
      </c>
      <c r="G1340" s="20">
        <v>0</v>
      </c>
      <c r="H1340" s="157">
        <v>2026</v>
      </c>
    </row>
    <row r="1341" spans="1:8" ht="56.25" hidden="1">
      <c r="A1341" s="95" t="s">
        <v>417</v>
      </c>
      <c r="B1341" s="18" t="s">
        <v>131</v>
      </c>
      <c r="C1341" s="18" t="s">
        <v>345</v>
      </c>
      <c r="D1341" s="18" t="s">
        <v>135</v>
      </c>
      <c r="E1341" s="21" t="s">
        <v>461</v>
      </c>
      <c r="F1341" s="21" t="s">
        <v>418</v>
      </c>
      <c r="G1341" s="20">
        <v>0</v>
      </c>
      <c r="H1341" s="157">
        <v>2026</v>
      </c>
    </row>
    <row r="1342" spans="1:8" ht="67.5" hidden="1">
      <c r="A1342" s="95" t="s">
        <v>462</v>
      </c>
      <c r="B1342" s="18" t="s">
        <v>131</v>
      </c>
      <c r="C1342" s="18" t="s">
        <v>345</v>
      </c>
      <c r="D1342" s="18" t="s">
        <v>135</v>
      </c>
      <c r="E1342" s="21" t="s">
        <v>463</v>
      </c>
      <c r="F1342" s="22"/>
      <c r="G1342" s="20">
        <v>0</v>
      </c>
      <c r="H1342" s="157">
        <v>2026</v>
      </c>
    </row>
    <row r="1343" spans="1:8" ht="33.75" hidden="1">
      <c r="A1343" s="95" t="s">
        <v>306</v>
      </c>
      <c r="B1343" s="18" t="s">
        <v>131</v>
      </c>
      <c r="C1343" s="18" t="s">
        <v>345</v>
      </c>
      <c r="D1343" s="18" t="s">
        <v>135</v>
      </c>
      <c r="E1343" s="21" t="s">
        <v>463</v>
      </c>
      <c r="F1343" s="21" t="s">
        <v>307</v>
      </c>
      <c r="G1343" s="20">
        <v>0</v>
      </c>
      <c r="H1343" s="157">
        <v>2026</v>
      </c>
    </row>
    <row r="1344" spans="1:8" hidden="1">
      <c r="A1344" s="95" t="s">
        <v>308</v>
      </c>
      <c r="B1344" s="18" t="s">
        <v>131</v>
      </c>
      <c r="C1344" s="18" t="s">
        <v>345</v>
      </c>
      <c r="D1344" s="18" t="s">
        <v>135</v>
      </c>
      <c r="E1344" s="21" t="s">
        <v>463</v>
      </c>
      <c r="F1344" s="21" t="s">
        <v>309</v>
      </c>
      <c r="G1344" s="20">
        <v>0</v>
      </c>
      <c r="H1344" s="157">
        <v>2026</v>
      </c>
    </row>
    <row r="1345" spans="1:8" ht="78.75" hidden="1">
      <c r="A1345" s="95" t="s">
        <v>464</v>
      </c>
      <c r="B1345" s="18" t="s">
        <v>131</v>
      </c>
      <c r="C1345" s="18" t="s">
        <v>345</v>
      </c>
      <c r="D1345" s="18" t="s">
        <v>135</v>
      </c>
      <c r="E1345" s="21" t="s">
        <v>465</v>
      </c>
      <c r="F1345" s="22"/>
      <c r="G1345" s="20">
        <v>283528580</v>
      </c>
      <c r="H1345" s="157">
        <v>2026</v>
      </c>
    </row>
    <row r="1346" spans="1:8" ht="33.75" hidden="1">
      <c r="A1346" s="95" t="s">
        <v>466</v>
      </c>
      <c r="B1346" s="18" t="s">
        <v>131</v>
      </c>
      <c r="C1346" s="18" t="s">
        <v>345</v>
      </c>
      <c r="D1346" s="18" t="s">
        <v>135</v>
      </c>
      <c r="E1346" s="21" t="s">
        <v>467</v>
      </c>
      <c r="F1346" s="22"/>
      <c r="G1346" s="20">
        <v>262114430</v>
      </c>
      <c r="H1346" s="157">
        <v>2026</v>
      </c>
    </row>
    <row r="1347" spans="1:8" ht="33.75" hidden="1">
      <c r="A1347" s="95" t="s">
        <v>306</v>
      </c>
      <c r="B1347" s="18" t="s">
        <v>131</v>
      </c>
      <c r="C1347" s="18" t="s">
        <v>345</v>
      </c>
      <c r="D1347" s="18" t="s">
        <v>135</v>
      </c>
      <c r="E1347" s="21" t="s">
        <v>467</v>
      </c>
      <c r="F1347" s="21" t="s">
        <v>307</v>
      </c>
      <c r="G1347" s="20">
        <v>262114430</v>
      </c>
      <c r="H1347" s="157">
        <v>2026</v>
      </c>
    </row>
    <row r="1348" spans="1:8" hidden="1">
      <c r="A1348" s="95" t="s">
        <v>308</v>
      </c>
      <c r="B1348" s="18" t="s">
        <v>131</v>
      </c>
      <c r="C1348" s="18" t="s">
        <v>345</v>
      </c>
      <c r="D1348" s="18" t="s">
        <v>135</v>
      </c>
      <c r="E1348" s="21" t="s">
        <v>467</v>
      </c>
      <c r="F1348" s="21" t="s">
        <v>309</v>
      </c>
      <c r="G1348" s="20">
        <v>262114430</v>
      </c>
      <c r="H1348" s="157">
        <v>2026</v>
      </c>
    </row>
    <row r="1349" spans="1:8" ht="45" hidden="1">
      <c r="A1349" s="95" t="s">
        <v>468</v>
      </c>
      <c r="B1349" s="18" t="s">
        <v>131</v>
      </c>
      <c r="C1349" s="18" t="s">
        <v>345</v>
      </c>
      <c r="D1349" s="18" t="s">
        <v>135</v>
      </c>
      <c r="E1349" s="21" t="s">
        <v>469</v>
      </c>
      <c r="F1349" s="22"/>
      <c r="G1349" s="20">
        <v>0</v>
      </c>
      <c r="H1349" s="157">
        <v>2026</v>
      </c>
    </row>
    <row r="1350" spans="1:8" ht="33.75" hidden="1">
      <c r="A1350" s="95" t="s">
        <v>157</v>
      </c>
      <c r="B1350" s="18" t="s">
        <v>131</v>
      </c>
      <c r="C1350" s="18" t="s">
        <v>345</v>
      </c>
      <c r="D1350" s="18" t="s">
        <v>135</v>
      </c>
      <c r="E1350" s="21" t="s">
        <v>469</v>
      </c>
      <c r="F1350" s="21" t="s">
        <v>158</v>
      </c>
      <c r="G1350" s="20">
        <v>0</v>
      </c>
      <c r="H1350" s="157">
        <v>2026</v>
      </c>
    </row>
    <row r="1351" spans="1:8" ht="33.75" hidden="1">
      <c r="A1351" s="95" t="s">
        <v>159</v>
      </c>
      <c r="B1351" s="18" t="s">
        <v>131</v>
      </c>
      <c r="C1351" s="18" t="s">
        <v>345</v>
      </c>
      <c r="D1351" s="18" t="s">
        <v>135</v>
      </c>
      <c r="E1351" s="21" t="s">
        <v>469</v>
      </c>
      <c r="F1351" s="21" t="s">
        <v>160</v>
      </c>
      <c r="G1351" s="20">
        <v>0</v>
      </c>
      <c r="H1351" s="157">
        <v>2026</v>
      </c>
    </row>
    <row r="1352" spans="1:8" ht="45" hidden="1">
      <c r="A1352" s="95" t="s">
        <v>470</v>
      </c>
      <c r="B1352" s="18" t="s">
        <v>131</v>
      </c>
      <c r="C1352" s="18" t="s">
        <v>345</v>
      </c>
      <c r="D1352" s="18" t="s">
        <v>135</v>
      </c>
      <c r="E1352" s="21" t="s">
        <v>471</v>
      </c>
      <c r="F1352" s="22"/>
      <c r="G1352" s="20">
        <v>21414150</v>
      </c>
      <c r="H1352" s="157">
        <v>2026</v>
      </c>
    </row>
    <row r="1353" spans="1:8" ht="33.75" hidden="1">
      <c r="A1353" s="95" t="s">
        <v>157</v>
      </c>
      <c r="B1353" s="18" t="s">
        <v>131</v>
      </c>
      <c r="C1353" s="18" t="s">
        <v>345</v>
      </c>
      <c r="D1353" s="18" t="s">
        <v>135</v>
      </c>
      <c r="E1353" s="21" t="s">
        <v>471</v>
      </c>
      <c r="F1353" s="21" t="s">
        <v>158</v>
      </c>
      <c r="G1353" s="20">
        <v>21414150</v>
      </c>
      <c r="H1353" s="157">
        <v>2026</v>
      </c>
    </row>
    <row r="1354" spans="1:8" ht="33.75" hidden="1">
      <c r="A1354" s="95" t="s">
        <v>159</v>
      </c>
      <c r="B1354" s="18" t="s">
        <v>131</v>
      </c>
      <c r="C1354" s="18" t="s">
        <v>345</v>
      </c>
      <c r="D1354" s="18" t="s">
        <v>135</v>
      </c>
      <c r="E1354" s="21" t="s">
        <v>471</v>
      </c>
      <c r="F1354" s="21" t="s">
        <v>160</v>
      </c>
      <c r="G1354" s="20">
        <v>21414150</v>
      </c>
      <c r="H1354" s="157">
        <v>2026</v>
      </c>
    </row>
    <row r="1355" spans="1:8" ht="78.75" hidden="1">
      <c r="A1355" s="95" t="s">
        <v>472</v>
      </c>
      <c r="B1355" s="18" t="s">
        <v>131</v>
      </c>
      <c r="C1355" s="18" t="s">
        <v>345</v>
      </c>
      <c r="D1355" s="18" t="s">
        <v>135</v>
      </c>
      <c r="E1355" s="21" t="s">
        <v>473</v>
      </c>
      <c r="F1355" s="22"/>
      <c r="G1355" s="20">
        <v>8584000</v>
      </c>
      <c r="H1355" s="157">
        <v>2026</v>
      </c>
    </row>
    <row r="1356" spans="1:8" ht="56.25" hidden="1">
      <c r="A1356" s="95" t="s">
        <v>436</v>
      </c>
      <c r="B1356" s="18" t="s">
        <v>131</v>
      </c>
      <c r="C1356" s="18" t="s">
        <v>345</v>
      </c>
      <c r="D1356" s="18" t="s">
        <v>135</v>
      </c>
      <c r="E1356" s="21" t="s">
        <v>474</v>
      </c>
      <c r="F1356" s="22"/>
      <c r="G1356" s="20">
        <v>8584000</v>
      </c>
      <c r="H1356" s="157">
        <v>2026</v>
      </c>
    </row>
    <row r="1357" spans="1:8" ht="33.75" hidden="1">
      <c r="A1357" s="95" t="s">
        <v>157</v>
      </c>
      <c r="B1357" s="18" t="s">
        <v>131</v>
      </c>
      <c r="C1357" s="18" t="s">
        <v>345</v>
      </c>
      <c r="D1357" s="18" t="s">
        <v>135</v>
      </c>
      <c r="E1357" s="21" t="s">
        <v>474</v>
      </c>
      <c r="F1357" s="21" t="s">
        <v>158</v>
      </c>
      <c r="G1357" s="20">
        <v>8584000</v>
      </c>
      <c r="H1357" s="157">
        <v>2026</v>
      </c>
    </row>
    <row r="1358" spans="1:8" ht="33.75" hidden="1">
      <c r="A1358" s="95" t="s">
        <v>159</v>
      </c>
      <c r="B1358" s="18" t="s">
        <v>131</v>
      </c>
      <c r="C1358" s="18" t="s">
        <v>345</v>
      </c>
      <c r="D1358" s="18" t="s">
        <v>135</v>
      </c>
      <c r="E1358" s="21" t="s">
        <v>474</v>
      </c>
      <c r="F1358" s="21" t="s">
        <v>160</v>
      </c>
      <c r="G1358" s="20">
        <v>8584000</v>
      </c>
      <c r="H1358" s="157">
        <v>2026</v>
      </c>
    </row>
    <row r="1359" spans="1:8" ht="22.5" hidden="1">
      <c r="A1359" s="95" t="s">
        <v>475</v>
      </c>
      <c r="B1359" s="18" t="s">
        <v>131</v>
      </c>
      <c r="C1359" s="18" t="s">
        <v>345</v>
      </c>
      <c r="D1359" s="18" t="s">
        <v>135</v>
      </c>
      <c r="E1359" s="21" t="s">
        <v>476</v>
      </c>
      <c r="F1359" s="22"/>
      <c r="G1359" s="20">
        <v>0</v>
      </c>
      <c r="H1359" s="157">
        <v>2026</v>
      </c>
    </row>
    <row r="1360" spans="1:8" ht="33.75" hidden="1">
      <c r="A1360" s="95" t="s">
        <v>477</v>
      </c>
      <c r="B1360" s="18" t="s">
        <v>131</v>
      </c>
      <c r="C1360" s="18" t="s">
        <v>345</v>
      </c>
      <c r="D1360" s="18" t="s">
        <v>135</v>
      </c>
      <c r="E1360" s="21" t="s">
        <v>478</v>
      </c>
      <c r="F1360" s="22"/>
      <c r="G1360" s="20">
        <v>0</v>
      </c>
      <c r="H1360" s="157">
        <v>2026</v>
      </c>
    </row>
    <row r="1361" spans="1:8" hidden="1">
      <c r="A1361" s="95" t="s">
        <v>211</v>
      </c>
      <c r="B1361" s="18" t="s">
        <v>131</v>
      </c>
      <c r="C1361" s="18" t="s">
        <v>345</v>
      </c>
      <c r="D1361" s="18" t="s">
        <v>135</v>
      </c>
      <c r="E1361" s="21" t="s">
        <v>478</v>
      </c>
      <c r="F1361" s="21" t="s">
        <v>212</v>
      </c>
      <c r="G1361" s="20">
        <v>0</v>
      </c>
      <c r="H1361" s="157">
        <v>2026</v>
      </c>
    </row>
    <row r="1362" spans="1:8" ht="56.25" hidden="1">
      <c r="A1362" s="95" t="s">
        <v>417</v>
      </c>
      <c r="B1362" s="18" t="s">
        <v>131</v>
      </c>
      <c r="C1362" s="18" t="s">
        <v>345</v>
      </c>
      <c r="D1362" s="18" t="s">
        <v>135</v>
      </c>
      <c r="E1362" s="21" t="s">
        <v>478</v>
      </c>
      <c r="F1362" s="21" t="s">
        <v>418</v>
      </c>
      <c r="G1362" s="20">
        <v>0</v>
      </c>
      <c r="H1362" s="157">
        <v>2026</v>
      </c>
    </row>
    <row r="1363" spans="1:8" ht="33.75" hidden="1">
      <c r="A1363" s="95" t="s">
        <v>479</v>
      </c>
      <c r="B1363" s="18" t="s">
        <v>131</v>
      </c>
      <c r="C1363" s="18" t="s">
        <v>345</v>
      </c>
      <c r="D1363" s="18" t="s">
        <v>135</v>
      </c>
      <c r="E1363" s="21" t="s">
        <v>480</v>
      </c>
      <c r="F1363" s="21"/>
      <c r="G1363" s="20">
        <v>700000</v>
      </c>
      <c r="H1363" s="157">
        <v>2026</v>
      </c>
    </row>
    <row r="1364" spans="1:8" ht="33.75" hidden="1">
      <c r="A1364" s="95" t="s">
        <v>481</v>
      </c>
      <c r="B1364" s="18" t="s">
        <v>131</v>
      </c>
      <c r="C1364" s="18" t="s">
        <v>345</v>
      </c>
      <c r="D1364" s="18" t="s">
        <v>135</v>
      </c>
      <c r="E1364" s="21" t="s">
        <v>482</v>
      </c>
      <c r="F1364" s="22"/>
      <c r="G1364" s="20">
        <v>700000</v>
      </c>
      <c r="H1364" s="157">
        <v>2026</v>
      </c>
    </row>
    <row r="1365" spans="1:8" ht="56.25" hidden="1">
      <c r="A1365" s="95" t="s">
        <v>483</v>
      </c>
      <c r="B1365" s="18" t="s">
        <v>131</v>
      </c>
      <c r="C1365" s="18" t="s">
        <v>345</v>
      </c>
      <c r="D1365" s="18" t="s">
        <v>135</v>
      </c>
      <c r="E1365" s="21" t="s">
        <v>484</v>
      </c>
      <c r="F1365" s="22"/>
      <c r="G1365" s="20">
        <v>200000</v>
      </c>
      <c r="H1365" s="157">
        <v>2026</v>
      </c>
    </row>
    <row r="1366" spans="1:8" ht="33.75" hidden="1">
      <c r="A1366" s="95" t="s">
        <v>157</v>
      </c>
      <c r="B1366" s="18" t="s">
        <v>131</v>
      </c>
      <c r="C1366" s="18" t="s">
        <v>345</v>
      </c>
      <c r="D1366" s="18" t="s">
        <v>135</v>
      </c>
      <c r="E1366" s="21" t="s">
        <v>484</v>
      </c>
      <c r="F1366" s="21" t="s">
        <v>158</v>
      </c>
      <c r="G1366" s="20">
        <v>200000</v>
      </c>
      <c r="H1366" s="157">
        <v>2026</v>
      </c>
    </row>
    <row r="1367" spans="1:8" ht="33.75" hidden="1">
      <c r="A1367" s="95" t="s">
        <v>159</v>
      </c>
      <c r="B1367" s="18" t="s">
        <v>131</v>
      </c>
      <c r="C1367" s="18" t="s">
        <v>345</v>
      </c>
      <c r="D1367" s="18" t="s">
        <v>135</v>
      </c>
      <c r="E1367" s="21" t="s">
        <v>484</v>
      </c>
      <c r="F1367" s="21" t="s">
        <v>160</v>
      </c>
      <c r="G1367" s="20">
        <v>200000</v>
      </c>
      <c r="H1367" s="157">
        <v>2026</v>
      </c>
    </row>
    <row r="1368" spans="1:8" ht="56.25" hidden="1">
      <c r="A1368" s="95" t="s">
        <v>485</v>
      </c>
      <c r="B1368" s="18" t="s">
        <v>131</v>
      </c>
      <c r="C1368" s="18" t="s">
        <v>345</v>
      </c>
      <c r="D1368" s="18" t="s">
        <v>135</v>
      </c>
      <c r="E1368" s="21" t="s">
        <v>486</v>
      </c>
      <c r="F1368" s="22"/>
      <c r="G1368" s="20">
        <v>500000</v>
      </c>
      <c r="H1368" s="157">
        <v>2026</v>
      </c>
    </row>
    <row r="1369" spans="1:8" ht="33.75" hidden="1">
      <c r="A1369" s="95" t="s">
        <v>157</v>
      </c>
      <c r="B1369" s="18" t="s">
        <v>131</v>
      </c>
      <c r="C1369" s="18" t="s">
        <v>345</v>
      </c>
      <c r="D1369" s="18" t="s">
        <v>135</v>
      </c>
      <c r="E1369" s="21" t="s">
        <v>486</v>
      </c>
      <c r="F1369" s="21" t="s">
        <v>158</v>
      </c>
      <c r="G1369" s="20">
        <v>500000</v>
      </c>
      <c r="H1369" s="157">
        <v>2026</v>
      </c>
    </row>
    <row r="1370" spans="1:8" ht="33.75" hidden="1">
      <c r="A1370" s="95" t="s">
        <v>159</v>
      </c>
      <c r="B1370" s="18" t="s">
        <v>131</v>
      </c>
      <c r="C1370" s="18" t="s">
        <v>345</v>
      </c>
      <c r="D1370" s="18" t="s">
        <v>135</v>
      </c>
      <c r="E1370" s="21" t="s">
        <v>486</v>
      </c>
      <c r="F1370" s="21" t="s">
        <v>160</v>
      </c>
      <c r="G1370" s="20">
        <v>500000</v>
      </c>
      <c r="H1370" s="157">
        <v>2026</v>
      </c>
    </row>
    <row r="1371" spans="1:8" ht="33.75" hidden="1">
      <c r="A1371" s="95" t="s">
        <v>487</v>
      </c>
      <c r="B1371" s="18" t="s">
        <v>131</v>
      </c>
      <c r="C1371" s="18" t="s">
        <v>345</v>
      </c>
      <c r="D1371" s="18" t="s">
        <v>135</v>
      </c>
      <c r="E1371" s="21" t="s">
        <v>488</v>
      </c>
      <c r="F1371" s="21"/>
      <c r="G1371" s="20">
        <v>107726000</v>
      </c>
      <c r="H1371" s="157">
        <v>2026</v>
      </c>
    </row>
    <row r="1372" spans="1:8" ht="56.25" hidden="1">
      <c r="A1372" s="95" t="s">
        <v>489</v>
      </c>
      <c r="B1372" s="18" t="s">
        <v>131</v>
      </c>
      <c r="C1372" s="18" t="s">
        <v>345</v>
      </c>
      <c r="D1372" s="18" t="s">
        <v>135</v>
      </c>
      <c r="E1372" s="21" t="s">
        <v>490</v>
      </c>
      <c r="F1372" s="22"/>
      <c r="G1372" s="20">
        <v>107726000</v>
      </c>
      <c r="H1372" s="157">
        <v>2026</v>
      </c>
    </row>
    <row r="1373" spans="1:8" ht="33.75" hidden="1">
      <c r="A1373" s="95" t="s">
        <v>491</v>
      </c>
      <c r="B1373" s="18" t="s">
        <v>131</v>
      </c>
      <c r="C1373" s="18" t="s">
        <v>345</v>
      </c>
      <c r="D1373" s="18" t="s">
        <v>135</v>
      </c>
      <c r="E1373" s="21" t="s">
        <v>492</v>
      </c>
      <c r="F1373" s="22"/>
      <c r="G1373" s="20">
        <v>14560000</v>
      </c>
      <c r="H1373" s="157">
        <v>2026</v>
      </c>
    </row>
    <row r="1374" spans="1:8" hidden="1">
      <c r="A1374" s="95" t="s">
        <v>211</v>
      </c>
      <c r="B1374" s="18" t="s">
        <v>131</v>
      </c>
      <c r="C1374" s="18" t="s">
        <v>345</v>
      </c>
      <c r="D1374" s="18" t="s">
        <v>135</v>
      </c>
      <c r="E1374" s="21" t="s">
        <v>492</v>
      </c>
      <c r="F1374" s="21" t="s">
        <v>212</v>
      </c>
      <c r="G1374" s="20">
        <v>14560000</v>
      </c>
      <c r="H1374" s="157">
        <v>2026</v>
      </c>
    </row>
    <row r="1375" spans="1:8" ht="56.25" hidden="1">
      <c r="A1375" s="95" t="s">
        <v>417</v>
      </c>
      <c r="B1375" s="18" t="s">
        <v>131</v>
      </c>
      <c r="C1375" s="18" t="s">
        <v>345</v>
      </c>
      <c r="D1375" s="18" t="s">
        <v>135</v>
      </c>
      <c r="E1375" s="21" t="s">
        <v>492</v>
      </c>
      <c r="F1375" s="21" t="s">
        <v>418</v>
      </c>
      <c r="G1375" s="20">
        <v>14560000</v>
      </c>
      <c r="H1375" s="157">
        <v>2026</v>
      </c>
    </row>
    <row r="1376" spans="1:8" ht="33.75" hidden="1">
      <c r="A1376" s="95" t="s">
        <v>493</v>
      </c>
      <c r="B1376" s="18" t="s">
        <v>131</v>
      </c>
      <c r="C1376" s="18" t="s">
        <v>345</v>
      </c>
      <c r="D1376" s="18" t="s">
        <v>135</v>
      </c>
      <c r="E1376" s="21" t="s">
        <v>494</v>
      </c>
      <c r="F1376" s="22"/>
      <c r="G1376" s="20">
        <v>0</v>
      </c>
      <c r="H1376" s="157">
        <v>2026</v>
      </c>
    </row>
    <row r="1377" spans="1:8" hidden="1">
      <c r="A1377" s="95" t="s">
        <v>211</v>
      </c>
      <c r="B1377" s="18" t="s">
        <v>131</v>
      </c>
      <c r="C1377" s="18" t="s">
        <v>345</v>
      </c>
      <c r="D1377" s="18" t="s">
        <v>135</v>
      </c>
      <c r="E1377" s="21" t="s">
        <v>494</v>
      </c>
      <c r="F1377" s="21" t="s">
        <v>212</v>
      </c>
      <c r="G1377" s="20">
        <v>0</v>
      </c>
      <c r="H1377" s="157">
        <v>2026</v>
      </c>
    </row>
    <row r="1378" spans="1:8" ht="56.25" hidden="1">
      <c r="A1378" s="95" t="s">
        <v>417</v>
      </c>
      <c r="B1378" s="18" t="s">
        <v>131</v>
      </c>
      <c r="C1378" s="18" t="s">
        <v>345</v>
      </c>
      <c r="D1378" s="18" t="s">
        <v>135</v>
      </c>
      <c r="E1378" s="21" t="s">
        <v>494</v>
      </c>
      <c r="F1378" s="21" t="s">
        <v>418</v>
      </c>
      <c r="G1378" s="20">
        <v>0</v>
      </c>
      <c r="H1378" s="157">
        <v>2026</v>
      </c>
    </row>
    <row r="1379" spans="1:8" ht="22.5" hidden="1">
      <c r="A1379" s="95" t="s">
        <v>495</v>
      </c>
      <c r="B1379" s="18" t="s">
        <v>131</v>
      </c>
      <c r="C1379" s="18" t="s">
        <v>345</v>
      </c>
      <c r="D1379" s="18" t="s">
        <v>135</v>
      </c>
      <c r="E1379" s="21" t="s">
        <v>496</v>
      </c>
      <c r="F1379" s="22"/>
      <c r="G1379" s="20">
        <v>93166000</v>
      </c>
      <c r="H1379" s="157">
        <v>2026</v>
      </c>
    </row>
    <row r="1380" spans="1:8" hidden="1">
      <c r="A1380" s="95" t="s">
        <v>211</v>
      </c>
      <c r="B1380" s="18" t="s">
        <v>131</v>
      </c>
      <c r="C1380" s="18" t="s">
        <v>345</v>
      </c>
      <c r="D1380" s="18" t="s">
        <v>135</v>
      </c>
      <c r="E1380" s="21" t="s">
        <v>496</v>
      </c>
      <c r="F1380" s="21" t="s">
        <v>212</v>
      </c>
      <c r="G1380" s="20">
        <v>93166000</v>
      </c>
      <c r="H1380" s="157">
        <v>2026</v>
      </c>
    </row>
    <row r="1381" spans="1:8" ht="56.25" hidden="1">
      <c r="A1381" s="95" t="s">
        <v>417</v>
      </c>
      <c r="B1381" s="18" t="s">
        <v>131</v>
      </c>
      <c r="C1381" s="18" t="s">
        <v>345</v>
      </c>
      <c r="D1381" s="18" t="s">
        <v>135</v>
      </c>
      <c r="E1381" s="21" t="s">
        <v>496</v>
      </c>
      <c r="F1381" s="21" t="s">
        <v>418</v>
      </c>
      <c r="G1381" s="20">
        <v>93166000</v>
      </c>
      <c r="H1381" s="157">
        <v>2026</v>
      </c>
    </row>
    <row r="1382" spans="1:8" ht="22.5" hidden="1">
      <c r="A1382" s="95" t="s">
        <v>497</v>
      </c>
      <c r="B1382" s="18" t="s">
        <v>131</v>
      </c>
      <c r="C1382" s="18" t="s">
        <v>345</v>
      </c>
      <c r="D1382" s="18" t="s">
        <v>135</v>
      </c>
      <c r="E1382" s="21" t="s">
        <v>498</v>
      </c>
      <c r="F1382" s="22"/>
      <c r="G1382" s="20">
        <v>0</v>
      </c>
      <c r="H1382" s="157">
        <v>2026</v>
      </c>
    </row>
    <row r="1383" spans="1:8" ht="33.75" hidden="1">
      <c r="A1383" s="95" t="s">
        <v>306</v>
      </c>
      <c r="B1383" s="18" t="s">
        <v>131</v>
      </c>
      <c r="C1383" s="18" t="s">
        <v>345</v>
      </c>
      <c r="D1383" s="18" t="s">
        <v>135</v>
      </c>
      <c r="E1383" s="21" t="s">
        <v>498</v>
      </c>
      <c r="F1383" s="21" t="s">
        <v>307</v>
      </c>
      <c r="G1383" s="20">
        <v>0</v>
      </c>
      <c r="H1383" s="157">
        <v>2026</v>
      </c>
    </row>
    <row r="1384" spans="1:8" hidden="1">
      <c r="A1384" s="95" t="s">
        <v>308</v>
      </c>
      <c r="B1384" s="18" t="s">
        <v>131</v>
      </c>
      <c r="C1384" s="18" t="s">
        <v>345</v>
      </c>
      <c r="D1384" s="18" t="s">
        <v>135</v>
      </c>
      <c r="E1384" s="21" t="s">
        <v>498</v>
      </c>
      <c r="F1384" s="21" t="s">
        <v>309</v>
      </c>
      <c r="G1384" s="20">
        <v>0</v>
      </c>
      <c r="H1384" s="157">
        <v>2026</v>
      </c>
    </row>
    <row r="1385" spans="1:8" hidden="1">
      <c r="A1385" s="95" t="s">
        <v>499</v>
      </c>
      <c r="B1385" s="18" t="s">
        <v>131</v>
      </c>
      <c r="C1385" s="18" t="s">
        <v>345</v>
      </c>
      <c r="D1385" s="18" t="s">
        <v>269</v>
      </c>
      <c r="E1385" s="21"/>
      <c r="F1385" s="19"/>
      <c r="G1385" s="20">
        <v>2102277585</v>
      </c>
      <c r="H1385" s="157">
        <v>2026</v>
      </c>
    </row>
    <row r="1386" spans="1:8" ht="22.5" hidden="1">
      <c r="A1386" s="95" t="s">
        <v>161</v>
      </c>
      <c r="B1386" s="18" t="s">
        <v>131</v>
      </c>
      <c r="C1386" s="18" t="s">
        <v>345</v>
      </c>
      <c r="D1386" s="18" t="s">
        <v>269</v>
      </c>
      <c r="E1386" s="21" t="s">
        <v>162</v>
      </c>
      <c r="F1386" s="18"/>
      <c r="G1386" s="20">
        <v>2416000</v>
      </c>
      <c r="H1386" s="157">
        <v>2026</v>
      </c>
    </row>
    <row r="1387" spans="1:8" ht="33.75" hidden="1">
      <c r="A1387" s="95" t="s">
        <v>500</v>
      </c>
      <c r="B1387" s="18" t="s">
        <v>131</v>
      </c>
      <c r="C1387" s="18" t="s">
        <v>345</v>
      </c>
      <c r="D1387" s="18" t="s">
        <v>269</v>
      </c>
      <c r="E1387" s="21" t="s">
        <v>501</v>
      </c>
      <c r="F1387" s="21"/>
      <c r="G1387" s="20">
        <v>2416000</v>
      </c>
      <c r="H1387" s="157">
        <v>2026</v>
      </c>
    </row>
    <row r="1388" spans="1:8" ht="45" hidden="1">
      <c r="A1388" s="95" t="s">
        <v>502</v>
      </c>
      <c r="B1388" s="18" t="s">
        <v>131</v>
      </c>
      <c r="C1388" s="18" t="s">
        <v>345</v>
      </c>
      <c r="D1388" s="18" t="s">
        <v>269</v>
      </c>
      <c r="E1388" s="21" t="s">
        <v>503</v>
      </c>
      <c r="F1388" s="22"/>
      <c r="G1388" s="20">
        <v>2416000</v>
      </c>
      <c r="H1388" s="157">
        <v>2026</v>
      </c>
    </row>
    <row r="1389" spans="1:8" ht="33.75" hidden="1">
      <c r="A1389" s="95" t="s">
        <v>504</v>
      </c>
      <c r="B1389" s="18" t="s">
        <v>131</v>
      </c>
      <c r="C1389" s="18" t="s">
        <v>345</v>
      </c>
      <c r="D1389" s="18" t="s">
        <v>269</v>
      </c>
      <c r="E1389" s="21" t="s">
        <v>505</v>
      </c>
      <c r="F1389" s="22"/>
      <c r="G1389" s="20">
        <v>2416000</v>
      </c>
      <c r="H1389" s="157">
        <v>2026</v>
      </c>
    </row>
    <row r="1390" spans="1:8" ht="33.75" hidden="1">
      <c r="A1390" s="95" t="s">
        <v>157</v>
      </c>
      <c r="B1390" s="18" t="s">
        <v>131</v>
      </c>
      <c r="C1390" s="18" t="s">
        <v>345</v>
      </c>
      <c r="D1390" s="18" t="s">
        <v>269</v>
      </c>
      <c r="E1390" s="21" t="s">
        <v>505</v>
      </c>
      <c r="F1390" s="21" t="s">
        <v>158</v>
      </c>
      <c r="G1390" s="20">
        <v>2416000</v>
      </c>
      <c r="H1390" s="157">
        <v>2026</v>
      </c>
    </row>
    <row r="1391" spans="1:8" ht="33.75" hidden="1">
      <c r="A1391" s="95" t="s">
        <v>159</v>
      </c>
      <c r="B1391" s="18" t="s">
        <v>131</v>
      </c>
      <c r="C1391" s="18" t="s">
        <v>345</v>
      </c>
      <c r="D1391" s="18" t="s">
        <v>269</v>
      </c>
      <c r="E1391" s="21" t="s">
        <v>505</v>
      </c>
      <c r="F1391" s="21" t="s">
        <v>160</v>
      </c>
      <c r="G1391" s="20">
        <v>2416000</v>
      </c>
      <c r="H1391" s="157">
        <v>2026</v>
      </c>
    </row>
    <row r="1392" spans="1:8" ht="45" hidden="1">
      <c r="A1392" s="95" t="s">
        <v>272</v>
      </c>
      <c r="B1392" s="18" t="s">
        <v>131</v>
      </c>
      <c r="C1392" s="18" t="s">
        <v>345</v>
      </c>
      <c r="D1392" s="18" t="s">
        <v>269</v>
      </c>
      <c r="E1392" s="21" t="s">
        <v>273</v>
      </c>
      <c r="F1392" s="18"/>
      <c r="G1392" s="20">
        <v>11357585</v>
      </c>
      <c r="H1392" s="157">
        <v>2026</v>
      </c>
    </row>
    <row r="1393" spans="1:8" ht="33.75" hidden="1">
      <c r="A1393" s="95" t="s">
        <v>316</v>
      </c>
      <c r="B1393" s="18" t="s">
        <v>131</v>
      </c>
      <c r="C1393" s="18" t="s">
        <v>345</v>
      </c>
      <c r="D1393" s="18" t="s">
        <v>269</v>
      </c>
      <c r="E1393" s="21" t="s">
        <v>317</v>
      </c>
      <c r="F1393" s="21"/>
      <c r="G1393" s="20">
        <v>11357585</v>
      </c>
      <c r="H1393" s="157">
        <v>2026</v>
      </c>
    </row>
    <row r="1394" spans="1:8" ht="22.5" hidden="1">
      <c r="A1394" s="95" t="s">
        <v>395</v>
      </c>
      <c r="B1394" s="18" t="s">
        <v>131</v>
      </c>
      <c r="C1394" s="18" t="s">
        <v>345</v>
      </c>
      <c r="D1394" s="18" t="s">
        <v>269</v>
      </c>
      <c r="E1394" s="21" t="s">
        <v>396</v>
      </c>
      <c r="F1394" s="22"/>
      <c r="G1394" s="20">
        <v>11357585</v>
      </c>
      <c r="H1394" s="157">
        <v>2026</v>
      </c>
    </row>
    <row r="1395" spans="1:8" hidden="1">
      <c r="A1395" s="95" t="s">
        <v>506</v>
      </c>
      <c r="B1395" s="18" t="s">
        <v>131</v>
      </c>
      <c r="C1395" s="18" t="s">
        <v>345</v>
      </c>
      <c r="D1395" s="18" t="s">
        <v>269</v>
      </c>
      <c r="E1395" s="21" t="s">
        <v>507</v>
      </c>
      <c r="F1395" s="22"/>
      <c r="G1395" s="20">
        <v>11357585</v>
      </c>
      <c r="H1395" s="157">
        <v>2026</v>
      </c>
    </row>
    <row r="1396" spans="1:8" ht="33.75" hidden="1">
      <c r="A1396" s="95" t="s">
        <v>157</v>
      </c>
      <c r="B1396" s="18" t="s">
        <v>131</v>
      </c>
      <c r="C1396" s="18" t="s">
        <v>345</v>
      </c>
      <c r="D1396" s="18" t="s">
        <v>269</v>
      </c>
      <c r="E1396" s="21" t="s">
        <v>507</v>
      </c>
      <c r="F1396" s="21" t="s">
        <v>158</v>
      </c>
      <c r="G1396" s="20">
        <v>11357585</v>
      </c>
      <c r="H1396" s="157">
        <v>2026</v>
      </c>
    </row>
    <row r="1397" spans="1:8" ht="33.75" hidden="1">
      <c r="A1397" s="95" t="s">
        <v>159</v>
      </c>
      <c r="B1397" s="18" t="s">
        <v>131</v>
      </c>
      <c r="C1397" s="18" t="s">
        <v>345</v>
      </c>
      <c r="D1397" s="18" t="s">
        <v>269</v>
      </c>
      <c r="E1397" s="21" t="s">
        <v>507</v>
      </c>
      <c r="F1397" s="21" t="s">
        <v>160</v>
      </c>
      <c r="G1397" s="20">
        <v>11357585</v>
      </c>
      <c r="H1397" s="157">
        <v>2026</v>
      </c>
    </row>
    <row r="1398" spans="1:8" ht="22.5" hidden="1">
      <c r="A1398" s="95" t="s">
        <v>508</v>
      </c>
      <c r="B1398" s="18" t="s">
        <v>131</v>
      </c>
      <c r="C1398" s="18" t="s">
        <v>345</v>
      </c>
      <c r="D1398" s="18" t="s">
        <v>269</v>
      </c>
      <c r="E1398" s="21" t="s">
        <v>509</v>
      </c>
      <c r="F1398" s="22"/>
      <c r="G1398" s="20">
        <v>0</v>
      </c>
      <c r="H1398" s="157">
        <v>2026</v>
      </c>
    </row>
    <row r="1399" spans="1:8" ht="33.75" hidden="1">
      <c r="A1399" s="95" t="s">
        <v>157</v>
      </c>
      <c r="B1399" s="18" t="s">
        <v>131</v>
      </c>
      <c r="C1399" s="18" t="s">
        <v>345</v>
      </c>
      <c r="D1399" s="18" t="s">
        <v>269</v>
      </c>
      <c r="E1399" s="21" t="s">
        <v>509</v>
      </c>
      <c r="F1399" s="21" t="s">
        <v>158</v>
      </c>
      <c r="G1399" s="20">
        <v>0</v>
      </c>
      <c r="H1399" s="157">
        <v>2026</v>
      </c>
    </row>
    <row r="1400" spans="1:8" ht="33.75" hidden="1">
      <c r="A1400" s="95" t="s">
        <v>159</v>
      </c>
      <c r="B1400" s="18" t="s">
        <v>131</v>
      </c>
      <c r="C1400" s="18" t="s">
        <v>345</v>
      </c>
      <c r="D1400" s="18" t="s">
        <v>269</v>
      </c>
      <c r="E1400" s="21" t="s">
        <v>509</v>
      </c>
      <c r="F1400" s="21" t="s">
        <v>160</v>
      </c>
      <c r="G1400" s="20">
        <v>0</v>
      </c>
      <c r="H1400" s="157">
        <v>2026</v>
      </c>
    </row>
    <row r="1401" spans="1:8" ht="33.75" hidden="1">
      <c r="A1401" s="95" t="s">
        <v>185</v>
      </c>
      <c r="B1401" s="18" t="s">
        <v>131</v>
      </c>
      <c r="C1401" s="18" t="s">
        <v>345</v>
      </c>
      <c r="D1401" s="18" t="s">
        <v>269</v>
      </c>
      <c r="E1401" s="21" t="s">
        <v>186</v>
      </c>
      <c r="F1401" s="18"/>
      <c r="G1401" s="20">
        <v>2088504000</v>
      </c>
      <c r="H1401" s="157">
        <v>2026</v>
      </c>
    </row>
    <row r="1402" spans="1:8" ht="22.5" hidden="1">
      <c r="A1402" s="95" t="s">
        <v>510</v>
      </c>
      <c r="B1402" s="18" t="s">
        <v>131</v>
      </c>
      <c r="C1402" s="18" t="s">
        <v>345</v>
      </c>
      <c r="D1402" s="18" t="s">
        <v>269</v>
      </c>
      <c r="E1402" s="21" t="s">
        <v>511</v>
      </c>
      <c r="F1402" s="21"/>
      <c r="G1402" s="20">
        <v>228443000</v>
      </c>
      <c r="H1402" s="157">
        <v>2026</v>
      </c>
    </row>
    <row r="1403" spans="1:8" ht="45" hidden="1">
      <c r="A1403" s="95" t="s">
        <v>512</v>
      </c>
      <c r="B1403" s="18" t="s">
        <v>131</v>
      </c>
      <c r="C1403" s="18" t="s">
        <v>345</v>
      </c>
      <c r="D1403" s="18" t="s">
        <v>269</v>
      </c>
      <c r="E1403" s="21" t="s">
        <v>513</v>
      </c>
      <c r="F1403" s="22"/>
      <c r="G1403" s="20">
        <v>65309000</v>
      </c>
      <c r="H1403" s="157">
        <v>2026</v>
      </c>
    </row>
    <row r="1404" spans="1:8" ht="56.25" hidden="1">
      <c r="A1404" s="95" t="s">
        <v>514</v>
      </c>
      <c r="B1404" s="18" t="s">
        <v>131</v>
      </c>
      <c r="C1404" s="18" t="s">
        <v>345</v>
      </c>
      <c r="D1404" s="18" t="s">
        <v>269</v>
      </c>
      <c r="E1404" s="21" t="s">
        <v>515</v>
      </c>
      <c r="F1404" s="22"/>
      <c r="G1404" s="20">
        <v>31597000</v>
      </c>
      <c r="H1404" s="157">
        <v>2026</v>
      </c>
    </row>
    <row r="1405" spans="1:8" ht="33.75" hidden="1">
      <c r="A1405" s="95" t="s">
        <v>157</v>
      </c>
      <c r="B1405" s="18" t="s">
        <v>131</v>
      </c>
      <c r="C1405" s="18" t="s">
        <v>345</v>
      </c>
      <c r="D1405" s="18" t="s">
        <v>269</v>
      </c>
      <c r="E1405" s="21" t="s">
        <v>515</v>
      </c>
      <c r="F1405" s="21" t="s">
        <v>158</v>
      </c>
      <c r="G1405" s="20">
        <v>31597000</v>
      </c>
      <c r="H1405" s="157">
        <v>2026</v>
      </c>
    </row>
    <row r="1406" spans="1:8" ht="33.75" hidden="1">
      <c r="A1406" s="95" t="s">
        <v>159</v>
      </c>
      <c r="B1406" s="18" t="s">
        <v>131</v>
      </c>
      <c r="C1406" s="18" t="s">
        <v>345</v>
      </c>
      <c r="D1406" s="18" t="s">
        <v>269</v>
      </c>
      <c r="E1406" s="21" t="s">
        <v>515</v>
      </c>
      <c r="F1406" s="21" t="s">
        <v>160</v>
      </c>
      <c r="G1406" s="20">
        <v>31597000</v>
      </c>
      <c r="H1406" s="157">
        <v>2026</v>
      </c>
    </row>
    <row r="1407" spans="1:8" ht="33.75" hidden="1">
      <c r="A1407" s="95" t="s">
        <v>516</v>
      </c>
      <c r="B1407" s="18" t="s">
        <v>131</v>
      </c>
      <c r="C1407" s="18" t="s">
        <v>345</v>
      </c>
      <c r="D1407" s="18" t="s">
        <v>269</v>
      </c>
      <c r="E1407" s="21" t="s">
        <v>517</v>
      </c>
      <c r="F1407" s="22"/>
      <c r="G1407" s="20">
        <v>33712000</v>
      </c>
      <c r="H1407" s="157">
        <v>2026</v>
      </c>
    </row>
    <row r="1408" spans="1:8" ht="33.75" hidden="1">
      <c r="A1408" s="95" t="s">
        <v>157</v>
      </c>
      <c r="B1408" s="18" t="s">
        <v>131</v>
      </c>
      <c r="C1408" s="18" t="s">
        <v>345</v>
      </c>
      <c r="D1408" s="18" t="s">
        <v>269</v>
      </c>
      <c r="E1408" s="21" t="s">
        <v>517</v>
      </c>
      <c r="F1408" s="21" t="s">
        <v>158</v>
      </c>
      <c r="G1408" s="20">
        <v>33712000</v>
      </c>
      <c r="H1408" s="157">
        <v>2026</v>
      </c>
    </row>
    <row r="1409" spans="1:8" ht="33.75" hidden="1">
      <c r="A1409" s="95" t="s">
        <v>159</v>
      </c>
      <c r="B1409" s="18" t="s">
        <v>131</v>
      </c>
      <c r="C1409" s="18" t="s">
        <v>345</v>
      </c>
      <c r="D1409" s="18" t="s">
        <v>269</v>
      </c>
      <c r="E1409" s="21" t="s">
        <v>517</v>
      </c>
      <c r="F1409" s="21" t="s">
        <v>160</v>
      </c>
      <c r="G1409" s="20">
        <v>33712000</v>
      </c>
      <c r="H1409" s="157">
        <v>2026</v>
      </c>
    </row>
    <row r="1410" spans="1:8" ht="22.5" hidden="1">
      <c r="A1410" s="95" t="s">
        <v>518</v>
      </c>
      <c r="B1410" s="18" t="s">
        <v>131</v>
      </c>
      <c r="C1410" s="18" t="s">
        <v>345</v>
      </c>
      <c r="D1410" s="18" t="s">
        <v>269</v>
      </c>
      <c r="E1410" s="21" t="s">
        <v>519</v>
      </c>
      <c r="F1410" s="22"/>
      <c r="G1410" s="20">
        <v>163134000</v>
      </c>
      <c r="H1410" s="157">
        <v>2026</v>
      </c>
    </row>
    <row r="1411" spans="1:8" ht="67.5" hidden="1">
      <c r="A1411" s="95" t="s">
        <v>520</v>
      </c>
      <c r="B1411" s="18" t="s">
        <v>131</v>
      </c>
      <c r="C1411" s="18" t="s">
        <v>345</v>
      </c>
      <c r="D1411" s="18" t="s">
        <v>269</v>
      </c>
      <c r="E1411" s="21" t="s">
        <v>521</v>
      </c>
      <c r="F1411" s="22"/>
      <c r="G1411" s="20">
        <v>0</v>
      </c>
      <c r="H1411" s="157">
        <v>2026</v>
      </c>
    </row>
    <row r="1412" spans="1:8" ht="33.75" hidden="1">
      <c r="A1412" s="95" t="s">
        <v>157</v>
      </c>
      <c r="B1412" s="18" t="s">
        <v>131</v>
      </c>
      <c r="C1412" s="18" t="s">
        <v>345</v>
      </c>
      <c r="D1412" s="18" t="s">
        <v>269</v>
      </c>
      <c r="E1412" s="21" t="s">
        <v>521</v>
      </c>
      <c r="F1412" s="21" t="s">
        <v>158</v>
      </c>
      <c r="G1412" s="20">
        <v>0</v>
      </c>
      <c r="H1412" s="157">
        <v>2026</v>
      </c>
    </row>
    <row r="1413" spans="1:8" ht="33.75" hidden="1">
      <c r="A1413" s="95" t="s">
        <v>159</v>
      </c>
      <c r="B1413" s="18" t="s">
        <v>131</v>
      </c>
      <c r="C1413" s="18" t="s">
        <v>345</v>
      </c>
      <c r="D1413" s="18" t="s">
        <v>269</v>
      </c>
      <c r="E1413" s="21" t="s">
        <v>521</v>
      </c>
      <c r="F1413" s="21" t="s">
        <v>160</v>
      </c>
      <c r="G1413" s="20">
        <v>0</v>
      </c>
      <c r="H1413" s="157">
        <v>2026</v>
      </c>
    </row>
    <row r="1414" spans="1:8" ht="56.25" hidden="1">
      <c r="A1414" s="95" t="s">
        <v>522</v>
      </c>
      <c r="B1414" s="18" t="s">
        <v>131</v>
      </c>
      <c r="C1414" s="18" t="s">
        <v>345</v>
      </c>
      <c r="D1414" s="18" t="s">
        <v>269</v>
      </c>
      <c r="E1414" s="21" t="s">
        <v>523</v>
      </c>
      <c r="F1414" s="22"/>
      <c r="G1414" s="20">
        <v>163134000</v>
      </c>
      <c r="H1414" s="157">
        <v>2026</v>
      </c>
    </row>
    <row r="1415" spans="1:8" ht="33.75" hidden="1">
      <c r="A1415" s="95" t="s">
        <v>157</v>
      </c>
      <c r="B1415" s="18" t="s">
        <v>131</v>
      </c>
      <c r="C1415" s="18" t="s">
        <v>345</v>
      </c>
      <c r="D1415" s="18" t="s">
        <v>269</v>
      </c>
      <c r="E1415" s="21" t="s">
        <v>523</v>
      </c>
      <c r="F1415" s="21" t="s">
        <v>158</v>
      </c>
      <c r="G1415" s="20">
        <v>163134000</v>
      </c>
      <c r="H1415" s="157">
        <v>2026</v>
      </c>
    </row>
    <row r="1416" spans="1:8" ht="33.75" hidden="1">
      <c r="A1416" s="95" t="s">
        <v>159</v>
      </c>
      <c r="B1416" s="18" t="s">
        <v>131</v>
      </c>
      <c r="C1416" s="18" t="s">
        <v>345</v>
      </c>
      <c r="D1416" s="18" t="s">
        <v>269</v>
      </c>
      <c r="E1416" s="21" t="s">
        <v>523</v>
      </c>
      <c r="F1416" s="21" t="s">
        <v>160</v>
      </c>
      <c r="G1416" s="20">
        <v>163134000</v>
      </c>
      <c r="H1416" s="157">
        <v>2026</v>
      </c>
    </row>
    <row r="1417" spans="1:8" ht="56.25" hidden="1">
      <c r="A1417" s="95" t="s">
        <v>187</v>
      </c>
      <c r="B1417" s="18" t="s">
        <v>131</v>
      </c>
      <c r="C1417" s="18" t="s">
        <v>345</v>
      </c>
      <c r="D1417" s="18" t="s">
        <v>269</v>
      </c>
      <c r="E1417" s="21" t="s">
        <v>188</v>
      </c>
      <c r="F1417" s="21"/>
      <c r="G1417" s="20">
        <v>1860061000</v>
      </c>
      <c r="H1417" s="157">
        <v>2026</v>
      </c>
    </row>
    <row r="1418" spans="1:8" ht="45" hidden="1">
      <c r="A1418" s="95" t="s">
        <v>189</v>
      </c>
      <c r="B1418" s="18" t="s">
        <v>131</v>
      </c>
      <c r="C1418" s="18" t="s">
        <v>345</v>
      </c>
      <c r="D1418" s="18" t="s">
        <v>269</v>
      </c>
      <c r="E1418" s="21" t="s">
        <v>190</v>
      </c>
      <c r="F1418" s="22"/>
      <c r="G1418" s="20">
        <v>1860061000</v>
      </c>
      <c r="H1418" s="157">
        <v>2026</v>
      </c>
    </row>
    <row r="1419" spans="1:8" hidden="1">
      <c r="A1419" s="95" t="s">
        <v>524</v>
      </c>
      <c r="B1419" s="18" t="s">
        <v>131</v>
      </c>
      <c r="C1419" s="18" t="s">
        <v>345</v>
      </c>
      <c r="D1419" s="18" t="s">
        <v>269</v>
      </c>
      <c r="E1419" s="21" t="s">
        <v>525</v>
      </c>
      <c r="F1419" s="22"/>
      <c r="G1419" s="20">
        <v>257047000</v>
      </c>
      <c r="H1419" s="157">
        <v>2026</v>
      </c>
    </row>
    <row r="1420" spans="1:8" ht="33.75" hidden="1">
      <c r="A1420" s="95" t="s">
        <v>157</v>
      </c>
      <c r="B1420" s="18" t="s">
        <v>131</v>
      </c>
      <c r="C1420" s="18" t="s">
        <v>345</v>
      </c>
      <c r="D1420" s="18" t="s">
        <v>269</v>
      </c>
      <c r="E1420" s="21" t="s">
        <v>525</v>
      </c>
      <c r="F1420" s="21" t="s">
        <v>158</v>
      </c>
      <c r="G1420" s="20">
        <v>257047000</v>
      </c>
      <c r="H1420" s="157">
        <v>2026</v>
      </c>
    </row>
    <row r="1421" spans="1:8" ht="33.75" hidden="1">
      <c r="A1421" s="95" t="s">
        <v>159</v>
      </c>
      <c r="B1421" s="18" t="s">
        <v>131</v>
      </c>
      <c r="C1421" s="18" t="s">
        <v>345</v>
      </c>
      <c r="D1421" s="18" t="s">
        <v>269</v>
      </c>
      <c r="E1421" s="21" t="s">
        <v>525</v>
      </c>
      <c r="F1421" s="21" t="s">
        <v>160</v>
      </c>
      <c r="G1421" s="20">
        <v>257047000</v>
      </c>
      <c r="H1421" s="157">
        <v>2026</v>
      </c>
    </row>
    <row r="1422" spans="1:8" ht="22.5" hidden="1">
      <c r="A1422" s="95" t="s">
        <v>526</v>
      </c>
      <c r="B1422" s="18" t="s">
        <v>131</v>
      </c>
      <c r="C1422" s="18" t="s">
        <v>345</v>
      </c>
      <c r="D1422" s="18" t="s">
        <v>269</v>
      </c>
      <c r="E1422" s="21" t="s">
        <v>527</v>
      </c>
      <c r="F1422" s="22"/>
      <c r="G1422" s="20">
        <v>3596000</v>
      </c>
      <c r="H1422" s="157">
        <v>2026</v>
      </c>
    </row>
    <row r="1423" spans="1:8" ht="33.75" hidden="1">
      <c r="A1423" s="95" t="s">
        <v>157</v>
      </c>
      <c r="B1423" s="18" t="s">
        <v>131</v>
      </c>
      <c r="C1423" s="18" t="s">
        <v>345</v>
      </c>
      <c r="D1423" s="18" t="s">
        <v>269</v>
      </c>
      <c r="E1423" s="21" t="s">
        <v>527</v>
      </c>
      <c r="F1423" s="21" t="s">
        <v>158</v>
      </c>
      <c r="G1423" s="20">
        <v>3596000</v>
      </c>
      <c r="H1423" s="157">
        <v>2026</v>
      </c>
    </row>
    <row r="1424" spans="1:8" ht="33.75" hidden="1">
      <c r="A1424" s="95" t="s">
        <v>159</v>
      </c>
      <c r="B1424" s="18" t="s">
        <v>131</v>
      </c>
      <c r="C1424" s="18" t="s">
        <v>345</v>
      </c>
      <c r="D1424" s="18" t="s">
        <v>269</v>
      </c>
      <c r="E1424" s="21" t="s">
        <v>527</v>
      </c>
      <c r="F1424" s="21" t="s">
        <v>160</v>
      </c>
      <c r="G1424" s="20">
        <v>3596000</v>
      </c>
      <c r="H1424" s="157">
        <v>2026</v>
      </c>
    </row>
    <row r="1425" spans="1:8" ht="45" hidden="1">
      <c r="A1425" s="95" t="s">
        <v>528</v>
      </c>
      <c r="B1425" s="18" t="s">
        <v>131</v>
      </c>
      <c r="C1425" s="18" t="s">
        <v>345</v>
      </c>
      <c r="D1425" s="18" t="s">
        <v>269</v>
      </c>
      <c r="E1425" s="21" t="s">
        <v>529</v>
      </c>
      <c r="F1425" s="22"/>
      <c r="G1425" s="20">
        <v>49655000</v>
      </c>
      <c r="H1425" s="157">
        <v>2026</v>
      </c>
    </row>
    <row r="1426" spans="1:8" ht="45" hidden="1">
      <c r="A1426" s="95" t="s">
        <v>234</v>
      </c>
      <c r="B1426" s="18" t="s">
        <v>131</v>
      </c>
      <c r="C1426" s="18" t="s">
        <v>345</v>
      </c>
      <c r="D1426" s="18" t="s">
        <v>269</v>
      </c>
      <c r="E1426" s="21" t="s">
        <v>529</v>
      </c>
      <c r="F1426" s="21" t="s">
        <v>235</v>
      </c>
      <c r="G1426" s="20">
        <v>49655000</v>
      </c>
      <c r="H1426" s="157">
        <v>2026</v>
      </c>
    </row>
    <row r="1427" spans="1:8" hidden="1">
      <c r="A1427" s="95" t="s">
        <v>377</v>
      </c>
      <c r="B1427" s="18" t="s">
        <v>131</v>
      </c>
      <c r="C1427" s="18" t="s">
        <v>345</v>
      </c>
      <c r="D1427" s="18" t="s">
        <v>269</v>
      </c>
      <c r="E1427" s="21" t="s">
        <v>529</v>
      </c>
      <c r="F1427" s="21" t="s">
        <v>378</v>
      </c>
      <c r="G1427" s="20">
        <v>49655000</v>
      </c>
      <c r="H1427" s="157">
        <v>2026</v>
      </c>
    </row>
    <row r="1428" spans="1:8" ht="22.5" hidden="1">
      <c r="A1428" s="95" t="s">
        <v>530</v>
      </c>
      <c r="B1428" s="18" t="s">
        <v>131</v>
      </c>
      <c r="C1428" s="18" t="s">
        <v>345</v>
      </c>
      <c r="D1428" s="18" t="s">
        <v>269</v>
      </c>
      <c r="E1428" s="21" t="s">
        <v>531</v>
      </c>
      <c r="F1428" s="22"/>
      <c r="G1428" s="20">
        <v>95632000</v>
      </c>
      <c r="H1428" s="157">
        <v>2026</v>
      </c>
    </row>
    <row r="1429" spans="1:8" ht="45" hidden="1">
      <c r="A1429" s="95" t="s">
        <v>234</v>
      </c>
      <c r="B1429" s="18" t="s">
        <v>131</v>
      </c>
      <c r="C1429" s="18" t="s">
        <v>345</v>
      </c>
      <c r="D1429" s="18" t="s">
        <v>269</v>
      </c>
      <c r="E1429" s="21" t="s">
        <v>531</v>
      </c>
      <c r="F1429" s="21" t="s">
        <v>235</v>
      </c>
      <c r="G1429" s="20">
        <v>95632000</v>
      </c>
      <c r="H1429" s="157">
        <v>2026</v>
      </c>
    </row>
    <row r="1430" spans="1:8" hidden="1">
      <c r="A1430" s="95" t="s">
        <v>377</v>
      </c>
      <c r="B1430" s="18" t="s">
        <v>131</v>
      </c>
      <c r="C1430" s="18" t="s">
        <v>345</v>
      </c>
      <c r="D1430" s="18" t="s">
        <v>269</v>
      </c>
      <c r="E1430" s="21" t="s">
        <v>531</v>
      </c>
      <c r="F1430" s="21" t="s">
        <v>378</v>
      </c>
      <c r="G1430" s="20">
        <v>95632000</v>
      </c>
      <c r="H1430" s="157">
        <v>2026</v>
      </c>
    </row>
    <row r="1431" spans="1:8" ht="22.5" hidden="1">
      <c r="A1431" s="95" t="s">
        <v>532</v>
      </c>
      <c r="B1431" s="18" t="s">
        <v>131</v>
      </c>
      <c r="C1431" s="18" t="s">
        <v>345</v>
      </c>
      <c r="D1431" s="18" t="s">
        <v>269</v>
      </c>
      <c r="E1431" s="21" t="s">
        <v>533</v>
      </c>
      <c r="F1431" s="22"/>
      <c r="G1431" s="20">
        <v>13078000</v>
      </c>
      <c r="H1431" s="157">
        <v>2026</v>
      </c>
    </row>
    <row r="1432" spans="1:8" ht="33.75" hidden="1">
      <c r="A1432" s="95" t="s">
        <v>157</v>
      </c>
      <c r="B1432" s="18" t="s">
        <v>131</v>
      </c>
      <c r="C1432" s="18" t="s">
        <v>345</v>
      </c>
      <c r="D1432" s="18" t="s">
        <v>269</v>
      </c>
      <c r="E1432" s="21" t="s">
        <v>533</v>
      </c>
      <c r="F1432" s="21" t="s">
        <v>158</v>
      </c>
      <c r="G1432" s="20">
        <v>13078000</v>
      </c>
      <c r="H1432" s="157">
        <v>2026</v>
      </c>
    </row>
    <row r="1433" spans="1:8" ht="33.75" hidden="1">
      <c r="A1433" s="95" t="s">
        <v>159</v>
      </c>
      <c r="B1433" s="18" t="s">
        <v>131</v>
      </c>
      <c r="C1433" s="18" t="s">
        <v>345</v>
      </c>
      <c r="D1433" s="18" t="s">
        <v>269</v>
      </c>
      <c r="E1433" s="21" t="s">
        <v>533</v>
      </c>
      <c r="F1433" s="21" t="s">
        <v>160</v>
      </c>
      <c r="G1433" s="20">
        <v>13078000</v>
      </c>
      <c r="H1433" s="157">
        <v>2026</v>
      </c>
    </row>
    <row r="1434" spans="1:8" hidden="1">
      <c r="A1434" s="95" t="s">
        <v>534</v>
      </c>
      <c r="B1434" s="18" t="s">
        <v>131</v>
      </c>
      <c r="C1434" s="18" t="s">
        <v>345</v>
      </c>
      <c r="D1434" s="18" t="s">
        <v>269</v>
      </c>
      <c r="E1434" s="21" t="s">
        <v>535</v>
      </c>
      <c r="F1434" s="22"/>
      <c r="G1434" s="20">
        <v>180030000</v>
      </c>
      <c r="H1434" s="157">
        <v>2026</v>
      </c>
    </row>
    <row r="1435" spans="1:8" ht="45" hidden="1">
      <c r="A1435" s="95" t="s">
        <v>234</v>
      </c>
      <c r="B1435" s="18" t="s">
        <v>131</v>
      </c>
      <c r="C1435" s="18" t="s">
        <v>345</v>
      </c>
      <c r="D1435" s="18" t="s">
        <v>269</v>
      </c>
      <c r="E1435" s="21" t="s">
        <v>535</v>
      </c>
      <c r="F1435" s="21" t="s">
        <v>235</v>
      </c>
      <c r="G1435" s="20">
        <v>180030000</v>
      </c>
      <c r="H1435" s="157">
        <v>2026</v>
      </c>
    </row>
    <row r="1436" spans="1:8" hidden="1">
      <c r="A1436" s="95" t="s">
        <v>377</v>
      </c>
      <c r="B1436" s="18" t="s">
        <v>131</v>
      </c>
      <c r="C1436" s="18" t="s">
        <v>345</v>
      </c>
      <c r="D1436" s="18" t="s">
        <v>269</v>
      </c>
      <c r="E1436" s="21" t="s">
        <v>535</v>
      </c>
      <c r="F1436" s="21" t="s">
        <v>378</v>
      </c>
      <c r="G1436" s="20">
        <v>180030000</v>
      </c>
      <c r="H1436" s="157">
        <v>2026</v>
      </c>
    </row>
    <row r="1437" spans="1:8" ht="22.5" hidden="1">
      <c r="A1437" s="95" t="s">
        <v>536</v>
      </c>
      <c r="B1437" s="18" t="s">
        <v>131</v>
      </c>
      <c r="C1437" s="18" t="s">
        <v>345</v>
      </c>
      <c r="D1437" s="18" t="s">
        <v>269</v>
      </c>
      <c r="E1437" s="21" t="s">
        <v>537</v>
      </c>
      <c r="F1437" s="22"/>
      <c r="G1437" s="20">
        <v>0</v>
      </c>
      <c r="H1437" s="157">
        <v>2026</v>
      </c>
    </row>
    <row r="1438" spans="1:8" ht="45" hidden="1">
      <c r="A1438" s="95" t="s">
        <v>234</v>
      </c>
      <c r="B1438" s="18" t="s">
        <v>131</v>
      </c>
      <c r="C1438" s="18" t="s">
        <v>345</v>
      </c>
      <c r="D1438" s="18" t="s">
        <v>269</v>
      </c>
      <c r="E1438" s="21" t="s">
        <v>537</v>
      </c>
      <c r="F1438" s="21" t="s">
        <v>235</v>
      </c>
      <c r="G1438" s="20">
        <v>0</v>
      </c>
      <c r="H1438" s="157">
        <v>2026</v>
      </c>
    </row>
    <row r="1439" spans="1:8" hidden="1">
      <c r="A1439" s="95" t="s">
        <v>377</v>
      </c>
      <c r="B1439" s="18" t="s">
        <v>131</v>
      </c>
      <c r="C1439" s="18" t="s">
        <v>345</v>
      </c>
      <c r="D1439" s="18" t="s">
        <v>269</v>
      </c>
      <c r="E1439" s="21" t="s">
        <v>537</v>
      </c>
      <c r="F1439" s="21" t="s">
        <v>378</v>
      </c>
      <c r="G1439" s="20">
        <v>0</v>
      </c>
      <c r="H1439" s="157">
        <v>2026</v>
      </c>
    </row>
    <row r="1440" spans="1:8" ht="45" hidden="1">
      <c r="A1440" s="95" t="s">
        <v>538</v>
      </c>
      <c r="B1440" s="18" t="s">
        <v>131</v>
      </c>
      <c r="C1440" s="18" t="s">
        <v>345</v>
      </c>
      <c r="D1440" s="18" t="s">
        <v>269</v>
      </c>
      <c r="E1440" s="21" t="s">
        <v>539</v>
      </c>
      <c r="F1440" s="22"/>
      <c r="G1440" s="20">
        <v>1261023000</v>
      </c>
      <c r="H1440" s="157">
        <v>2026</v>
      </c>
    </row>
    <row r="1441" spans="1:8" ht="45" hidden="1">
      <c r="A1441" s="95" t="s">
        <v>234</v>
      </c>
      <c r="B1441" s="18" t="s">
        <v>131</v>
      </c>
      <c r="C1441" s="18" t="s">
        <v>345</v>
      </c>
      <c r="D1441" s="18" t="s">
        <v>269</v>
      </c>
      <c r="E1441" s="21" t="s">
        <v>539</v>
      </c>
      <c r="F1441" s="21" t="s">
        <v>235</v>
      </c>
      <c r="G1441" s="20">
        <v>1261023000</v>
      </c>
      <c r="H1441" s="157">
        <v>2026</v>
      </c>
    </row>
    <row r="1442" spans="1:8" hidden="1">
      <c r="A1442" s="95" t="s">
        <v>377</v>
      </c>
      <c r="B1442" s="18" t="s">
        <v>131</v>
      </c>
      <c r="C1442" s="18" t="s">
        <v>345</v>
      </c>
      <c r="D1442" s="18" t="s">
        <v>269</v>
      </c>
      <c r="E1442" s="21" t="s">
        <v>539</v>
      </c>
      <c r="F1442" s="21" t="s">
        <v>378</v>
      </c>
      <c r="G1442" s="20">
        <v>1261023000</v>
      </c>
      <c r="H1442" s="157">
        <v>2026</v>
      </c>
    </row>
    <row r="1443" spans="1:8" hidden="1">
      <c r="A1443" s="95" t="s">
        <v>540</v>
      </c>
      <c r="B1443" s="18" t="s">
        <v>131</v>
      </c>
      <c r="C1443" s="18" t="s">
        <v>347</v>
      </c>
      <c r="D1443" s="18"/>
      <c r="E1443" s="21"/>
      <c r="F1443" s="19"/>
      <c r="G1443" s="20">
        <v>151766860</v>
      </c>
      <c r="H1443" s="157">
        <v>2026</v>
      </c>
    </row>
    <row r="1444" spans="1:8" ht="22.5" hidden="1">
      <c r="A1444" s="95" t="s">
        <v>541</v>
      </c>
      <c r="B1444" s="18" t="s">
        <v>131</v>
      </c>
      <c r="C1444" s="18" t="s">
        <v>347</v>
      </c>
      <c r="D1444" s="18" t="s">
        <v>135</v>
      </c>
      <c r="E1444" s="21"/>
      <c r="F1444" s="19"/>
      <c r="G1444" s="20">
        <v>144595260</v>
      </c>
      <c r="H1444" s="157">
        <v>2026</v>
      </c>
    </row>
    <row r="1445" spans="1:8" ht="45" hidden="1">
      <c r="A1445" s="95" t="s">
        <v>430</v>
      </c>
      <c r="B1445" s="18" t="s">
        <v>131</v>
      </c>
      <c r="C1445" s="18" t="s">
        <v>347</v>
      </c>
      <c r="D1445" s="18" t="s">
        <v>135</v>
      </c>
      <c r="E1445" s="21" t="s">
        <v>431</v>
      </c>
      <c r="F1445" s="18"/>
      <c r="G1445" s="20">
        <v>144595260</v>
      </c>
      <c r="H1445" s="157">
        <v>2026</v>
      </c>
    </row>
    <row r="1446" spans="1:8" ht="22.5" hidden="1">
      <c r="A1446" s="95" t="s">
        <v>442</v>
      </c>
      <c r="B1446" s="18" t="s">
        <v>131</v>
      </c>
      <c r="C1446" s="18" t="s">
        <v>347</v>
      </c>
      <c r="D1446" s="18" t="s">
        <v>135</v>
      </c>
      <c r="E1446" s="21" t="s">
        <v>443</v>
      </c>
      <c r="F1446" s="21"/>
      <c r="G1446" s="20">
        <v>144595260</v>
      </c>
      <c r="H1446" s="157">
        <v>2026</v>
      </c>
    </row>
    <row r="1447" spans="1:8" ht="90" hidden="1">
      <c r="A1447" s="95" t="s">
        <v>542</v>
      </c>
      <c r="B1447" s="18" t="s">
        <v>131</v>
      </c>
      <c r="C1447" s="18" t="s">
        <v>347</v>
      </c>
      <c r="D1447" s="18" t="s">
        <v>135</v>
      </c>
      <c r="E1447" s="21" t="s">
        <v>543</v>
      </c>
      <c r="F1447" s="22"/>
      <c r="G1447" s="20">
        <v>144595260</v>
      </c>
      <c r="H1447" s="157">
        <v>2026</v>
      </c>
    </row>
    <row r="1448" spans="1:8" ht="22.5" hidden="1">
      <c r="A1448" s="95" t="s">
        <v>544</v>
      </c>
      <c r="B1448" s="18" t="s">
        <v>131</v>
      </c>
      <c r="C1448" s="18" t="s">
        <v>347</v>
      </c>
      <c r="D1448" s="18" t="s">
        <v>135</v>
      </c>
      <c r="E1448" s="21" t="s">
        <v>545</v>
      </c>
      <c r="F1448" s="22"/>
      <c r="G1448" s="20">
        <v>144595260</v>
      </c>
      <c r="H1448" s="157">
        <v>2026</v>
      </c>
    </row>
    <row r="1449" spans="1:8" ht="33.75" hidden="1">
      <c r="A1449" s="95" t="s">
        <v>306</v>
      </c>
      <c r="B1449" s="18" t="s">
        <v>131</v>
      </c>
      <c r="C1449" s="18" t="s">
        <v>347</v>
      </c>
      <c r="D1449" s="18" t="s">
        <v>135</v>
      </c>
      <c r="E1449" s="21" t="s">
        <v>545</v>
      </c>
      <c r="F1449" s="21" t="s">
        <v>307</v>
      </c>
      <c r="G1449" s="20">
        <v>144595260</v>
      </c>
      <c r="H1449" s="157">
        <v>2026</v>
      </c>
    </row>
    <row r="1450" spans="1:8" hidden="1">
      <c r="A1450" s="95" t="s">
        <v>308</v>
      </c>
      <c r="B1450" s="18" t="s">
        <v>131</v>
      </c>
      <c r="C1450" s="18" t="s">
        <v>347</v>
      </c>
      <c r="D1450" s="18" t="s">
        <v>135</v>
      </c>
      <c r="E1450" s="21" t="s">
        <v>545</v>
      </c>
      <c r="F1450" s="21" t="s">
        <v>309</v>
      </c>
      <c r="G1450" s="20">
        <v>144595260</v>
      </c>
      <c r="H1450" s="157">
        <v>2026</v>
      </c>
    </row>
    <row r="1451" spans="1:8" ht="22.5" hidden="1">
      <c r="A1451" s="95" t="s">
        <v>546</v>
      </c>
      <c r="B1451" s="18" t="s">
        <v>131</v>
      </c>
      <c r="C1451" s="18" t="s">
        <v>347</v>
      </c>
      <c r="D1451" s="18" t="s">
        <v>269</v>
      </c>
      <c r="E1451" s="21"/>
      <c r="F1451" s="19"/>
      <c r="G1451" s="20">
        <v>1000000</v>
      </c>
      <c r="H1451" s="157">
        <v>2026</v>
      </c>
    </row>
    <row r="1452" spans="1:8" ht="22.5" hidden="1">
      <c r="A1452" s="95" t="s">
        <v>169</v>
      </c>
      <c r="B1452" s="18" t="s">
        <v>131</v>
      </c>
      <c r="C1452" s="18" t="s">
        <v>347</v>
      </c>
      <c r="D1452" s="18" t="s">
        <v>269</v>
      </c>
      <c r="E1452" s="21" t="s">
        <v>170</v>
      </c>
      <c r="F1452" s="18"/>
      <c r="G1452" s="20">
        <v>1000000</v>
      </c>
      <c r="H1452" s="157">
        <v>2026</v>
      </c>
    </row>
    <row r="1453" spans="1:8" ht="22.5" hidden="1">
      <c r="A1453" s="95" t="s">
        <v>547</v>
      </c>
      <c r="B1453" s="18" t="s">
        <v>131</v>
      </c>
      <c r="C1453" s="18" t="s">
        <v>347</v>
      </c>
      <c r="D1453" s="18" t="s">
        <v>269</v>
      </c>
      <c r="E1453" s="21" t="s">
        <v>548</v>
      </c>
      <c r="F1453" s="21"/>
      <c r="G1453" s="20">
        <v>1000000</v>
      </c>
      <c r="H1453" s="157">
        <v>2026</v>
      </c>
    </row>
    <row r="1454" spans="1:8" ht="33.75" hidden="1">
      <c r="A1454" s="95" t="s">
        <v>549</v>
      </c>
      <c r="B1454" s="18" t="s">
        <v>131</v>
      </c>
      <c r="C1454" s="18" t="s">
        <v>347</v>
      </c>
      <c r="D1454" s="18" t="s">
        <v>269</v>
      </c>
      <c r="E1454" s="21" t="s">
        <v>550</v>
      </c>
      <c r="F1454" s="22"/>
      <c r="G1454" s="20">
        <v>1000000</v>
      </c>
      <c r="H1454" s="157">
        <v>2026</v>
      </c>
    </row>
    <row r="1455" spans="1:8" ht="33.75" hidden="1">
      <c r="A1455" s="95" t="s">
        <v>551</v>
      </c>
      <c r="B1455" s="18" t="s">
        <v>131</v>
      </c>
      <c r="C1455" s="18" t="s">
        <v>347</v>
      </c>
      <c r="D1455" s="18" t="s">
        <v>269</v>
      </c>
      <c r="E1455" s="21" t="s">
        <v>552</v>
      </c>
      <c r="F1455" s="22"/>
      <c r="G1455" s="20">
        <v>1000000</v>
      </c>
      <c r="H1455" s="157">
        <v>2026</v>
      </c>
    </row>
    <row r="1456" spans="1:8" ht="33.75" hidden="1">
      <c r="A1456" s="95" t="s">
        <v>157</v>
      </c>
      <c r="B1456" s="18" t="s">
        <v>131</v>
      </c>
      <c r="C1456" s="18" t="s">
        <v>347</v>
      </c>
      <c r="D1456" s="18" t="s">
        <v>269</v>
      </c>
      <c r="E1456" s="21" t="s">
        <v>552</v>
      </c>
      <c r="F1456" s="21" t="s">
        <v>158</v>
      </c>
      <c r="G1456" s="20">
        <v>1000000</v>
      </c>
      <c r="H1456" s="157">
        <v>2026</v>
      </c>
    </row>
    <row r="1457" spans="1:8" ht="33.75" hidden="1">
      <c r="A1457" s="95" t="s">
        <v>159</v>
      </c>
      <c r="B1457" s="18" t="s">
        <v>131</v>
      </c>
      <c r="C1457" s="18" t="s">
        <v>347</v>
      </c>
      <c r="D1457" s="18" t="s">
        <v>269</v>
      </c>
      <c r="E1457" s="21" t="s">
        <v>552</v>
      </c>
      <c r="F1457" s="21" t="s">
        <v>160</v>
      </c>
      <c r="G1457" s="20">
        <v>1000000</v>
      </c>
      <c r="H1457" s="157">
        <v>2026</v>
      </c>
    </row>
    <row r="1458" spans="1:8" ht="22.5" hidden="1">
      <c r="A1458" s="95" t="s">
        <v>553</v>
      </c>
      <c r="B1458" s="18" t="s">
        <v>131</v>
      </c>
      <c r="C1458" s="18" t="s">
        <v>347</v>
      </c>
      <c r="D1458" s="18" t="s">
        <v>345</v>
      </c>
      <c r="E1458" s="21"/>
      <c r="F1458" s="19"/>
      <c r="G1458" s="20">
        <v>6171600</v>
      </c>
      <c r="H1458" s="157">
        <v>2026</v>
      </c>
    </row>
    <row r="1459" spans="1:8" ht="22.5" hidden="1">
      <c r="A1459" s="95" t="s">
        <v>169</v>
      </c>
      <c r="B1459" s="18" t="s">
        <v>131</v>
      </c>
      <c r="C1459" s="18" t="s">
        <v>347</v>
      </c>
      <c r="D1459" s="18" t="s">
        <v>345</v>
      </c>
      <c r="E1459" s="21" t="s">
        <v>170</v>
      </c>
      <c r="F1459" s="18"/>
      <c r="G1459" s="20">
        <v>6171600</v>
      </c>
      <c r="H1459" s="157">
        <v>2026</v>
      </c>
    </row>
    <row r="1460" spans="1:8" ht="22.5" hidden="1">
      <c r="A1460" s="95" t="s">
        <v>171</v>
      </c>
      <c r="B1460" s="18" t="s">
        <v>131</v>
      </c>
      <c r="C1460" s="18" t="s">
        <v>347</v>
      </c>
      <c r="D1460" s="18" t="s">
        <v>345</v>
      </c>
      <c r="E1460" s="21" t="s">
        <v>172</v>
      </c>
      <c r="F1460" s="21"/>
      <c r="G1460" s="20">
        <v>1553370</v>
      </c>
      <c r="H1460" s="157">
        <v>2026</v>
      </c>
    </row>
    <row r="1461" spans="1:8" ht="45" hidden="1">
      <c r="A1461" s="95" t="s">
        <v>173</v>
      </c>
      <c r="B1461" s="18" t="s">
        <v>131</v>
      </c>
      <c r="C1461" s="18" t="s">
        <v>347</v>
      </c>
      <c r="D1461" s="18" t="s">
        <v>345</v>
      </c>
      <c r="E1461" s="21" t="s">
        <v>174</v>
      </c>
      <c r="F1461" s="22"/>
      <c r="G1461" s="20">
        <v>1553370</v>
      </c>
      <c r="H1461" s="157">
        <v>2026</v>
      </c>
    </row>
    <row r="1462" spans="1:8" ht="123.75" hidden="1">
      <c r="A1462" s="95" t="s">
        <v>175</v>
      </c>
      <c r="B1462" s="18" t="s">
        <v>131</v>
      </c>
      <c r="C1462" s="18" t="s">
        <v>347</v>
      </c>
      <c r="D1462" s="18" t="s">
        <v>345</v>
      </c>
      <c r="E1462" s="21" t="s">
        <v>176</v>
      </c>
      <c r="F1462" s="22"/>
      <c r="G1462" s="20">
        <v>1553370</v>
      </c>
      <c r="H1462" s="157">
        <v>2026</v>
      </c>
    </row>
    <row r="1463" spans="1:8" ht="33.75" hidden="1">
      <c r="A1463" s="95" t="s">
        <v>157</v>
      </c>
      <c r="B1463" s="18" t="s">
        <v>131</v>
      </c>
      <c r="C1463" s="18" t="s">
        <v>347</v>
      </c>
      <c r="D1463" s="18" t="s">
        <v>345</v>
      </c>
      <c r="E1463" s="21" t="s">
        <v>176</v>
      </c>
      <c r="F1463" s="21" t="s">
        <v>158</v>
      </c>
      <c r="G1463" s="20">
        <v>1553370</v>
      </c>
      <c r="H1463" s="157">
        <v>2026</v>
      </c>
    </row>
    <row r="1464" spans="1:8" ht="33.75" hidden="1">
      <c r="A1464" s="95" t="s">
        <v>159</v>
      </c>
      <c r="B1464" s="18" t="s">
        <v>131</v>
      </c>
      <c r="C1464" s="18" t="s">
        <v>347</v>
      </c>
      <c r="D1464" s="18" t="s">
        <v>345</v>
      </c>
      <c r="E1464" s="21" t="s">
        <v>176</v>
      </c>
      <c r="F1464" s="21" t="s">
        <v>160</v>
      </c>
      <c r="G1464" s="20">
        <v>1553370</v>
      </c>
      <c r="H1464" s="157">
        <v>2026</v>
      </c>
    </row>
    <row r="1465" spans="1:8" ht="33.75" hidden="1">
      <c r="A1465" s="95" t="s">
        <v>554</v>
      </c>
      <c r="B1465" s="18" t="s">
        <v>131</v>
      </c>
      <c r="C1465" s="18" t="s">
        <v>347</v>
      </c>
      <c r="D1465" s="18" t="s">
        <v>345</v>
      </c>
      <c r="E1465" s="21" t="s">
        <v>555</v>
      </c>
      <c r="F1465" s="21"/>
      <c r="G1465" s="20">
        <v>4618230</v>
      </c>
      <c r="H1465" s="157">
        <v>2026</v>
      </c>
    </row>
    <row r="1466" spans="1:8" ht="56.25" hidden="1">
      <c r="A1466" s="95" t="s">
        <v>556</v>
      </c>
      <c r="B1466" s="18" t="s">
        <v>131</v>
      </c>
      <c r="C1466" s="18" t="s">
        <v>347</v>
      </c>
      <c r="D1466" s="18" t="s">
        <v>345</v>
      </c>
      <c r="E1466" s="21" t="s">
        <v>557</v>
      </c>
      <c r="F1466" s="22"/>
      <c r="G1466" s="20">
        <v>4618230</v>
      </c>
      <c r="H1466" s="157">
        <v>2026</v>
      </c>
    </row>
    <row r="1467" spans="1:8" ht="33.75" hidden="1">
      <c r="A1467" s="95" t="s">
        <v>558</v>
      </c>
      <c r="B1467" s="18" t="s">
        <v>131</v>
      </c>
      <c r="C1467" s="18" t="s">
        <v>347</v>
      </c>
      <c r="D1467" s="18" t="s">
        <v>345</v>
      </c>
      <c r="E1467" s="21" t="s">
        <v>559</v>
      </c>
      <c r="F1467" s="22"/>
      <c r="G1467" s="20">
        <v>4618230</v>
      </c>
      <c r="H1467" s="157">
        <v>2026</v>
      </c>
    </row>
    <row r="1468" spans="1:8" ht="33.75" hidden="1">
      <c r="A1468" s="95" t="s">
        <v>157</v>
      </c>
      <c r="B1468" s="18" t="s">
        <v>131</v>
      </c>
      <c r="C1468" s="18" t="s">
        <v>347</v>
      </c>
      <c r="D1468" s="18" t="s">
        <v>345</v>
      </c>
      <c r="E1468" s="21" t="s">
        <v>559</v>
      </c>
      <c r="F1468" s="21" t="s">
        <v>158</v>
      </c>
      <c r="G1468" s="20">
        <v>4618230</v>
      </c>
      <c r="H1468" s="157">
        <v>2026</v>
      </c>
    </row>
    <row r="1469" spans="1:8" ht="33.75" hidden="1">
      <c r="A1469" s="95" t="s">
        <v>159</v>
      </c>
      <c r="B1469" s="18" t="s">
        <v>131</v>
      </c>
      <c r="C1469" s="18" t="s">
        <v>347</v>
      </c>
      <c r="D1469" s="18" t="s">
        <v>345</v>
      </c>
      <c r="E1469" s="21" t="s">
        <v>559</v>
      </c>
      <c r="F1469" s="21" t="s">
        <v>160</v>
      </c>
      <c r="G1469" s="20">
        <v>4618230</v>
      </c>
      <c r="H1469" s="157">
        <v>2026</v>
      </c>
    </row>
    <row r="1470" spans="1:8" hidden="1">
      <c r="A1470" s="95" t="s">
        <v>560</v>
      </c>
      <c r="B1470" s="18" t="s">
        <v>131</v>
      </c>
      <c r="C1470" s="18" t="s">
        <v>561</v>
      </c>
      <c r="D1470" s="18"/>
      <c r="E1470" s="21"/>
      <c r="F1470" s="19"/>
      <c r="G1470" s="20">
        <v>0</v>
      </c>
      <c r="H1470" s="157">
        <v>2026</v>
      </c>
    </row>
    <row r="1471" spans="1:8" ht="33.75" hidden="1">
      <c r="A1471" s="95" t="s">
        <v>562</v>
      </c>
      <c r="B1471" s="18" t="s">
        <v>131</v>
      </c>
      <c r="C1471" s="18" t="s">
        <v>561</v>
      </c>
      <c r="D1471" s="18" t="s">
        <v>345</v>
      </c>
      <c r="E1471" s="21"/>
      <c r="F1471" s="19"/>
      <c r="G1471" s="20">
        <v>0</v>
      </c>
      <c r="H1471" s="157">
        <v>2026</v>
      </c>
    </row>
    <row r="1472" spans="1:8" ht="33.75" hidden="1">
      <c r="A1472" s="95" t="s">
        <v>136</v>
      </c>
      <c r="B1472" s="18" t="s">
        <v>131</v>
      </c>
      <c r="C1472" s="18" t="s">
        <v>561</v>
      </c>
      <c r="D1472" s="18" t="s">
        <v>345</v>
      </c>
      <c r="E1472" s="21" t="s">
        <v>137</v>
      </c>
      <c r="F1472" s="18"/>
      <c r="G1472" s="20">
        <v>0</v>
      </c>
      <c r="H1472" s="157">
        <v>2026</v>
      </c>
    </row>
    <row r="1473" spans="1:8" hidden="1">
      <c r="A1473" s="95" t="s">
        <v>138</v>
      </c>
      <c r="B1473" s="18" t="s">
        <v>131</v>
      </c>
      <c r="C1473" s="18" t="s">
        <v>561</v>
      </c>
      <c r="D1473" s="18" t="s">
        <v>345</v>
      </c>
      <c r="E1473" s="21" t="s">
        <v>139</v>
      </c>
      <c r="F1473" s="21"/>
      <c r="G1473" s="20">
        <v>0</v>
      </c>
      <c r="H1473" s="157">
        <v>2026</v>
      </c>
    </row>
    <row r="1474" spans="1:8" ht="45" hidden="1">
      <c r="A1474" s="95" t="s">
        <v>563</v>
      </c>
      <c r="B1474" s="18" t="s">
        <v>131</v>
      </c>
      <c r="C1474" s="18" t="s">
        <v>561</v>
      </c>
      <c r="D1474" s="18" t="s">
        <v>345</v>
      </c>
      <c r="E1474" s="21" t="s">
        <v>564</v>
      </c>
      <c r="F1474" s="22"/>
      <c r="G1474" s="20">
        <v>0</v>
      </c>
      <c r="H1474" s="157">
        <v>2026</v>
      </c>
    </row>
    <row r="1475" spans="1:8" ht="135" hidden="1">
      <c r="A1475" s="95" t="s">
        <v>565</v>
      </c>
      <c r="B1475" s="18" t="s">
        <v>131</v>
      </c>
      <c r="C1475" s="18" t="s">
        <v>561</v>
      </c>
      <c r="D1475" s="18" t="s">
        <v>345</v>
      </c>
      <c r="E1475" s="21" t="s">
        <v>566</v>
      </c>
      <c r="F1475" s="22"/>
      <c r="G1475" s="20">
        <v>0</v>
      </c>
      <c r="H1475" s="157">
        <v>2026</v>
      </c>
    </row>
    <row r="1476" spans="1:8" ht="33.75" hidden="1">
      <c r="A1476" s="95" t="s">
        <v>157</v>
      </c>
      <c r="B1476" s="18" t="s">
        <v>131</v>
      </c>
      <c r="C1476" s="18" t="s">
        <v>561</v>
      </c>
      <c r="D1476" s="18" t="s">
        <v>345</v>
      </c>
      <c r="E1476" s="21" t="s">
        <v>566</v>
      </c>
      <c r="F1476" s="21" t="s">
        <v>158</v>
      </c>
      <c r="G1476" s="20">
        <v>0</v>
      </c>
      <c r="H1476" s="157">
        <v>2026</v>
      </c>
    </row>
    <row r="1477" spans="1:8" ht="33.75" hidden="1">
      <c r="A1477" s="95" t="s">
        <v>159</v>
      </c>
      <c r="B1477" s="18" t="s">
        <v>131</v>
      </c>
      <c r="C1477" s="18" t="s">
        <v>561</v>
      </c>
      <c r="D1477" s="18" t="s">
        <v>345</v>
      </c>
      <c r="E1477" s="21" t="s">
        <v>566</v>
      </c>
      <c r="F1477" s="21" t="s">
        <v>160</v>
      </c>
      <c r="G1477" s="20">
        <v>0</v>
      </c>
      <c r="H1477" s="157">
        <v>2026</v>
      </c>
    </row>
    <row r="1478" spans="1:8" hidden="1">
      <c r="A1478" s="95" t="s">
        <v>567</v>
      </c>
      <c r="B1478" s="18" t="s">
        <v>131</v>
      </c>
      <c r="C1478" s="18" t="s">
        <v>291</v>
      </c>
      <c r="D1478" s="18"/>
      <c r="E1478" s="21"/>
      <c r="F1478" s="19"/>
      <c r="G1478" s="20">
        <v>1448057410</v>
      </c>
      <c r="H1478" s="157">
        <v>2026</v>
      </c>
    </row>
    <row r="1479" spans="1:8" hidden="1">
      <c r="A1479" s="95" t="s">
        <v>568</v>
      </c>
      <c r="B1479" s="18" t="s">
        <v>131</v>
      </c>
      <c r="C1479" s="18" t="s">
        <v>291</v>
      </c>
      <c r="D1479" s="18" t="s">
        <v>133</v>
      </c>
      <c r="E1479" s="21"/>
      <c r="F1479" s="19"/>
      <c r="G1479" s="20">
        <v>25955800</v>
      </c>
      <c r="H1479" s="157">
        <v>2026</v>
      </c>
    </row>
    <row r="1480" spans="1:8" ht="22.5" hidden="1">
      <c r="A1480" s="95" t="s">
        <v>150</v>
      </c>
      <c r="B1480" s="18" t="s">
        <v>131</v>
      </c>
      <c r="C1480" s="18" t="s">
        <v>291</v>
      </c>
      <c r="D1480" s="18" t="s">
        <v>133</v>
      </c>
      <c r="E1480" s="21" t="s">
        <v>151</v>
      </c>
      <c r="F1480" s="18"/>
      <c r="G1480" s="20">
        <v>25955800</v>
      </c>
      <c r="H1480" s="157">
        <v>2026</v>
      </c>
    </row>
    <row r="1481" spans="1:8" ht="22.5" hidden="1">
      <c r="A1481" s="95" t="s">
        <v>569</v>
      </c>
      <c r="B1481" s="18" t="s">
        <v>131</v>
      </c>
      <c r="C1481" s="18" t="s">
        <v>291</v>
      </c>
      <c r="D1481" s="18" t="s">
        <v>133</v>
      </c>
      <c r="E1481" s="21" t="s">
        <v>570</v>
      </c>
      <c r="F1481" s="21"/>
      <c r="G1481" s="20">
        <v>25955800</v>
      </c>
      <c r="H1481" s="157">
        <v>2026</v>
      </c>
    </row>
    <row r="1482" spans="1:8" ht="45" hidden="1">
      <c r="A1482" s="95" t="s">
        <v>571</v>
      </c>
      <c r="B1482" s="18" t="s">
        <v>131</v>
      </c>
      <c r="C1482" s="18" t="s">
        <v>291</v>
      </c>
      <c r="D1482" s="18" t="s">
        <v>133</v>
      </c>
      <c r="E1482" s="21" t="s">
        <v>572</v>
      </c>
      <c r="F1482" s="22"/>
      <c r="G1482" s="20">
        <v>25955800</v>
      </c>
      <c r="H1482" s="157">
        <v>2026</v>
      </c>
    </row>
    <row r="1483" spans="1:8" ht="45" hidden="1">
      <c r="A1483" s="95" t="s">
        <v>573</v>
      </c>
      <c r="B1483" s="18" t="s">
        <v>131</v>
      </c>
      <c r="C1483" s="18" t="s">
        <v>291</v>
      </c>
      <c r="D1483" s="18" t="s">
        <v>133</v>
      </c>
      <c r="E1483" s="21" t="s">
        <v>574</v>
      </c>
      <c r="F1483" s="22"/>
      <c r="G1483" s="20">
        <v>25955800</v>
      </c>
      <c r="H1483" s="157">
        <v>2026</v>
      </c>
    </row>
    <row r="1484" spans="1:8" ht="33.75" hidden="1">
      <c r="A1484" s="95" t="s">
        <v>157</v>
      </c>
      <c r="B1484" s="18" t="s">
        <v>131</v>
      </c>
      <c r="C1484" s="18" t="s">
        <v>291</v>
      </c>
      <c r="D1484" s="18" t="s">
        <v>133</v>
      </c>
      <c r="E1484" s="21" t="s">
        <v>574</v>
      </c>
      <c r="F1484" s="21" t="s">
        <v>158</v>
      </c>
      <c r="G1484" s="20">
        <v>0</v>
      </c>
      <c r="H1484" s="157">
        <v>2026</v>
      </c>
    </row>
    <row r="1485" spans="1:8" ht="33.75" hidden="1">
      <c r="A1485" s="95" t="s">
        <v>159</v>
      </c>
      <c r="B1485" s="18" t="s">
        <v>131</v>
      </c>
      <c r="C1485" s="18" t="s">
        <v>291</v>
      </c>
      <c r="D1485" s="18" t="s">
        <v>133</v>
      </c>
      <c r="E1485" s="21" t="s">
        <v>574</v>
      </c>
      <c r="F1485" s="21" t="s">
        <v>160</v>
      </c>
      <c r="G1485" s="20">
        <v>0</v>
      </c>
      <c r="H1485" s="157">
        <v>2026</v>
      </c>
    </row>
    <row r="1486" spans="1:8" ht="22.5" hidden="1">
      <c r="A1486" s="95" t="s">
        <v>575</v>
      </c>
      <c r="B1486" s="18" t="s">
        <v>131</v>
      </c>
      <c r="C1486" s="18" t="s">
        <v>291</v>
      </c>
      <c r="D1486" s="18" t="s">
        <v>133</v>
      </c>
      <c r="E1486" s="21" t="s">
        <v>574</v>
      </c>
      <c r="F1486" s="21" t="s">
        <v>576</v>
      </c>
      <c r="G1486" s="20">
        <v>25955800</v>
      </c>
      <c r="H1486" s="157">
        <v>2026</v>
      </c>
    </row>
    <row r="1487" spans="1:8" ht="33.75" hidden="1">
      <c r="A1487" s="95" t="s">
        <v>577</v>
      </c>
      <c r="B1487" s="18" t="s">
        <v>131</v>
      </c>
      <c r="C1487" s="18" t="s">
        <v>291</v>
      </c>
      <c r="D1487" s="18" t="s">
        <v>133</v>
      </c>
      <c r="E1487" s="21" t="s">
        <v>574</v>
      </c>
      <c r="F1487" s="21" t="s">
        <v>578</v>
      </c>
      <c r="G1487" s="20">
        <v>25955800</v>
      </c>
      <c r="H1487" s="157">
        <v>2026</v>
      </c>
    </row>
    <row r="1488" spans="1:8" hidden="1">
      <c r="A1488" s="95" t="s">
        <v>579</v>
      </c>
      <c r="B1488" s="18" t="s">
        <v>131</v>
      </c>
      <c r="C1488" s="18" t="s">
        <v>291</v>
      </c>
      <c r="D1488" s="18" t="s">
        <v>269</v>
      </c>
      <c r="E1488" s="21"/>
      <c r="F1488" s="19"/>
      <c r="G1488" s="20">
        <v>1361981710</v>
      </c>
      <c r="H1488" s="157">
        <v>2026</v>
      </c>
    </row>
    <row r="1489" spans="1:8" hidden="1">
      <c r="A1489" s="95" t="s">
        <v>580</v>
      </c>
      <c r="B1489" s="18" t="s">
        <v>131</v>
      </c>
      <c r="C1489" s="18" t="s">
        <v>291</v>
      </c>
      <c r="D1489" s="18" t="s">
        <v>269</v>
      </c>
      <c r="E1489" s="21" t="s">
        <v>581</v>
      </c>
      <c r="F1489" s="18"/>
      <c r="G1489" s="20">
        <v>0</v>
      </c>
      <c r="H1489" s="157">
        <v>2026</v>
      </c>
    </row>
    <row r="1490" spans="1:8" ht="33.75" hidden="1">
      <c r="A1490" s="95" t="s">
        <v>582</v>
      </c>
      <c r="B1490" s="18" t="s">
        <v>131</v>
      </c>
      <c r="C1490" s="18" t="s">
        <v>291</v>
      </c>
      <c r="D1490" s="18" t="s">
        <v>269</v>
      </c>
      <c r="E1490" s="21" t="s">
        <v>583</v>
      </c>
      <c r="F1490" s="21"/>
      <c r="G1490" s="20">
        <v>0</v>
      </c>
      <c r="H1490" s="157">
        <v>2026</v>
      </c>
    </row>
    <row r="1491" spans="1:8" ht="67.5" hidden="1">
      <c r="A1491" s="95" t="s">
        <v>584</v>
      </c>
      <c r="B1491" s="18" t="s">
        <v>131</v>
      </c>
      <c r="C1491" s="18" t="s">
        <v>291</v>
      </c>
      <c r="D1491" s="18" t="s">
        <v>269</v>
      </c>
      <c r="E1491" s="21" t="s">
        <v>585</v>
      </c>
      <c r="F1491" s="22"/>
      <c r="G1491" s="20">
        <v>0</v>
      </c>
      <c r="H1491" s="157">
        <v>2026</v>
      </c>
    </row>
    <row r="1492" spans="1:8" ht="33.75" hidden="1">
      <c r="A1492" s="95" t="s">
        <v>586</v>
      </c>
      <c r="B1492" s="18" t="s">
        <v>131</v>
      </c>
      <c r="C1492" s="18" t="s">
        <v>291</v>
      </c>
      <c r="D1492" s="18" t="s">
        <v>269</v>
      </c>
      <c r="E1492" s="21" t="s">
        <v>587</v>
      </c>
      <c r="F1492" s="22"/>
      <c r="G1492" s="20">
        <v>0</v>
      </c>
      <c r="H1492" s="157">
        <v>2026</v>
      </c>
    </row>
    <row r="1493" spans="1:8" ht="22.5" hidden="1">
      <c r="A1493" s="95" t="s">
        <v>575</v>
      </c>
      <c r="B1493" s="18" t="s">
        <v>131</v>
      </c>
      <c r="C1493" s="18" t="s">
        <v>291</v>
      </c>
      <c r="D1493" s="18" t="s">
        <v>269</v>
      </c>
      <c r="E1493" s="21" t="s">
        <v>587</v>
      </c>
      <c r="F1493" s="21" t="s">
        <v>576</v>
      </c>
      <c r="G1493" s="20">
        <v>0</v>
      </c>
      <c r="H1493" s="157">
        <v>2026</v>
      </c>
    </row>
    <row r="1494" spans="1:8" ht="33.75" hidden="1">
      <c r="A1494" s="95" t="s">
        <v>577</v>
      </c>
      <c r="B1494" s="18" t="s">
        <v>131</v>
      </c>
      <c r="C1494" s="18" t="s">
        <v>291</v>
      </c>
      <c r="D1494" s="18" t="s">
        <v>269</v>
      </c>
      <c r="E1494" s="21" t="s">
        <v>587</v>
      </c>
      <c r="F1494" s="21" t="s">
        <v>578</v>
      </c>
      <c r="G1494" s="20">
        <v>0</v>
      </c>
      <c r="H1494" s="157">
        <v>2026</v>
      </c>
    </row>
    <row r="1495" spans="1:8" ht="33.75" hidden="1">
      <c r="A1495" s="95" t="s">
        <v>419</v>
      </c>
      <c r="B1495" s="18" t="s">
        <v>131</v>
      </c>
      <c r="C1495" s="18" t="s">
        <v>291</v>
      </c>
      <c r="D1495" s="18" t="s">
        <v>269</v>
      </c>
      <c r="E1495" s="21" t="s">
        <v>420</v>
      </c>
      <c r="F1495" s="18"/>
      <c r="G1495" s="20">
        <v>1361981710</v>
      </c>
      <c r="H1495" s="157">
        <v>2026</v>
      </c>
    </row>
    <row r="1496" spans="1:8" ht="56.25" hidden="1">
      <c r="A1496" s="95" t="s">
        <v>421</v>
      </c>
      <c r="B1496" s="18" t="s">
        <v>131</v>
      </c>
      <c r="C1496" s="18" t="s">
        <v>291</v>
      </c>
      <c r="D1496" s="18" t="s">
        <v>269</v>
      </c>
      <c r="E1496" s="21" t="s">
        <v>422</v>
      </c>
      <c r="F1496" s="21"/>
      <c r="G1496" s="20">
        <v>1361981710</v>
      </c>
      <c r="H1496" s="157">
        <v>2026</v>
      </c>
    </row>
    <row r="1497" spans="1:8" ht="56.25" hidden="1">
      <c r="A1497" s="95" t="s">
        <v>423</v>
      </c>
      <c r="B1497" s="18" t="s">
        <v>131</v>
      </c>
      <c r="C1497" s="18" t="s">
        <v>291</v>
      </c>
      <c r="D1497" s="18" t="s">
        <v>269</v>
      </c>
      <c r="E1497" s="21" t="s">
        <v>424</v>
      </c>
      <c r="F1497" s="22"/>
      <c r="G1497" s="20">
        <v>1361981710</v>
      </c>
      <c r="H1497" s="157">
        <v>2026</v>
      </c>
    </row>
    <row r="1498" spans="1:8" ht="56.25" hidden="1">
      <c r="A1498" s="95" t="s">
        <v>425</v>
      </c>
      <c r="B1498" s="18" t="s">
        <v>131</v>
      </c>
      <c r="C1498" s="18" t="s">
        <v>291</v>
      </c>
      <c r="D1498" s="18" t="s">
        <v>269</v>
      </c>
      <c r="E1498" s="21" t="s">
        <v>426</v>
      </c>
      <c r="F1498" s="22"/>
      <c r="G1498" s="20">
        <v>0</v>
      </c>
      <c r="H1498" s="157">
        <v>2026</v>
      </c>
    </row>
    <row r="1499" spans="1:8" ht="22.5" hidden="1">
      <c r="A1499" s="95" t="s">
        <v>575</v>
      </c>
      <c r="B1499" s="18" t="s">
        <v>131</v>
      </c>
      <c r="C1499" s="18" t="s">
        <v>291</v>
      </c>
      <c r="D1499" s="18" t="s">
        <v>269</v>
      </c>
      <c r="E1499" s="21" t="s">
        <v>426</v>
      </c>
      <c r="F1499" s="21" t="s">
        <v>576</v>
      </c>
      <c r="G1499" s="20">
        <v>0</v>
      </c>
      <c r="H1499" s="157">
        <v>2026</v>
      </c>
    </row>
    <row r="1500" spans="1:8" ht="33.75" hidden="1">
      <c r="A1500" s="95" t="s">
        <v>577</v>
      </c>
      <c r="B1500" s="18" t="s">
        <v>131</v>
      </c>
      <c r="C1500" s="18" t="s">
        <v>291</v>
      </c>
      <c r="D1500" s="18" t="s">
        <v>269</v>
      </c>
      <c r="E1500" s="21" t="s">
        <v>426</v>
      </c>
      <c r="F1500" s="21" t="s">
        <v>578</v>
      </c>
      <c r="G1500" s="20">
        <v>0</v>
      </c>
      <c r="H1500" s="157">
        <v>2026</v>
      </c>
    </row>
    <row r="1501" spans="1:8" ht="45" hidden="1">
      <c r="A1501" s="95" t="s">
        <v>427</v>
      </c>
      <c r="B1501" s="18" t="s">
        <v>131</v>
      </c>
      <c r="C1501" s="18" t="s">
        <v>291</v>
      </c>
      <c r="D1501" s="18" t="s">
        <v>269</v>
      </c>
      <c r="E1501" s="21" t="s">
        <v>428</v>
      </c>
      <c r="F1501" s="22"/>
      <c r="G1501" s="20">
        <v>1361981710</v>
      </c>
      <c r="H1501" s="157">
        <v>2026</v>
      </c>
    </row>
    <row r="1502" spans="1:8" ht="22.5" hidden="1">
      <c r="A1502" s="95" t="s">
        <v>575</v>
      </c>
      <c r="B1502" s="18" t="s">
        <v>131</v>
      </c>
      <c r="C1502" s="18" t="s">
        <v>291</v>
      </c>
      <c r="D1502" s="18" t="s">
        <v>269</v>
      </c>
      <c r="E1502" s="21" t="s">
        <v>428</v>
      </c>
      <c r="F1502" s="21" t="s">
        <v>576</v>
      </c>
      <c r="G1502" s="20">
        <v>1361981710</v>
      </c>
      <c r="H1502" s="157">
        <v>2026</v>
      </c>
    </row>
    <row r="1503" spans="1:8" ht="33.75" hidden="1">
      <c r="A1503" s="95" t="s">
        <v>577</v>
      </c>
      <c r="B1503" s="18" t="s">
        <v>131</v>
      </c>
      <c r="C1503" s="18" t="s">
        <v>291</v>
      </c>
      <c r="D1503" s="18" t="s">
        <v>269</v>
      </c>
      <c r="E1503" s="21" t="s">
        <v>428</v>
      </c>
      <c r="F1503" s="21" t="s">
        <v>578</v>
      </c>
      <c r="G1503" s="20">
        <v>1361981710</v>
      </c>
      <c r="H1503" s="157">
        <v>2026</v>
      </c>
    </row>
    <row r="1504" spans="1:8" hidden="1">
      <c r="A1504" s="95" t="s">
        <v>588</v>
      </c>
      <c r="B1504" s="18" t="s">
        <v>131</v>
      </c>
      <c r="C1504" s="18" t="s">
        <v>291</v>
      </c>
      <c r="D1504" s="18" t="s">
        <v>149</v>
      </c>
      <c r="E1504" s="21"/>
      <c r="F1504" s="19"/>
      <c r="G1504" s="20">
        <v>60119900</v>
      </c>
      <c r="H1504" s="157">
        <v>2026</v>
      </c>
    </row>
    <row r="1505" spans="1:8" hidden="1">
      <c r="A1505" s="95" t="s">
        <v>580</v>
      </c>
      <c r="B1505" s="18" t="s">
        <v>131</v>
      </c>
      <c r="C1505" s="18" t="s">
        <v>291</v>
      </c>
      <c r="D1505" s="18" t="s">
        <v>149</v>
      </c>
      <c r="E1505" s="21" t="s">
        <v>581</v>
      </c>
      <c r="F1505" s="18"/>
      <c r="G1505" s="20">
        <v>60119900</v>
      </c>
      <c r="H1505" s="157">
        <v>2026</v>
      </c>
    </row>
    <row r="1506" spans="1:8" ht="22.5" hidden="1">
      <c r="A1506" s="95" t="s">
        <v>589</v>
      </c>
      <c r="B1506" s="18" t="s">
        <v>131</v>
      </c>
      <c r="C1506" s="18" t="s">
        <v>291</v>
      </c>
      <c r="D1506" s="18" t="s">
        <v>149</v>
      </c>
      <c r="E1506" s="21" t="s">
        <v>590</v>
      </c>
      <c r="F1506" s="21"/>
      <c r="G1506" s="20">
        <v>60119900</v>
      </c>
      <c r="H1506" s="157">
        <v>2026</v>
      </c>
    </row>
    <row r="1507" spans="1:8" ht="67.5" hidden="1">
      <c r="A1507" s="95" t="s">
        <v>591</v>
      </c>
      <c r="B1507" s="18" t="s">
        <v>131</v>
      </c>
      <c r="C1507" s="18" t="s">
        <v>291</v>
      </c>
      <c r="D1507" s="18" t="s">
        <v>149</v>
      </c>
      <c r="E1507" s="21" t="s">
        <v>592</v>
      </c>
      <c r="F1507" s="22"/>
      <c r="G1507" s="20">
        <v>60119900</v>
      </c>
      <c r="H1507" s="157">
        <v>2026</v>
      </c>
    </row>
    <row r="1508" spans="1:8" ht="33.75" hidden="1">
      <c r="A1508" s="95" t="s">
        <v>593</v>
      </c>
      <c r="B1508" s="18" t="s">
        <v>131</v>
      </c>
      <c r="C1508" s="18" t="s">
        <v>291</v>
      </c>
      <c r="D1508" s="18" t="s">
        <v>149</v>
      </c>
      <c r="E1508" s="21" t="s">
        <v>594</v>
      </c>
      <c r="F1508" s="22"/>
      <c r="G1508" s="20">
        <v>0</v>
      </c>
      <c r="H1508" s="157">
        <v>2026</v>
      </c>
    </row>
    <row r="1509" spans="1:8" ht="22.5" hidden="1">
      <c r="A1509" s="95" t="s">
        <v>575</v>
      </c>
      <c r="B1509" s="18" t="s">
        <v>131</v>
      </c>
      <c r="C1509" s="18" t="s">
        <v>291</v>
      </c>
      <c r="D1509" s="18" t="s">
        <v>149</v>
      </c>
      <c r="E1509" s="21" t="s">
        <v>594</v>
      </c>
      <c r="F1509" s="21" t="s">
        <v>576</v>
      </c>
      <c r="G1509" s="20">
        <v>0</v>
      </c>
      <c r="H1509" s="157">
        <v>2026</v>
      </c>
    </row>
    <row r="1510" spans="1:8" ht="33.75" hidden="1">
      <c r="A1510" s="95" t="s">
        <v>577</v>
      </c>
      <c r="B1510" s="18" t="s">
        <v>131</v>
      </c>
      <c r="C1510" s="18" t="s">
        <v>291</v>
      </c>
      <c r="D1510" s="18" t="s">
        <v>149</v>
      </c>
      <c r="E1510" s="21" t="s">
        <v>594</v>
      </c>
      <c r="F1510" s="21" t="s">
        <v>578</v>
      </c>
      <c r="G1510" s="20">
        <v>0</v>
      </c>
      <c r="H1510" s="157">
        <v>2026</v>
      </c>
    </row>
    <row r="1511" spans="1:8" ht="22.5" hidden="1">
      <c r="A1511" s="95" t="s">
        <v>595</v>
      </c>
      <c r="B1511" s="18" t="s">
        <v>131</v>
      </c>
      <c r="C1511" s="18" t="s">
        <v>291</v>
      </c>
      <c r="D1511" s="18" t="s">
        <v>149</v>
      </c>
      <c r="E1511" s="21" t="s">
        <v>596</v>
      </c>
      <c r="F1511" s="22"/>
      <c r="G1511" s="20">
        <v>60119900</v>
      </c>
      <c r="H1511" s="157">
        <v>2026</v>
      </c>
    </row>
    <row r="1512" spans="1:8" ht="22.5" hidden="1">
      <c r="A1512" s="95" t="s">
        <v>575</v>
      </c>
      <c r="B1512" s="18" t="s">
        <v>131</v>
      </c>
      <c r="C1512" s="18" t="s">
        <v>291</v>
      </c>
      <c r="D1512" s="18" t="s">
        <v>149</v>
      </c>
      <c r="E1512" s="21" t="s">
        <v>596</v>
      </c>
      <c r="F1512" s="21" t="s">
        <v>576</v>
      </c>
      <c r="G1512" s="20">
        <v>60119900</v>
      </c>
      <c r="H1512" s="157">
        <v>2026</v>
      </c>
    </row>
    <row r="1513" spans="1:8" ht="33.75" hidden="1">
      <c r="A1513" s="95" t="s">
        <v>577</v>
      </c>
      <c r="B1513" s="18" t="s">
        <v>131</v>
      </c>
      <c r="C1513" s="18" t="s">
        <v>291</v>
      </c>
      <c r="D1513" s="18" t="s">
        <v>149</v>
      </c>
      <c r="E1513" s="21" t="s">
        <v>596</v>
      </c>
      <c r="F1513" s="21" t="s">
        <v>578</v>
      </c>
      <c r="G1513" s="20">
        <v>60119900</v>
      </c>
      <c r="H1513" s="157">
        <v>2026</v>
      </c>
    </row>
    <row r="1514" spans="1:8" ht="56.25" hidden="1">
      <c r="A1514" s="95" t="s">
        <v>597</v>
      </c>
      <c r="B1514" s="18" t="s">
        <v>131</v>
      </c>
      <c r="C1514" s="18" t="s">
        <v>291</v>
      </c>
      <c r="D1514" s="18" t="s">
        <v>149</v>
      </c>
      <c r="E1514" s="21" t="s">
        <v>598</v>
      </c>
      <c r="F1514" s="21"/>
      <c r="G1514" s="20">
        <v>0</v>
      </c>
      <c r="H1514" s="157">
        <v>2026</v>
      </c>
    </row>
    <row r="1515" spans="1:8" ht="78.75" hidden="1">
      <c r="A1515" s="95" t="s">
        <v>599</v>
      </c>
      <c r="B1515" s="18" t="s">
        <v>131</v>
      </c>
      <c r="C1515" s="18" t="s">
        <v>291</v>
      </c>
      <c r="D1515" s="18" t="s">
        <v>149</v>
      </c>
      <c r="E1515" s="21" t="s">
        <v>600</v>
      </c>
      <c r="F1515" s="22"/>
      <c r="G1515" s="20">
        <v>0</v>
      </c>
      <c r="H1515" s="157">
        <v>2026</v>
      </c>
    </row>
    <row r="1516" spans="1:8" ht="56.25" hidden="1">
      <c r="A1516" s="95" t="s">
        <v>601</v>
      </c>
      <c r="B1516" s="18" t="s">
        <v>131</v>
      </c>
      <c r="C1516" s="18" t="s">
        <v>291</v>
      </c>
      <c r="D1516" s="18" t="s">
        <v>149</v>
      </c>
      <c r="E1516" s="21" t="s">
        <v>602</v>
      </c>
      <c r="F1516" s="22"/>
      <c r="G1516" s="20">
        <v>0</v>
      </c>
      <c r="H1516" s="157">
        <v>2026</v>
      </c>
    </row>
    <row r="1517" spans="1:8" ht="33.75" hidden="1">
      <c r="A1517" s="95" t="s">
        <v>306</v>
      </c>
      <c r="B1517" s="18" t="s">
        <v>131</v>
      </c>
      <c r="C1517" s="18" t="s">
        <v>291</v>
      </c>
      <c r="D1517" s="18" t="s">
        <v>149</v>
      </c>
      <c r="E1517" s="21" t="s">
        <v>602</v>
      </c>
      <c r="F1517" s="21" t="s">
        <v>307</v>
      </c>
      <c r="G1517" s="20">
        <v>0</v>
      </c>
      <c r="H1517" s="157">
        <v>2026</v>
      </c>
    </row>
    <row r="1518" spans="1:8" hidden="1">
      <c r="A1518" s="95" t="s">
        <v>308</v>
      </c>
      <c r="B1518" s="18" t="s">
        <v>131</v>
      </c>
      <c r="C1518" s="18" t="s">
        <v>291</v>
      </c>
      <c r="D1518" s="18" t="s">
        <v>149</v>
      </c>
      <c r="E1518" s="21" t="s">
        <v>602</v>
      </c>
      <c r="F1518" s="21" t="s">
        <v>309</v>
      </c>
      <c r="G1518" s="20">
        <v>0</v>
      </c>
      <c r="H1518" s="157">
        <v>2026</v>
      </c>
    </row>
    <row r="1519" spans="1:8" ht="22.5" hidden="1">
      <c r="A1519" s="95" t="s">
        <v>603</v>
      </c>
      <c r="B1519" s="18" t="s">
        <v>131</v>
      </c>
      <c r="C1519" s="18" t="s">
        <v>291</v>
      </c>
      <c r="D1519" s="18" t="s">
        <v>347</v>
      </c>
      <c r="E1519" s="21"/>
      <c r="F1519" s="19"/>
      <c r="G1519" s="20">
        <v>0</v>
      </c>
      <c r="H1519" s="157">
        <v>2026</v>
      </c>
    </row>
    <row r="1520" spans="1:8" ht="22.5" hidden="1">
      <c r="A1520" s="95" t="s">
        <v>150</v>
      </c>
      <c r="B1520" s="18" t="s">
        <v>131</v>
      </c>
      <c r="C1520" s="18" t="s">
        <v>291</v>
      </c>
      <c r="D1520" s="18" t="s">
        <v>347</v>
      </c>
      <c r="E1520" s="21" t="s">
        <v>151</v>
      </c>
      <c r="F1520" s="18"/>
      <c r="G1520" s="20">
        <v>0</v>
      </c>
      <c r="H1520" s="157">
        <v>2026</v>
      </c>
    </row>
    <row r="1521" spans="1:8" ht="33.75" hidden="1">
      <c r="A1521" s="95" t="s">
        <v>604</v>
      </c>
      <c r="B1521" s="18" t="s">
        <v>131</v>
      </c>
      <c r="C1521" s="18" t="s">
        <v>291</v>
      </c>
      <c r="D1521" s="18" t="s">
        <v>347</v>
      </c>
      <c r="E1521" s="21" t="s">
        <v>605</v>
      </c>
      <c r="F1521" s="21"/>
      <c r="G1521" s="20">
        <v>0</v>
      </c>
      <c r="H1521" s="157">
        <v>2026</v>
      </c>
    </row>
    <row r="1522" spans="1:8" ht="33.75" hidden="1">
      <c r="A1522" s="95" t="s">
        <v>606</v>
      </c>
      <c r="B1522" s="18" t="s">
        <v>131</v>
      </c>
      <c r="C1522" s="18" t="s">
        <v>291</v>
      </c>
      <c r="D1522" s="18" t="s">
        <v>347</v>
      </c>
      <c r="E1522" s="21" t="s">
        <v>607</v>
      </c>
      <c r="F1522" s="22"/>
      <c r="G1522" s="20">
        <v>0</v>
      </c>
      <c r="H1522" s="157">
        <v>2026</v>
      </c>
    </row>
    <row r="1523" spans="1:8" ht="33.75" hidden="1">
      <c r="A1523" s="95" t="s">
        <v>608</v>
      </c>
      <c r="B1523" s="18" t="s">
        <v>131</v>
      </c>
      <c r="C1523" s="18" t="s">
        <v>291</v>
      </c>
      <c r="D1523" s="18" t="s">
        <v>347</v>
      </c>
      <c r="E1523" s="21" t="s">
        <v>609</v>
      </c>
      <c r="F1523" s="22"/>
      <c r="G1523" s="20">
        <v>0</v>
      </c>
      <c r="H1523" s="157">
        <v>2026</v>
      </c>
    </row>
    <row r="1524" spans="1:8" ht="45" hidden="1">
      <c r="A1524" s="95" t="s">
        <v>234</v>
      </c>
      <c r="B1524" s="18" t="s">
        <v>131</v>
      </c>
      <c r="C1524" s="18" t="s">
        <v>291</v>
      </c>
      <c r="D1524" s="18" t="s">
        <v>347</v>
      </c>
      <c r="E1524" s="21" t="s">
        <v>609</v>
      </c>
      <c r="F1524" s="21" t="s">
        <v>235</v>
      </c>
      <c r="G1524" s="20">
        <v>0</v>
      </c>
      <c r="H1524" s="157">
        <v>2026</v>
      </c>
    </row>
    <row r="1525" spans="1:8" ht="67.5" hidden="1">
      <c r="A1525" s="95" t="s">
        <v>610</v>
      </c>
      <c r="B1525" s="18" t="s">
        <v>131</v>
      </c>
      <c r="C1525" s="18" t="s">
        <v>291</v>
      </c>
      <c r="D1525" s="18" t="s">
        <v>347</v>
      </c>
      <c r="E1525" s="21" t="s">
        <v>609</v>
      </c>
      <c r="F1525" s="21" t="s">
        <v>611</v>
      </c>
      <c r="G1525" s="20">
        <v>0</v>
      </c>
      <c r="H1525" s="157">
        <v>2026</v>
      </c>
    </row>
    <row r="1526" spans="1:8" hidden="1">
      <c r="A1526" s="95" t="s">
        <v>612</v>
      </c>
      <c r="B1526" s="18" t="s">
        <v>131</v>
      </c>
      <c r="C1526" s="18" t="s">
        <v>394</v>
      </c>
      <c r="D1526" s="18"/>
      <c r="E1526" s="21"/>
      <c r="F1526" s="19"/>
      <c r="G1526" s="20">
        <v>20000000</v>
      </c>
      <c r="H1526" s="157">
        <v>2026</v>
      </c>
    </row>
    <row r="1527" spans="1:8" ht="22.5" hidden="1">
      <c r="A1527" s="95" t="s">
        <v>613</v>
      </c>
      <c r="B1527" s="18" t="s">
        <v>131</v>
      </c>
      <c r="C1527" s="18" t="s">
        <v>394</v>
      </c>
      <c r="D1527" s="18" t="s">
        <v>149</v>
      </c>
      <c r="E1527" s="21"/>
      <c r="F1527" s="19"/>
      <c r="G1527" s="20">
        <v>20000000</v>
      </c>
      <c r="H1527" s="157">
        <v>2026</v>
      </c>
    </row>
    <row r="1528" spans="1:8" ht="56.25" hidden="1">
      <c r="A1528" s="95" t="s">
        <v>219</v>
      </c>
      <c r="B1528" s="18" t="s">
        <v>131</v>
      </c>
      <c r="C1528" s="18" t="s">
        <v>394</v>
      </c>
      <c r="D1528" s="18" t="s">
        <v>149</v>
      </c>
      <c r="E1528" s="21" t="s">
        <v>220</v>
      </c>
      <c r="F1528" s="18"/>
      <c r="G1528" s="20">
        <v>20000000</v>
      </c>
      <c r="H1528" s="157">
        <v>2026</v>
      </c>
    </row>
    <row r="1529" spans="1:8" ht="78.75" hidden="1">
      <c r="A1529" s="95" t="s">
        <v>614</v>
      </c>
      <c r="B1529" s="18" t="s">
        <v>131</v>
      </c>
      <c r="C1529" s="18" t="s">
        <v>394</v>
      </c>
      <c r="D1529" s="18" t="s">
        <v>149</v>
      </c>
      <c r="E1529" s="21" t="s">
        <v>615</v>
      </c>
      <c r="F1529" s="21"/>
      <c r="G1529" s="20">
        <v>20000000</v>
      </c>
      <c r="H1529" s="157">
        <v>2026</v>
      </c>
    </row>
    <row r="1530" spans="1:8" ht="56.25" hidden="1">
      <c r="A1530" s="95" t="s">
        <v>616</v>
      </c>
      <c r="B1530" s="18" t="s">
        <v>131</v>
      </c>
      <c r="C1530" s="18" t="s">
        <v>394</v>
      </c>
      <c r="D1530" s="18" t="s">
        <v>149</v>
      </c>
      <c r="E1530" s="21" t="s">
        <v>617</v>
      </c>
      <c r="F1530" s="22"/>
      <c r="G1530" s="20">
        <v>19000000</v>
      </c>
      <c r="H1530" s="157">
        <v>2026</v>
      </c>
    </row>
    <row r="1531" spans="1:8" ht="180" hidden="1">
      <c r="A1531" s="95" t="s">
        <v>618</v>
      </c>
      <c r="B1531" s="18" t="s">
        <v>131</v>
      </c>
      <c r="C1531" s="18" t="s">
        <v>394</v>
      </c>
      <c r="D1531" s="18" t="s">
        <v>149</v>
      </c>
      <c r="E1531" s="21" t="s">
        <v>619</v>
      </c>
      <c r="F1531" s="22"/>
      <c r="G1531" s="20">
        <v>19000000</v>
      </c>
      <c r="H1531" s="157">
        <v>2026</v>
      </c>
    </row>
    <row r="1532" spans="1:8" ht="33.75" hidden="1">
      <c r="A1532" s="95" t="s">
        <v>157</v>
      </c>
      <c r="B1532" s="18" t="s">
        <v>131</v>
      </c>
      <c r="C1532" s="18" t="s">
        <v>394</v>
      </c>
      <c r="D1532" s="18" t="s">
        <v>149</v>
      </c>
      <c r="E1532" s="21" t="s">
        <v>619</v>
      </c>
      <c r="F1532" s="21" t="s">
        <v>158</v>
      </c>
      <c r="G1532" s="20">
        <v>19000000</v>
      </c>
      <c r="H1532" s="157">
        <v>2026</v>
      </c>
    </row>
    <row r="1533" spans="1:8" ht="33.75" hidden="1">
      <c r="A1533" s="95" t="s">
        <v>159</v>
      </c>
      <c r="B1533" s="18" t="s">
        <v>131</v>
      </c>
      <c r="C1533" s="18" t="s">
        <v>394</v>
      </c>
      <c r="D1533" s="18" t="s">
        <v>149</v>
      </c>
      <c r="E1533" s="21" t="s">
        <v>619</v>
      </c>
      <c r="F1533" s="21" t="s">
        <v>160</v>
      </c>
      <c r="G1533" s="20">
        <v>19000000</v>
      </c>
      <c r="H1533" s="157">
        <v>2026</v>
      </c>
    </row>
    <row r="1534" spans="1:8" ht="33.75" hidden="1">
      <c r="A1534" s="95" t="s">
        <v>620</v>
      </c>
      <c r="B1534" s="18" t="s">
        <v>131</v>
      </c>
      <c r="C1534" s="18" t="s">
        <v>394</v>
      </c>
      <c r="D1534" s="18" t="s">
        <v>149</v>
      </c>
      <c r="E1534" s="21" t="s">
        <v>621</v>
      </c>
      <c r="F1534" s="22"/>
      <c r="G1534" s="20">
        <v>1000000</v>
      </c>
      <c r="H1534" s="157">
        <v>2026</v>
      </c>
    </row>
    <row r="1535" spans="1:8" ht="90" hidden="1">
      <c r="A1535" s="95" t="s">
        <v>622</v>
      </c>
      <c r="B1535" s="18" t="s">
        <v>131</v>
      </c>
      <c r="C1535" s="18" t="s">
        <v>394</v>
      </c>
      <c r="D1535" s="18" t="s">
        <v>149</v>
      </c>
      <c r="E1535" s="21" t="s">
        <v>623</v>
      </c>
      <c r="F1535" s="22"/>
      <c r="G1535" s="20">
        <v>1000000</v>
      </c>
      <c r="H1535" s="157">
        <v>2026</v>
      </c>
    </row>
    <row r="1536" spans="1:8" ht="33.75" hidden="1">
      <c r="A1536" s="95" t="s">
        <v>157</v>
      </c>
      <c r="B1536" s="18" t="s">
        <v>131</v>
      </c>
      <c r="C1536" s="18" t="s">
        <v>394</v>
      </c>
      <c r="D1536" s="18" t="s">
        <v>149</v>
      </c>
      <c r="E1536" s="21" t="s">
        <v>623</v>
      </c>
      <c r="F1536" s="21" t="s">
        <v>158</v>
      </c>
      <c r="G1536" s="20">
        <v>1000000</v>
      </c>
      <c r="H1536" s="157">
        <v>2026</v>
      </c>
    </row>
    <row r="1537" spans="1:8" ht="33.75" hidden="1">
      <c r="A1537" s="95" t="s">
        <v>159</v>
      </c>
      <c r="B1537" s="18" t="s">
        <v>131</v>
      </c>
      <c r="C1537" s="18" t="s">
        <v>394</v>
      </c>
      <c r="D1537" s="18" t="s">
        <v>149</v>
      </c>
      <c r="E1537" s="21" t="s">
        <v>623</v>
      </c>
      <c r="F1537" s="21" t="s">
        <v>160</v>
      </c>
      <c r="G1537" s="20">
        <v>1000000</v>
      </c>
      <c r="H1537" s="157">
        <v>2026</v>
      </c>
    </row>
    <row r="1538" spans="1:8" ht="22.5" hidden="1">
      <c r="A1538" s="95" t="s">
        <v>624</v>
      </c>
      <c r="B1538" s="18" t="s">
        <v>131</v>
      </c>
      <c r="C1538" s="18" t="s">
        <v>194</v>
      </c>
      <c r="D1538" s="18"/>
      <c r="E1538" s="21"/>
      <c r="F1538" s="19"/>
      <c r="G1538" s="20">
        <v>500000</v>
      </c>
      <c r="H1538" s="157">
        <v>2026</v>
      </c>
    </row>
    <row r="1539" spans="1:8" ht="22.5" hidden="1">
      <c r="A1539" s="95" t="s">
        <v>625</v>
      </c>
      <c r="B1539" s="18" t="s">
        <v>131</v>
      </c>
      <c r="C1539" s="18" t="s">
        <v>194</v>
      </c>
      <c r="D1539" s="18" t="s">
        <v>133</v>
      </c>
      <c r="E1539" s="21"/>
      <c r="F1539" s="19"/>
      <c r="G1539" s="20">
        <v>500000</v>
      </c>
      <c r="H1539" s="157">
        <v>2026</v>
      </c>
    </row>
    <row r="1540" spans="1:8" ht="33.75" hidden="1">
      <c r="A1540" s="95" t="s">
        <v>136</v>
      </c>
      <c r="B1540" s="18" t="s">
        <v>131</v>
      </c>
      <c r="C1540" s="18" t="s">
        <v>194</v>
      </c>
      <c r="D1540" s="18" t="s">
        <v>133</v>
      </c>
      <c r="E1540" s="21" t="s">
        <v>137</v>
      </c>
      <c r="F1540" s="18"/>
      <c r="G1540" s="20">
        <v>500000</v>
      </c>
      <c r="H1540" s="157">
        <v>2026</v>
      </c>
    </row>
    <row r="1541" spans="1:8" ht="22.5" hidden="1">
      <c r="A1541" s="95" t="s">
        <v>626</v>
      </c>
      <c r="B1541" s="18" t="s">
        <v>131</v>
      </c>
      <c r="C1541" s="18" t="s">
        <v>194</v>
      </c>
      <c r="D1541" s="18" t="s">
        <v>133</v>
      </c>
      <c r="E1541" s="21" t="s">
        <v>627</v>
      </c>
      <c r="F1541" s="21"/>
      <c r="G1541" s="20">
        <v>500000</v>
      </c>
      <c r="H1541" s="157">
        <v>2026</v>
      </c>
    </row>
    <row r="1542" spans="1:8" ht="33.75" hidden="1">
      <c r="A1542" s="95" t="s">
        <v>628</v>
      </c>
      <c r="B1542" s="18" t="s">
        <v>131</v>
      </c>
      <c r="C1542" s="18" t="s">
        <v>194</v>
      </c>
      <c r="D1542" s="18" t="s">
        <v>133</v>
      </c>
      <c r="E1542" s="21" t="s">
        <v>629</v>
      </c>
      <c r="F1542" s="22"/>
      <c r="G1542" s="20">
        <v>500000</v>
      </c>
      <c r="H1542" s="157">
        <v>2026</v>
      </c>
    </row>
    <row r="1543" spans="1:8" hidden="1">
      <c r="A1543" s="95" t="s">
        <v>630</v>
      </c>
      <c r="B1543" s="18" t="s">
        <v>131</v>
      </c>
      <c r="C1543" s="18" t="s">
        <v>194</v>
      </c>
      <c r="D1543" s="18" t="s">
        <v>133</v>
      </c>
      <c r="E1543" s="21" t="s">
        <v>631</v>
      </c>
      <c r="F1543" s="22"/>
      <c r="G1543" s="20">
        <v>500000</v>
      </c>
      <c r="H1543" s="157">
        <v>2026</v>
      </c>
    </row>
    <row r="1544" spans="1:8" ht="22.5" hidden="1">
      <c r="A1544" s="95" t="s">
        <v>624</v>
      </c>
      <c r="B1544" s="18" t="s">
        <v>131</v>
      </c>
      <c r="C1544" s="18" t="s">
        <v>194</v>
      </c>
      <c r="D1544" s="18" t="s">
        <v>133</v>
      </c>
      <c r="E1544" s="21" t="s">
        <v>631</v>
      </c>
      <c r="F1544" s="21" t="s">
        <v>632</v>
      </c>
      <c r="G1544" s="20">
        <v>500000</v>
      </c>
      <c r="H1544" s="157">
        <v>2026</v>
      </c>
    </row>
    <row r="1545" spans="1:8" hidden="1">
      <c r="A1545" s="95" t="s">
        <v>630</v>
      </c>
      <c r="B1545" s="18" t="s">
        <v>131</v>
      </c>
      <c r="C1545" s="18" t="s">
        <v>194</v>
      </c>
      <c r="D1545" s="18" t="s">
        <v>133</v>
      </c>
      <c r="E1545" s="21" t="s">
        <v>631</v>
      </c>
      <c r="F1545" s="21" t="s">
        <v>633</v>
      </c>
      <c r="G1545" s="20">
        <v>500000</v>
      </c>
      <c r="H1545" s="157">
        <v>2026</v>
      </c>
    </row>
    <row r="1546" spans="1:8" ht="22.5">
      <c r="A1546" s="95" t="s">
        <v>634</v>
      </c>
      <c r="B1546" s="18" t="s">
        <v>635</v>
      </c>
      <c r="C1546" s="18"/>
      <c r="D1546" s="18"/>
      <c r="E1546" s="21"/>
      <c r="F1546" s="19"/>
      <c r="G1546" s="23">
        <v>28819363</v>
      </c>
      <c r="H1546" s="157">
        <v>2026</v>
      </c>
    </row>
    <row r="1547" spans="1:8" hidden="1">
      <c r="A1547" s="95" t="s">
        <v>132</v>
      </c>
      <c r="B1547" s="18" t="s">
        <v>635</v>
      </c>
      <c r="C1547" s="18" t="s">
        <v>133</v>
      </c>
      <c r="D1547" s="18"/>
      <c r="E1547" s="21"/>
      <c r="F1547" s="19"/>
      <c r="G1547" s="20">
        <v>28819363</v>
      </c>
      <c r="H1547" s="157">
        <v>2026</v>
      </c>
    </row>
    <row r="1548" spans="1:8" ht="56.25" hidden="1">
      <c r="A1548" s="95" t="s">
        <v>636</v>
      </c>
      <c r="B1548" s="18" t="s">
        <v>635</v>
      </c>
      <c r="C1548" s="18" t="s">
        <v>133</v>
      </c>
      <c r="D1548" s="18" t="s">
        <v>269</v>
      </c>
      <c r="E1548" s="21"/>
      <c r="F1548" s="19"/>
      <c r="G1548" s="20">
        <v>28819363</v>
      </c>
      <c r="H1548" s="157">
        <v>2026</v>
      </c>
    </row>
    <row r="1549" spans="1:8" ht="33.75" hidden="1">
      <c r="A1549" s="95" t="s">
        <v>637</v>
      </c>
      <c r="B1549" s="18" t="s">
        <v>635</v>
      </c>
      <c r="C1549" s="18" t="s">
        <v>133</v>
      </c>
      <c r="D1549" s="18" t="s">
        <v>269</v>
      </c>
      <c r="E1549" s="21" t="s">
        <v>638</v>
      </c>
      <c r="F1549" s="18"/>
      <c r="G1549" s="20">
        <v>28819363</v>
      </c>
      <c r="H1549" s="157">
        <v>2026</v>
      </c>
    </row>
    <row r="1550" spans="1:8" ht="22.5" hidden="1">
      <c r="A1550" s="95" t="s">
        <v>639</v>
      </c>
      <c r="B1550" s="18" t="s">
        <v>635</v>
      </c>
      <c r="C1550" s="18" t="s">
        <v>133</v>
      </c>
      <c r="D1550" s="18" t="s">
        <v>269</v>
      </c>
      <c r="E1550" s="21" t="s">
        <v>640</v>
      </c>
      <c r="F1550" s="22"/>
      <c r="G1550" s="20">
        <v>5831402</v>
      </c>
      <c r="H1550" s="157">
        <v>2026</v>
      </c>
    </row>
    <row r="1551" spans="1:8" ht="78.75" hidden="1">
      <c r="A1551" s="95" t="s">
        <v>144</v>
      </c>
      <c r="B1551" s="18" t="s">
        <v>635</v>
      </c>
      <c r="C1551" s="18" t="s">
        <v>133</v>
      </c>
      <c r="D1551" s="18" t="s">
        <v>269</v>
      </c>
      <c r="E1551" s="21" t="s">
        <v>640</v>
      </c>
      <c r="F1551" s="21" t="s">
        <v>145</v>
      </c>
      <c r="G1551" s="20">
        <v>5831402</v>
      </c>
      <c r="H1551" s="157">
        <v>2026</v>
      </c>
    </row>
    <row r="1552" spans="1:8" ht="33.75" hidden="1">
      <c r="A1552" s="95" t="s">
        <v>146</v>
      </c>
      <c r="B1552" s="18" t="s">
        <v>635</v>
      </c>
      <c r="C1552" s="18" t="s">
        <v>133</v>
      </c>
      <c r="D1552" s="18" t="s">
        <v>269</v>
      </c>
      <c r="E1552" s="21" t="s">
        <v>640</v>
      </c>
      <c r="F1552" s="21" t="s">
        <v>147</v>
      </c>
      <c r="G1552" s="20">
        <v>5831402</v>
      </c>
      <c r="H1552" s="157">
        <v>2026</v>
      </c>
    </row>
    <row r="1553" spans="1:8" ht="33.75" hidden="1">
      <c r="A1553" s="95" t="s">
        <v>641</v>
      </c>
      <c r="B1553" s="18" t="s">
        <v>635</v>
      </c>
      <c r="C1553" s="18" t="s">
        <v>133</v>
      </c>
      <c r="D1553" s="18" t="s">
        <v>269</v>
      </c>
      <c r="E1553" s="21" t="s">
        <v>642</v>
      </c>
      <c r="F1553" s="22"/>
      <c r="G1553" s="20">
        <v>4590171</v>
      </c>
      <c r="H1553" s="157">
        <v>2026</v>
      </c>
    </row>
    <row r="1554" spans="1:8" ht="78.75" hidden="1">
      <c r="A1554" s="95" t="s">
        <v>144</v>
      </c>
      <c r="B1554" s="18" t="s">
        <v>635</v>
      </c>
      <c r="C1554" s="18" t="s">
        <v>133</v>
      </c>
      <c r="D1554" s="18" t="s">
        <v>269</v>
      </c>
      <c r="E1554" s="21" t="s">
        <v>642</v>
      </c>
      <c r="F1554" s="21" t="s">
        <v>145</v>
      </c>
      <c r="G1554" s="20">
        <v>4590171</v>
      </c>
      <c r="H1554" s="157">
        <v>2026</v>
      </c>
    </row>
    <row r="1555" spans="1:8" ht="33.75" hidden="1">
      <c r="A1555" s="95" t="s">
        <v>146</v>
      </c>
      <c r="B1555" s="18" t="s">
        <v>635</v>
      </c>
      <c r="C1555" s="18" t="s">
        <v>133</v>
      </c>
      <c r="D1555" s="18" t="s">
        <v>269</v>
      </c>
      <c r="E1555" s="21" t="s">
        <v>642</v>
      </c>
      <c r="F1555" s="21" t="s">
        <v>147</v>
      </c>
      <c r="G1555" s="20">
        <v>4590171</v>
      </c>
      <c r="H1555" s="157">
        <v>2026</v>
      </c>
    </row>
    <row r="1556" spans="1:8" ht="33.75" hidden="1">
      <c r="A1556" s="95" t="s">
        <v>643</v>
      </c>
      <c r="B1556" s="18" t="s">
        <v>635</v>
      </c>
      <c r="C1556" s="18" t="s">
        <v>133</v>
      </c>
      <c r="D1556" s="18" t="s">
        <v>269</v>
      </c>
      <c r="E1556" s="21" t="s">
        <v>644</v>
      </c>
      <c r="F1556" s="22"/>
      <c r="G1556" s="20">
        <v>18397790</v>
      </c>
      <c r="H1556" s="157">
        <v>2026</v>
      </c>
    </row>
    <row r="1557" spans="1:8" ht="78.75" hidden="1">
      <c r="A1557" s="95" t="s">
        <v>144</v>
      </c>
      <c r="B1557" s="18" t="s">
        <v>635</v>
      </c>
      <c r="C1557" s="18" t="s">
        <v>133</v>
      </c>
      <c r="D1557" s="18" t="s">
        <v>269</v>
      </c>
      <c r="E1557" s="21" t="s">
        <v>644</v>
      </c>
      <c r="F1557" s="21" t="s">
        <v>145</v>
      </c>
      <c r="G1557" s="20">
        <v>18115790</v>
      </c>
      <c r="H1557" s="157">
        <v>2026</v>
      </c>
    </row>
    <row r="1558" spans="1:8" ht="33.75" hidden="1">
      <c r="A1558" s="95" t="s">
        <v>146</v>
      </c>
      <c r="B1558" s="18" t="s">
        <v>635</v>
      </c>
      <c r="C1558" s="18" t="s">
        <v>133</v>
      </c>
      <c r="D1558" s="18" t="s">
        <v>269</v>
      </c>
      <c r="E1558" s="21" t="s">
        <v>644</v>
      </c>
      <c r="F1558" s="21" t="s">
        <v>147</v>
      </c>
      <c r="G1558" s="20">
        <v>18115790</v>
      </c>
      <c r="H1558" s="157">
        <v>2026</v>
      </c>
    </row>
    <row r="1559" spans="1:8" ht="33.75" hidden="1">
      <c r="A1559" s="95" t="s">
        <v>157</v>
      </c>
      <c r="B1559" s="18" t="s">
        <v>635</v>
      </c>
      <c r="C1559" s="18" t="s">
        <v>133</v>
      </c>
      <c r="D1559" s="18" t="s">
        <v>269</v>
      </c>
      <c r="E1559" s="21" t="s">
        <v>644</v>
      </c>
      <c r="F1559" s="21" t="s">
        <v>158</v>
      </c>
      <c r="G1559" s="20">
        <v>282000</v>
      </c>
      <c r="H1559" s="157">
        <v>2026</v>
      </c>
    </row>
    <row r="1560" spans="1:8" ht="33.75" hidden="1">
      <c r="A1560" s="95" t="s">
        <v>159</v>
      </c>
      <c r="B1560" s="18" t="s">
        <v>635</v>
      </c>
      <c r="C1560" s="18" t="s">
        <v>133</v>
      </c>
      <c r="D1560" s="18" t="s">
        <v>269</v>
      </c>
      <c r="E1560" s="21" t="s">
        <v>644</v>
      </c>
      <c r="F1560" s="21" t="s">
        <v>160</v>
      </c>
      <c r="G1560" s="20">
        <v>282000</v>
      </c>
      <c r="H1560" s="157">
        <v>2026</v>
      </c>
    </row>
    <row r="1561" spans="1:8" ht="33.75">
      <c r="A1561" s="95" t="s">
        <v>645</v>
      </c>
      <c r="B1561" s="18" t="s">
        <v>646</v>
      </c>
      <c r="C1561" s="18"/>
      <c r="D1561" s="18"/>
      <c r="E1561" s="21"/>
      <c r="F1561" s="19"/>
      <c r="G1561" s="23">
        <v>25316677</v>
      </c>
      <c r="H1561" s="157">
        <v>2026</v>
      </c>
    </row>
    <row r="1562" spans="1:8" hidden="1">
      <c r="A1562" s="95" t="s">
        <v>132</v>
      </c>
      <c r="B1562" s="18" t="s">
        <v>646</v>
      </c>
      <c r="C1562" s="18" t="s">
        <v>133</v>
      </c>
      <c r="D1562" s="18"/>
      <c r="E1562" s="21"/>
      <c r="F1562" s="19"/>
      <c r="G1562" s="20">
        <v>25316677</v>
      </c>
      <c r="H1562" s="157">
        <v>2026</v>
      </c>
    </row>
    <row r="1563" spans="1:8" ht="56.25" hidden="1">
      <c r="A1563" s="95" t="s">
        <v>647</v>
      </c>
      <c r="B1563" s="18" t="s">
        <v>646</v>
      </c>
      <c r="C1563" s="18" t="s">
        <v>133</v>
      </c>
      <c r="D1563" s="18" t="s">
        <v>347</v>
      </c>
      <c r="E1563" s="21"/>
      <c r="F1563" s="19"/>
      <c r="G1563" s="20">
        <v>25316677</v>
      </c>
      <c r="H1563" s="157">
        <v>2026</v>
      </c>
    </row>
    <row r="1564" spans="1:8" ht="33.75" hidden="1">
      <c r="A1564" s="95" t="s">
        <v>637</v>
      </c>
      <c r="B1564" s="18" t="s">
        <v>646</v>
      </c>
      <c r="C1564" s="18" t="s">
        <v>133</v>
      </c>
      <c r="D1564" s="18" t="s">
        <v>347</v>
      </c>
      <c r="E1564" s="21" t="s">
        <v>638</v>
      </c>
      <c r="F1564" s="18"/>
      <c r="G1564" s="20">
        <v>25316677</v>
      </c>
      <c r="H1564" s="157">
        <v>2026</v>
      </c>
    </row>
    <row r="1565" spans="1:8" ht="22.5" hidden="1">
      <c r="A1565" s="95" t="s">
        <v>648</v>
      </c>
      <c r="B1565" s="18" t="s">
        <v>646</v>
      </c>
      <c r="C1565" s="18" t="s">
        <v>133</v>
      </c>
      <c r="D1565" s="18" t="s">
        <v>347</v>
      </c>
      <c r="E1565" s="21" t="s">
        <v>649</v>
      </c>
      <c r="F1565" s="22"/>
      <c r="G1565" s="20">
        <v>25316677</v>
      </c>
      <c r="H1565" s="157">
        <v>2026</v>
      </c>
    </row>
    <row r="1566" spans="1:8" ht="78.75" hidden="1">
      <c r="A1566" s="95" t="s">
        <v>144</v>
      </c>
      <c r="B1566" s="18" t="s">
        <v>646</v>
      </c>
      <c r="C1566" s="18" t="s">
        <v>133</v>
      </c>
      <c r="D1566" s="18" t="s">
        <v>347</v>
      </c>
      <c r="E1566" s="21" t="s">
        <v>649</v>
      </c>
      <c r="F1566" s="21" t="s">
        <v>145</v>
      </c>
      <c r="G1566" s="20">
        <v>25135177</v>
      </c>
      <c r="H1566" s="157">
        <v>2026</v>
      </c>
    </row>
    <row r="1567" spans="1:8" ht="33.75" hidden="1">
      <c r="A1567" s="95" t="s">
        <v>146</v>
      </c>
      <c r="B1567" s="18" t="s">
        <v>646</v>
      </c>
      <c r="C1567" s="18" t="s">
        <v>133</v>
      </c>
      <c r="D1567" s="18" t="s">
        <v>347</v>
      </c>
      <c r="E1567" s="21" t="s">
        <v>649</v>
      </c>
      <c r="F1567" s="21" t="s">
        <v>147</v>
      </c>
      <c r="G1567" s="20">
        <v>25135177</v>
      </c>
      <c r="H1567" s="157">
        <v>2026</v>
      </c>
    </row>
    <row r="1568" spans="1:8" ht="33.75" hidden="1">
      <c r="A1568" s="95" t="s">
        <v>157</v>
      </c>
      <c r="B1568" s="18" t="s">
        <v>646</v>
      </c>
      <c r="C1568" s="18" t="s">
        <v>133</v>
      </c>
      <c r="D1568" s="18" t="s">
        <v>347</v>
      </c>
      <c r="E1568" s="21" t="s">
        <v>649</v>
      </c>
      <c r="F1568" s="21" t="s">
        <v>158</v>
      </c>
      <c r="G1568" s="20">
        <v>141500</v>
      </c>
      <c r="H1568" s="157">
        <v>2026</v>
      </c>
    </row>
    <row r="1569" spans="1:8" ht="33.75" hidden="1">
      <c r="A1569" s="95" t="s">
        <v>159</v>
      </c>
      <c r="B1569" s="18" t="s">
        <v>646</v>
      </c>
      <c r="C1569" s="18" t="s">
        <v>133</v>
      </c>
      <c r="D1569" s="18" t="s">
        <v>347</v>
      </c>
      <c r="E1569" s="21" t="s">
        <v>649</v>
      </c>
      <c r="F1569" s="21" t="s">
        <v>160</v>
      </c>
      <c r="G1569" s="20">
        <v>141500</v>
      </c>
      <c r="H1569" s="157">
        <v>2026</v>
      </c>
    </row>
    <row r="1570" spans="1:8" hidden="1">
      <c r="A1570" s="95" t="s">
        <v>211</v>
      </c>
      <c r="B1570" s="18" t="s">
        <v>646</v>
      </c>
      <c r="C1570" s="18" t="s">
        <v>133</v>
      </c>
      <c r="D1570" s="18" t="s">
        <v>347</v>
      </c>
      <c r="E1570" s="21" t="s">
        <v>649</v>
      </c>
      <c r="F1570" s="21" t="s">
        <v>212</v>
      </c>
      <c r="G1570" s="20">
        <v>40000</v>
      </c>
      <c r="H1570" s="157">
        <v>2026</v>
      </c>
    </row>
    <row r="1571" spans="1:8" ht="22.5" hidden="1">
      <c r="A1571" s="95" t="s">
        <v>213</v>
      </c>
      <c r="B1571" s="18" t="s">
        <v>646</v>
      </c>
      <c r="C1571" s="18" t="s">
        <v>133</v>
      </c>
      <c r="D1571" s="18" t="s">
        <v>347</v>
      </c>
      <c r="E1571" s="21" t="s">
        <v>649</v>
      </c>
      <c r="F1571" s="21" t="s">
        <v>214</v>
      </c>
      <c r="G1571" s="20">
        <v>40000</v>
      </c>
      <c r="H1571" s="157">
        <v>2026</v>
      </c>
    </row>
    <row r="1572" spans="1:8" ht="45">
      <c r="A1572" s="95" t="s">
        <v>650</v>
      </c>
      <c r="B1572" s="18" t="s">
        <v>651</v>
      </c>
      <c r="C1572" s="18"/>
      <c r="D1572" s="18"/>
      <c r="E1572" s="21"/>
      <c r="F1572" s="19"/>
      <c r="G1572" s="23">
        <v>734463870</v>
      </c>
      <c r="H1572" s="157">
        <v>2026</v>
      </c>
    </row>
    <row r="1573" spans="1:8" ht="22.5" hidden="1">
      <c r="A1573" s="95" t="s">
        <v>268</v>
      </c>
      <c r="B1573" s="18" t="s">
        <v>651</v>
      </c>
      <c r="C1573" s="18" t="s">
        <v>269</v>
      </c>
      <c r="D1573" s="18"/>
      <c r="E1573" s="21"/>
      <c r="F1573" s="19"/>
      <c r="G1573" s="20">
        <v>250000</v>
      </c>
      <c r="H1573" s="157">
        <v>2026</v>
      </c>
    </row>
    <row r="1574" spans="1:8" ht="33.75" hidden="1">
      <c r="A1574" s="95" t="s">
        <v>314</v>
      </c>
      <c r="B1574" s="18" t="s">
        <v>651</v>
      </c>
      <c r="C1574" s="18" t="s">
        <v>269</v>
      </c>
      <c r="D1574" s="18" t="s">
        <v>315</v>
      </c>
      <c r="E1574" s="21"/>
      <c r="F1574" s="19"/>
      <c r="G1574" s="20">
        <v>250000</v>
      </c>
      <c r="H1574" s="157">
        <v>2026</v>
      </c>
    </row>
    <row r="1575" spans="1:8" ht="45" hidden="1">
      <c r="A1575" s="95" t="s">
        <v>272</v>
      </c>
      <c r="B1575" s="18" t="s">
        <v>651</v>
      </c>
      <c r="C1575" s="18" t="s">
        <v>269</v>
      </c>
      <c r="D1575" s="18" t="s">
        <v>315</v>
      </c>
      <c r="E1575" s="21" t="s">
        <v>273</v>
      </c>
      <c r="F1575" s="18"/>
      <c r="G1575" s="20">
        <v>250000</v>
      </c>
      <c r="H1575" s="157">
        <v>2026</v>
      </c>
    </row>
    <row r="1576" spans="1:8" ht="33.75" hidden="1">
      <c r="A1576" s="95" t="s">
        <v>316</v>
      </c>
      <c r="B1576" s="18" t="s">
        <v>651</v>
      </c>
      <c r="C1576" s="18" t="s">
        <v>269</v>
      </c>
      <c r="D1576" s="18" t="s">
        <v>315</v>
      </c>
      <c r="E1576" s="21" t="s">
        <v>317</v>
      </c>
      <c r="F1576" s="21"/>
      <c r="G1576" s="20">
        <v>250000</v>
      </c>
      <c r="H1576" s="157">
        <v>2026</v>
      </c>
    </row>
    <row r="1577" spans="1:8" ht="78.75" hidden="1">
      <c r="A1577" s="95" t="s">
        <v>318</v>
      </c>
      <c r="B1577" s="18" t="s">
        <v>651</v>
      </c>
      <c r="C1577" s="18" t="s">
        <v>269</v>
      </c>
      <c r="D1577" s="18" t="s">
        <v>315</v>
      </c>
      <c r="E1577" s="21" t="s">
        <v>319</v>
      </c>
      <c r="F1577" s="22"/>
      <c r="G1577" s="20">
        <v>250000</v>
      </c>
      <c r="H1577" s="157">
        <v>2026</v>
      </c>
    </row>
    <row r="1578" spans="1:8" ht="67.5" hidden="1">
      <c r="A1578" s="95" t="s">
        <v>320</v>
      </c>
      <c r="B1578" s="18" t="s">
        <v>651</v>
      </c>
      <c r="C1578" s="18" t="s">
        <v>269</v>
      </c>
      <c r="D1578" s="18" t="s">
        <v>315</v>
      </c>
      <c r="E1578" s="21" t="s">
        <v>321</v>
      </c>
      <c r="F1578" s="22"/>
      <c r="G1578" s="20">
        <v>50000</v>
      </c>
      <c r="H1578" s="157">
        <v>2026</v>
      </c>
    </row>
    <row r="1579" spans="1:8" ht="45" hidden="1">
      <c r="A1579" s="95" t="s">
        <v>234</v>
      </c>
      <c r="B1579" s="18" t="s">
        <v>651</v>
      </c>
      <c r="C1579" s="18" t="s">
        <v>269</v>
      </c>
      <c r="D1579" s="18" t="s">
        <v>315</v>
      </c>
      <c r="E1579" s="21" t="s">
        <v>321</v>
      </c>
      <c r="F1579" s="21" t="s">
        <v>235</v>
      </c>
      <c r="G1579" s="20">
        <v>50000</v>
      </c>
      <c r="H1579" s="157">
        <v>2026</v>
      </c>
    </row>
    <row r="1580" spans="1:8" hidden="1">
      <c r="A1580" s="95" t="s">
        <v>236</v>
      </c>
      <c r="B1580" s="18" t="s">
        <v>651</v>
      </c>
      <c r="C1580" s="18" t="s">
        <v>269</v>
      </c>
      <c r="D1580" s="18" t="s">
        <v>315</v>
      </c>
      <c r="E1580" s="21" t="s">
        <v>321</v>
      </c>
      <c r="F1580" s="21" t="s">
        <v>237</v>
      </c>
      <c r="G1580" s="20">
        <v>50000</v>
      </c>
      <c r="H1580" s="157">
        <v>2026</v>
      </c>
    </row>
    <row r="1581" spans="1:8" ht="146.25" hidden="1">
      <c r="A1581" s="95" t="s">
        <v>324</v>
      </c>
      <c r="B1581" s="18" t="s">
        <v>651</v>
      </c>
      <c r="C1581" s="18" t="s">
        <v>269</v>
      </c>
      <c r="D1581" s="18" t="s">
        <v>315</v>
      </c>
      <c r="E1581" s="21" t="s">
        <v>325</v>
      </c>
      <c r="F1581" s="22"/>
      <c r="G1581" s="20">
        <v>200000</v>
      </c>
      <c r="H1581" s="157">
        <v>2026</v>
      </c>
    </row>
    <row r="1582" spans="1:8" ht="45" hidden="1">
      <c r="A1582" s="95" t="s">
        <v>234</v>
      </c>
      <c r="B1582" s="18" t="s">
        <v>651</v>
      </c>
      <c r="C1582" s="18" t="s">
        <v>269</v>
      </c>
      <c r="D1582" s="18" t="s">
        <v>315</v>
      </c>
      <c r="E1582" s="21" t="s">
        <v>325</v>
      </c>
      <c r="F1582" s="21" t="s">
        <v>235</v>
      </c>
      <c r="G1582" s="20">
        <v>200000</v>
      </c>
      <c r="H1582" s="157">
        <v>2026</v>
      </c>
    </row>
    <row r="1583" spans="1:8" hidden="1">
      <c r="A1583" s="95" t="s">
        <v>236</v>
      </c>
      <c r="B1583" s="18" t="s">
        <v>651</v>
      </c>
      <c r="C1583" s="18" t="s">
        <v>269</v>
      </c>
      <c r="D1583" s="18" t="s">
        <v>315</v>
      </c>
      <c r="E1583" s="21" t="s">
        <v>325</v>
      </c>
      <c r="F1583" s="21" t="s">
        <v>237</v>
      </c>
      <c r="G1583" s="20">
        <v>200000</v>
      </c>
      <c r="H1583" s="157">
        <v>2026</v>
      </c>
    </row>
    <row r="1584" spans="1:8" hidden="1">
      <c r="A1584" s="95" t="s">
        <v>560</v>
      </c>
      <c r="B1584" s="18" t="s">
        <v>651</v>
      </c>
      <c r="C1584" s="18" t="s">
        <v>561</v>
      </c>
      <c r="D1584" s="18"/>
      <c r="E1584" s="21"/>
      <c r="F1584" s="19"/>
      <c r="G1584" s="20">
        <v>54858000</v>
      </c>
      <c r="H1584" s="157">
        <v>2026</v>
      </c>
    </row>
    <row r="1585" spans="1:8" hidden="1">
      <c r="A1585" s="95" t="s">
        <v>652</v>
      </c>
      <c r="B1585" s="18" t="s">
        <v>651</v>
      </c>
      <c r="C1585" s="18" t="s">
        <v>561</v>
      </c>
      <c r="D1585" s="18" t="s">
        <v>561</v>
      </c>
      <c r="E1585" s="21"/>
      <c r="F1585" s="19"/>
      <c r="G1585" s="20">
        <v>54858000</v>
      </c>
      <c r="H1585" s="157">
        <v>2026</v>
      </c>
    </row>
    <row r="1586" spans="1:8" ht="56.25" hidden="1">
      <c r="A1586" s="95" t="s">
        <v>219</v>
      </c>
      <c r="B1586" s="18" t="s">
        <v>651</v>
      </c>
      <c r="C1586" s="18" t="s">
        <v>561</v>
      </c>
      <c r="D1586" s="18" t="s">
        <v>561</v>
      </c>
      <c r="E1586" s="21" t="s">
        <v>220</v>
      </c>
      <c r="F1586" s="18"/>
      <c r="G1586" s="20">
        <v>54858000</v>
      </c>
      <c r="H1586" s="157">
        <v>2026</v>
      </c>
    </row>
    <row r="1587" spans="1:8" ht="22.5" hidden="1">
      <c r="A1587" s="95" t="s">
        <v>653</v>
      </c>
      <c r="B1587" s="18" t="s">
        <v>651</v>
      </c>
      <c r="C1587" s="18" t="s">
        <v>561</v>
      </c>
      <c r="D1587" s="18" t="s">
        <v>561</v>
      </c>
      <c r="E1587" s="21" t="s">
        <v>654</v>
      </c>
      <c r="F1587" s="21"/>
      <c r="G1587" s="20">
        <v>15683000</v>
      </c>
      <c r="H1587" s="157">
        <v>2026</v>
      </c>
    </row>
    <row r="1588" spans="1:8" ht="22.5" hidden="1">
      <c r="A1588" s="95" t="s">
        <v>655</v>
      </c>
      <c r="B1588" s="18" t="s">
        <v>651</v>
      </c>
      <c r="C1588" s="18" t="s">
        <v>561</v>
      </c>
      <c r="D1588" s="18" t="s">
        <v>561</v>
      </c>
      <c r="E1588" s="21" t="s">
        <v>656</v>
      </c>
      <c r="F1588" s="22"/>
      <c r="G1588" s="20">
        <v>2683000</v>
      </c>
      <c r="H1588" s="157">
        <v>2026</v>
      </c>
    </row>
    <row r="1589" spans="1:8" ht="45" hidden="1">
      <c r="A1589" s="95" t="s">
        <v>657</v>
      </c>
      <c r="B1589" s="18" t="s">
        <v>651</v>
      </c>
      <c r="C1589" s="18" t="s">
        <v>561</v>
      </c>
      <c r="D1589" s="18" t="s">
        <v>561</v>
      </c>
      <c r="E1589" s="21" t="s">
        <v>658</v>
      </c>
      <c r="F1589" s="22"/>
      <c r="G1589" s="20">
        <v>2683000</v>
      </c>
      <c r="H1589" s="157">
        <v>2026</v>
      </c>
    </row>
    <row r="1590" spans="1:8" ht="45" hidden="1">
      <c r="A1590" s="95" t="s">
        <v>234</v>
      </c>
      <c r="B1590" s="18" t="s">
        <v>651</v>
      </c>
      <c r="C1590" s="18" t="s">
        <v>561</v>
      </c>
      <c r="D1590" s="18" t="s">
        <v>561</v>
      </c>
      <c r="E1590" s="21" t="s">
        <v>658</v>
      </c>
      <c r="F1590" s="21" t="s">
        <v>235</v>
      </c>
      <c r="G1590" s="20">
        <v>2683000</v>
      </c>
      <c r="H1590" s="157">
        <v>2026</v>
      </c>
    </row>
    <row r="1591" spans="1:8" hidden="1">
      <c r="A1591" s="95" t="s">
        <v>377</v>
      </c>
      <c r="B1591" s="18" t="s">
        <v>651</v>
      </c>
      <c r="C1591" s="18" t="s">
        <v>561</v>
      </c>
      <c r="D1591" s="18" t="s">
        <v>561</v>
      </c>
      <c r="E1591" s="21" t="s">
        <v>658</v>
      </c>
      <c r="F1591" s="21" t="s">
        <v>378</v>
      </c>
      <c r="G1591" s="20">
        <v>2683000</v>
      </c>
      <c r="H1591" s="157">
        <v>2026</v>
      </c>
    </row>
    <row r="1592" spans="1:8" ht="112.5" hidden="1">
      <c r="A1592" s="95" t="s">
        <v>659</v>
      </c>
      <c r="B1592" s="18" t="s">
        <v>651</v>
      </c>
      <c r="C1592" s="18" t="s">
        <v>561</v>
      </c>
      <c r="D1592" s="18" t="s">
        <v>561</v>
      </c>
      <c r="E1592" s="21" t="s">
        <v>660</v>
      </c>
      <c r="F1592" s="22"/>
      <c r="G1592" s="20">
        <v>13000000</v>
      </c>
      <c r="H1592" s="157">
        <v>2026</v>
      </c>
    </row>
    <row r="1593" spans="1:8" ht="45" hidden="1">
      <c r="A1593" s="95" t="s">
        <v>661</v>
      </c>
      <c r="B1593" s="18" t="s">
        <v>651</v>
      </c>
      <c r="C1593" s="18" t="s">
        <v>561</v>
      </c>
      <c r="D1593" s="18" t="s">
        <v>561</v>
      </c>
      <c r="E1593" s="21" t="s">
        <v>662</v>
      </c>
      <c r="F1593" s="22"/>
      <c r="G1593" s="20">
        <v>13000000</v>
      </c>
      <c r="H1593" s="157">
        <v>2026</v>
      </c>
    </row>
    <row r="1594" spans="1:8" ht="45" hidden="1">
      <c r="A1594" s="95" t="s">
        <v>234</v>
      </c>
      <c r="B1594" s="18" t="s">
        <v>651</v>
      </c>
      <c r="C1594" s="18" t="s">
        <v>561</v>
      </c>
      <c r="D1594" s="18" t="s">
        <v>561</v>
      </c>
      <c r="E1594" s="21" t="s">
        <v>662</v>
      </c>
      <c r="F1594" s="21" t="s">
        <v>235</v>
      </c>
      <c r="G1594" s="20">
        <v>13000000</v>
      </c>
      <c r="H1594" s="157">
        <v>2026</v>
      </c>
    </row>
    <row r="1595" spans="1:8" hidden="1">
      <c r="A1595" s="95" t="s">
        <v>377</v>
      </c>
      <c r="B1595" s="18" t="s">
        <v>651</v>
      </c>
      <c r="C1595" s="18" t="s">
        <v>561</v>
      </c>
      <c r="D1595" s="18" t="s">
        <v>561</v>
      </c>
      <c r="E1595" s="21" t="s">
        <v>662</v>
      </c>
      <c r="F1595" s="21" t="s">
        <v>378</v>
      </c>
      <c r="G1595" s="20">
        <v>13000000</v>
      </c>
      <c r="H1595" s="157">
        <v>2026</v>
      </c>
    </row>
    <row r="1596" spans="1:8" hidden="1">
      <c r="A1596" s="95" t="s">
        <v>138</v>
      </c>
      <c r="B1596" s="18" t="s">
        <v>651</v>
      </c>
      <c r="C1596" s="18" t="s">
        <v>561</v>
      </c>
      <c r="D1596" s="18" t="s">
        <v>561</v>
      </c>
      <c r="E1596" s="21" t="s">
        <v>221</v>
      </c>
      <c r="F1596" s="21"/>
      <c r="G1596" s="20">
        <v>39175000</v>
      </c>
      <c r="H1596" s="157">
        <v>2026</v>
      </c>
    </row>
    <row r="1597" spans="1:8" ht="33.75" hidden="1">
      <c r="A1597" s="95" t="s">
        <v>140</v>
      </c>
      <c r="B1597" s="18" t="s">
        <v>651</v>
      </c>
      <c r="C1597" s="18" t="s">
        <v>561</v>
      </c>
      <c r="D1597" s="18" t="s">
        <v>561</v>
      </c>
      <c r="E1597" s="21" t="s">
        <v>663</v>
      </c>
      <c r="F1597" s="22"/>
      <c r="G1597" s="20">
        <v>39175000</v>
      </c>
      <c r="H1597" s="157">
        <v>2026</v>
      </c>
    </row>
    <row r="1598" spans="1:8" ht="45" hidden="1">
      <c r="A1598" s="95" t="s">
        <v>664</v>
      </c>
      <c r="B1598" s="18" t="s">
        <v>651</v>
      </c>
      <c r="C1598" s="18" t="s">
        <v>561</v>
      </c>
      <c r="D1598" s="18" t="s">
        <v>561</v>
      </c>
      <c r="E1598" s="21" t="s">
        <v>665</v>
      </c>
      <c r="F1598" s="22"/>
      <c r="G1598" s="20">
        <v>39175000</v>
      </c>
      <c r="H1598" s="157">
        <v>2026</v>
      </c>
    </row>
    <row r="1599" spans="1:8" ht="45" hidden="1">
      <c r="A1599" s="95" t="s">
        <v>234</v>
      </c>
      <c r="B1599" s="18" t="s">
        <v>651</v>
      </c>
      <c r="C1599" s="18" t="s">
        <v>561</v>
      </c>
      <c r="D1599" s="18" t="s">
        <v>561</v>
      </c>
      <c r="E1599" s="21" t="s">
        <v>665</v>
      </c>
      <c r="F1599" s="21" t="s">
        <v>235</v>
      </c>
      <c r="G1599" s="20">
        <v>39175000</v>
      </c>
      <c r="H1599" s="157">
        <v>2026</v>
      </c>
    </row>
    <row r="1600" spans="1:8" hidden="1">
      <c r="A1600" s="95" t="s">
        <v>377</v>
      </c>
      <c r="B1600" s="18" t="s">
        <v>651</v>
      </c>
      <c r="C1600" s="18" t="s">
        <v>561</v>
      </c>
      <c r="D1600" s="18" t="s">
        <v>561</v>
      </c>
      <c r="E1600" s="21" t="s">
        <v>665</v>
      </c>
      <c r="F1600" s="21" t="s">
        <v>378</v>
      </c>
      <c r="G1600" s="20">
        <v>39175000</v>
      </c>
      <c r="H1600" s="157">
        <v>2026</v>
      </c>
    </row>
    <row r="1601" spans="1:8" hidden="1">
      <c r="A1601" s="95" t="s">
        <v>666</v>
      </c>
      <c r="B1601" s="18" t="s">
        <v>651</v>
      </c>
      <c r="C1601" s="18" t="s">
        <v>271</v>
      </c>
      <c r="D1601" s="18"/>
      <c r="E1601" s="21"/>
      <c r="F1601" s="19"/>
      <c r="G1601" s="20">
        <v>0</v>
      </c>
      <c r="H1601" s="157">
        <v>2026</v>
      </c>
    </row>
    <row r="1602" spans="1:8" ht="22.5" hidden="1">
      <c r="A1602" s="95" t="s">
        <v>667</v>
      </c>
      <c r="B1602" s="18" t="s">
        <v>651</v>
      </c>
      <c r="C1602" s="18" t="s">
        <v>271</v>
      </c>
      <c r="D1602" s="18" t="s">
        <v>271</v>
      </c>
      <c r="E1602" s="21"/>
      <c r="F1602" s="19"/>
      <c r="G1602" s="20">
        <v>0</v>
      </c>
      <c r="H1602" s="157">
        <v>2026</v>
      </c>
    </row>
    <row r="1603" spans="1:8" ht="22.5" hidden="1">
      <c r="A1603" s="95" t="s">
        <v>668</v>
      </c>
      <c r="B1603" s="18" t="s">
        <v>651</v>
      </c>
      <c r="C1603" s="18" t="s">
        <v>271</v>
      </c>
      <c r="D1603" s="18" t="s">
        <v>271</v>
      </c>
      <c r="E1603" s="21" t="s">
        <v>669</v>
      </c>
      <c r="F1603" s="18"/>
      <c r="G1603" s="20">
        <v>0</v>
      </c>
      <c r="H1603" s="157">
        <v>2026</v>
      </c>
    </row>
    <row r="1604" spans="1:8" ht="33.75" hidden="1">
      <c r="A1604" s="95" t="s">
        <v>670</v>
      </c>
      <c r="B1604" s="18" t="s">
        <v>651</v>
      </c>
      <c r="C1604" s="18" t="s">
        <v>271</v>
      </c>
      <c r="D1604" s="18" t="s">
        <v>271</v>
      </c>
      <c r="E1604" s="21" t="s">
        <v>671</v>
      </c>
      <c r="F1604" s="21"/>
      <c r="G1604" s="20">
        <v>0</v>
      </c>
      <c r="H1604" s="157">
        <v>2026</v>
      </c>
    </row>
    <row r="1605" spans="1:8" ht="33.75" hidden="1">
      <c r="A1605" s="95" t="s">
        <v>672</v>
      </c>
      <c r="B1605" s="18" t="s">
        <v>651</v>
      </c>
      <c r="C1605" s="18" t="s">
        <v>271</v>
      </c>
      <c r="D1605" s="18" t="s">
        <v>271</v>
      </c>
      <c r="E1605" s="21" t="s">
        <v>673</v>
      </c>
      <c r="F1605" s="22"/>
      <c r="G1605" s="20">
        <v>0</v>
      </c>
      <c r="H1605" s="157">
        <v>2026</v>
      </c>
    </row>
    <row r="1606" spans="1:8" ht="90" hidden="1">
      <c r="A1606" s="95" t="s">
        <v>674</v>
      </c>
      <c r="B1606" s="18" t="s">
        <v>651</v>
      </c>
      <c r="C1606" s="18" t="s">
        <v>271</v>
      </c>
      <c r="D1606" s="18" t="s">
        <v>271</v>
      </c>
      <c r="E1606" s="21" t="s">
        <v>675</v>
      </c>
      <c r="F1606" s="22"/>
      <c r="G1606" s="20">
        <v>0</v>
      </c>
      <c r="H1606" s="157">
        <v>2026</v>
      </c>
    </row>
    <row r="1607" spans="1:8" ht="22.5" hidden="1">
      <c r="A1607" s="95" t="s">
        <v>575</v>
      </c>
      <c r="B1607" s="18" t="s">
        <v>651</v>
      </c>
      <c r="C1607" s="18" t="s">
        <v>271</v>
      </c>
      <c r="D1607" s="18" t="s">
        <v>271</v>
      </c>
      <c r="E1607" s="21" t="s">
        <v>675</v>
      </c>
      <c r="F1607" s="21" t="s">
        <v>576</v>
      </c>
      <c r="G1607" s="20">
        <v>0</v>
      </c>
      <c r="H1607" s="157">
        <v>2026</v>
      </c>
    </row>
    <row r="1608" spans="1:8" ht="33.75" hidden="1">
      <c r="A1608" s="95" t="s">
        <v>577</v>
      </c>
      <c r="B1608" s="18" t="s">
        <v>651</v>
      </c>
      <c r="C1608" s="18" t="s">
        <v>271</v>
      </c>
      <c r="D1608" s="18" t="s">
        <v>271</v>
      </c>
      <c r="E1608" s="21" t="s">
        <v>675</v>
      </c>
      <c r="F1608" s="21" t="s">
        <v>578</v>
      </c>
      <c r="G1608" s="20">
        <v>0</v>
      </c>
      <c r="H1608" s="157">
        <v>2026</v>
      </c>
    </row>
    <row r="1609" spans="1:8" hidden="1">
      <c r="A1609" s="95" t="s">
        <v>676</v>
      </c>
      <c r="B1609" s="18" t="s">
        <v>651</v>
      </c>
      <c r="C1609" s="18" t="s">
        <v>677</v>
      </c>
      <c r="D1609" s="18"/>
      <c r="E1609" s="21"/>
      <c r="F1609" s="19"/>
      <c r="G1609" s="20">
        <v>679355870</v>
      </c>
      <c r="H1609" s="157">
        <v>2026</v>
      </c>
    </row>
    <row r="1610" spans="1:8" hidden="1">
      <c r="A1610" s="95" t="s">
        <v>678</v>
      </c>
      <c r="B1610" s="18" t="s">
        <v>651</v>
      </c>
      <c r="C1610" s="18" t="s">
        <v>677</v>
      </c>
      <c r="D1610" s="18" t="s">
        <v>133</v>
      </c>
      <c r="E1610" s="21"/>
      <c r="F1610" s="19"/>
      <c r="G1610" s="20">
        <v>455063870</v>
      </c>
      <c r="H1610" s="157">
        <v>2026</v>
      </c>
    </row>
    <row r="1611" spans="1:8" hidden="1">
      <c r="A1611" s="95" t="s">
        <v>679</v>
      </c>
      <c r="B1611" s="18" t="s">
        <v>651</v>
      </c>
      <c r="C1611" s="18" t="s">
        <v>677</v>
      </c>
      <c r="D1611" s="18" t="s">
        <v>133</v>
      </c>
      <c r="E1611" s="21" t="s">
        <v>680</v>
      </c>
      <c r="F1611" s="18"/>
      <c r="G1611" s="20">
        <v>455063870</v>
      </c>
      <c r="H1611" s="157">
        <v>2026</v>
      </c>
    </row>
    <row r="1612" spans="1:8" ht="22.5" hidden="1">
      <c r="A1612" s="95" t="s">
        <v>681</v>
      </c>
      <c r="B1612" s="18" t="s">
        <v>651</v>
      </c>
      <c r="C1612" s="18" t="s">
        <v>677</v>
      </c>
      <c r="D1612" s="18" t="s">
        <v>133</v>
      </c>
      <c r="E1612" s="21" t="s">
        <v>682</v>
      </c>
      <c r="F1612" s="21"/>
      <c r="G1612" s="20">
        <v>455063870</v>
      </c>
      <c r="H1612" s="157">
        <v>2026</v>
      </c>
    </row>
    <row r="1613" spans="1:8" ht="56.25" hidden="1">
      <c r="A1613" s="95" t="s">
        <v>683</v>
      </c>
      <c r="B1613" s="18" t="s">
        <v>651</v>
      </c>
      <c r="C1613" s="18" t="s">
        <v>677</v>
      </c>
      <c r="D1613" s="18" t="s">
        <v>133</v>
      </c>
      <c r="E1613" s="21" t="s">
        <v>684</v>
      </c>
      <c r="F1613" s="22"/>
      <c r="G1613" s="20">
        <v>365089000</v>
      </c>
      <c r="H1613" s="157">
        <v>2026</v>
      </c>
    </row>
    <row r="1614" spans="1:8" ht="45" hidden="1">
      <c r="A1614" s="95" t="s">
        <v>685</v>
      </c>
      <c r="B1614" s="18" t="s">
        <v>651</v>
      </c>
      <c r="C1614" s="18" t="s">
        <v>677</v>
      </c>
      <c r="D1614" s="18" t="s">
        <v>133</v>
      </c>
      <c r="E1614" s="21" t="s">
        <v>686</v>
      </c>
      <c r="F1614" s="22"/>
      <c r="G1614" s="20">
        <v>10012000</v>
      </c>
      <c r="H1614" s="157">
        <v>2026</v>
      </c>
    </row>
    <row r="1615" spans="1:8" ht="45" hidden="1">
      <c r="A1615" s="95" t="s">
        <v>234</v>
      </c>
      <c r="B1615" s="18" t="s">
        <v>651</v>
      </c>
      <c r="C1615" s="18" t="s">
        <v>677</v>
      </c>
      <c r="D1615" s="18" t="s">
        <v>133</v>
      </c>
      <c r="E1615" s="21" t="s">
        <v>686</v>
      </c>
      <c r="F1615" s="21" t="s">
        <v>235</v>
      </c>
      <c r="G1615" s="20">
        <v>10012000</v>
      </c>
      <c r="H1615" s="157">
        <v>2026</v>
      </c>
    </row>
    <row r="1616" spans="1:8" hidden="1">
      <c r="A1616" s="95" t="s">
        <v>377</v>
      </c>
      <c r="B1616" s="18" t="s">
        <v>651</v>
      </c>
      <c r="C1616" s="18" t="s">
        <v>677</v>
      </c>
      <c r="D1616" s="18" t="s">
        <v>133</v>
      </c>
      <c r="E1616" s="21" t="s">
        <v>686</v>
      </c>
      <c r="F1616" s="21" t="s">
        <v>378</v>
      </c>
      <c r="G1616" s="20">
        <v>1110000</v>
      </c>
      <c r="H1616" s="157">
        <v>2026</v>
      </c>
    </row>
    <row r="1617" spans="1:8" hidden="1">
      <c r="A1617" s="95" t="s">
        <v>236</v>
      </c>
      <c r="B1617" s="18" t="s">
        <v>651</v>
      </c>
      <c r="C1617" s="18" t="s">
        <v>677</v>
      </c>
      <c r="D1617" s="18" t="s">
        <v>133</v>
      </c>
      <c r="E1617" s="21" t="s">
        <v>686</v>
      </c>
      <c r="F1617" s="21" t="s">
        <v>237</v>
      </c>
      <c r="G1617" s="20">
        <v>8902000</v>
      </c>
      <c r="H1617" s="157">
        <v>2026</v>
      </c>
    </row>
    <row r="1618" spans="1:8" ht="33.75" hidden="1">
      <c r="A1618" s="95" t="s">
        <v>687</v>
      </c>
      <c r="B1618" s="18" t="s">
        <v>651</v>
      </c>
      <c r="C1618" s="18" t="s">
        <v>677</v>
      </c>
      <c r="D1618" s="18" t="s">
        <v>133</v>
      </c>
      <c r="E1618" s="21" t="s">
        <v>688</v>
      </c>
      <c r="F1618" s="22"/>
      <c r="G1618" s="20">
        <v>0</v>
      </c>
      <c r="H1618" s="157">
        <v>2026</v>
      </c>
    </row>
    <row r="1619" spans="1:8" ht="45" hidden="1">
      <c r="A1619" s="95" t="s">
        <v>234</v>
      </c>
      <c r="B1619" s="18" t="s">
        <v>651</v>
      </c>
      <c r="C1619" s="18" t="s">
        <v>677</v>
      </c>
      <c r="D1619" s="18" t="s">
        <v>133</v>
      </c>
      <c r="E1619" s="21" t="s">
        <v>688</v>
      </c>
      <c r="F1619" s="21" t="s">
        <v>235</v>
      </c>
      <c r="G1619" s="20">
        <v>0</v>
      </c>
      <c r="H1619" s="157">
        <v>2026</v>
      </c>
    </row>
    <row r="1620" spans="1:8" hidden="1">
      <c r="A1620" s="95" t="s">
        <v>377</v>
      </c>
      <c r="B1620" s="18" t="s">
        <v>651</v>
      </c>
      <c r="C1620" s="18" t="s">
        <v>677</v>
      </c>
      <c r="D1620" s="18" t="s">
        <v>133</v>
      </c>
      <c r="E1620" s="21" t="s">
        <v>688</v>
      </c>
      <c r="F1620" s="21" t="s">
        <v>378</v>
      </c>
      <c r="G1620" s="20">
        <v>0</v>
      </c>
      <c r="H1620" s="157">
        <v>2026</v>
      </c>
    </row>
    <row r="1621" spans="1:8" hidden="1">
      <c r="A1621" s="95" t="s">
        <v>236</v>
      </c>
      <c r="B1621" s="18" t="s">
        <v>651</v>
      </c>
      <c r="C1621" s="18" t="s">
        <v>677</v>
      </c>
      <c r="D1621" s="18" t="s">
        <v>133</v>
      </c>
      <c r="E1621" s="21" t="s">
        <v>688</v>
      </c>
      <c r="F1621" s="21" t="s">
        <v>237</v>
      </c>
      <c r="G1621" s="20">
        <v>0</v>
      </c>
      <c r="H1621" s="157">
        <v>2026</v>
      </c>
    </row>
    <row r="1622" spans="1:8" ht="45" hidden="1">
      <c r="A1622" s="95" t="s">
        <v>689</v>
      </c>
      <c r="B1622" s="18" t="s">
        <v>651</v>
      </c>
      <c r="C1622" s="18" t="s">
        <v>677</v>
      </c>
      <c r="D1622" s="18" t="s">
        <v>133</v>
      </c>
      <c r="E1622" s="21" t="s">
        <v>690</v>
      </c>
      <c r="F1622" s="22"/>
      <c r="G1622" s="20">
        <v>355077000</v>
      </c>
      <c r="H1622" s="157">
        <v>2026</v>
      </c>
    </row>
    <row r="1623" spans="1:8" ht="45" hidden="1">
      <c r="A1623" s="95" t="s">
        <v>234</v>
      </c>
      <c r="B1623" s="18" t="s">
        <v>651</v>
      </c>
      <c r="C1623" s="18" t="s">
        <v>677</v>
      </c>
      <c r="D1623" s="18" t="s">
        <v>133</v>
      </c>
      <c r="E1623" s="21" t="s">
        <v>690</v>
      </c>
      <c r="F1623" s="21" t="s">
        <v>235</v>
      </c>
      <c r="G1623" s="20">
        <v>355077000</v>
      </c>
      <c r="H1623" s="157">
        <v>2026</v>
      </c>
    </row>
    <row r="1624" spans="1:8" hidden="1">
      <c r="A1624" s="95" t="s">
        <v>377</v>
      </c>
      <c r="B1624" s="18" t="s">
        <v>651</v>
      </c>
      <c r="C1624" s="18" t="s">
        <v>677</v>
      </c>
      <c r="D1624" s="18" t="s">
        <v>133</v>
      </c>
      <c r="E1624" s="21" t="s">
        <v>690</v>
      </c>
      <c r="F1624" s="21" t="s">
        <v>378</v>
      </c>
      <c r="G1624" s="20">
        <v>50775000</v>
      </c>
      <c r="H1624" s="157">
        <v>2026</v>
      </c>
    </row>
    <row r="1625" spans="1:8" hidden="1">
      <c r="A1625" s="95" t="s">
        <v>236</v>
      </c>
      <c r="B1625" s="18" t="s">
        <v>651</v>
      </c>
      <c r="C1625" s="18" t="s">
        <v>677</v>
      </c>
      <c r="D1625" s="18" t="s">
        <v>133</v>
      </c>
      <c r="E1625" s="21" t="s">
        <v>690</v>
      </c>
      <c r="F1625" s="21" t="s">
        <v>237</v>
      </c>
      <c r="G1625" s="20">
        <v>304302000</v>
      </c>
      <c r="H1625" s="157">
        <v>2026</v>
      </c>
    </row>
    <row r="1626" spans="1:8" ht="33.75" hidden="1">
      <c r="A1626" s="95" t="s">
        <v>691</v>
      </c>
      <c r="B1626" s="18" t="s">
        <v>651</v>
      </c>
      <c r="C1626" s="18" t="s">
        <v>677</v>
      </c>
      <c r="D1626" s="18" t="s">
        <v>133</v>
      </c>
      <c r="E1626" s="21" t="s">
        <v>692</v>
      </c>
      <c r="F1626" s="22"/>
      <c r="G1626" s="20">
        <v>89974870</v>
      </c>
      <c r="H1626" s="157">
        <v>2026</v>
      </c>
    </row>
    <row r="1627" spans="1:8" ht="33.75" hidden="1">
      <c r="A1627" s="95" t="s">
        <v>693</v>
      </c>
      <c r="B1627" s="18" t="s">
        <v>651</v>
      </c>
      <c r="C1627" s="18" t="s">
        <v>677</v>
      </c>
      <c r="D1627" s="18" t="s">
        <v>133</v>
      </c>
      <c r="E1627" s="21" t="s">
        <v>694</v>
      </c>
      <c r="F1627" s="22"/>
      <c r="G1627" s="20">
        <v>89974870</v>
      </c>
      <c r="H1627" s="157">
        <v>2026</v>
      </c>
    </row>
    <row r="1628" spans="1:8" ht="45" hidden="1">
      <c r="A1628" s="95" t="s">
        <v>234</v>
      </c>
      <c r="B1628" s="18" t="s">
        <v>651</v>
      </c>
      <c r="C1628" s="18" t="s">
        <v>677</v>
      </c>
      <c r="D1628" s="18" t="s">
        <v>133</v>
      </c>
      <c r="E1628" s="21" t="s">
        <v>694</v>
      </c>
      <c r="F1628" s="21" t="s">
        <v>235</v>
      </c>
      <c r="G1628" s="20">
        <v>89974870</v>
      </c>
      <c r="H1628" s="157">
        <v>2026</v>
      </c>
    </row>
    <row r="1629" spans="1:8" hidden="1">
      <c r="A1629" s="95" t="s">
        <v>377</v>
      </c>
      <c r="B1629" s="18" t="s">
        <v>651</v>
      </c>
      <c r="C1629" s="18" t="s">
        <v>677</v>
      </c>
      <c r="D1629" s="18" t="s">
        <v>133</v>
      </c>
      <c r="E1629" s="21" t="s">
        <v>694</v>
      </c>
      <c r="F1629" s="21" t="s">
        <v>378</v>
      </c>
      <c r="G1629" s="20">
        <v>89974870</v>
      </c>
      <c r="H1629" s="157">
        <v>2026</v>
      </c>
    </row>
    <row r="1630" spans="1:8" hidden="1">
      <c r="A1630" s="95" t="s">
        <v>695</v>
      </c>
      <c r="B1630" s="18" t="s">
        <v>651</v>
      </c>
      <c r="C1630" s="18" t="s">
        <v>677</v>
      </c>
      <c r="D1630" s="18" t="s">
        <v>269</v>
      </c>
      <c r="E1630" s="21"/>
      <c r="F1630" s="19"/>
      <c r="G1630" s="20">
        <v>192392000</v>
      </c>
      <c r="H1630" s="157">
        <v>2026</v>
      </c>
    </row>
    <row r="1631" spans="1:8" hidden="1">
      <c r="A1631" s="95" t="s">
        <v>679</v>
      </c>
      <c r="B1631" s="18" t="s">
        <v>651</v>
      </c>
      <c r="C1631" s="18" t="s">
        <v>677</v>
      </c>
      <c r="D1631" s="18" t="s">
        <v>269</v>
      </c>
      <c r="E1631" s="21" t="s">
        <v>680</v>
      </c>
      <c r="F1631" s="18"/>
      <c r="G1631" s="20">
        <v>192392000</v>
      </c>
      <c r="H1631" s="157">
        <v>2026</v>
      </c>
    </row>
    <row r="1632" spans="1:8" ht="22.5" hidden="1">
      <c r="A1632" s="95" t="s">
        <v>681</v>
      </c>
      <c r="B1632" s="18" t="s">
        <v>651</v>
      </c>
      <c r="C1632" s="18" t="s">
        <v>677</v>
      </c>
      <c r="D1632" s="18" t="s">
        <v>269</v>
      </c>
      <c r="E1632" s="21" t="s">
        <v>682</v>
      </c>
      <c r="F1632" s="21"/>
      <c r="G1632" s="20">
        <v>4800000</v>
      </c>
      <c r="H1632" s="157">
        <v>2026</v>
      </c>
    </row>
    <row r="1633" spans="1:8" ht="56.25" hidden="1">
      <c r="A1633" s="95" t="s">
        <v>683</v>
      </c>
      <c r="B1633" s="18" t="s">
        <v>651</v>
      </c>
      <c r="C1633" s="18" t="s">
        <v>677</v>
      </c>
      <c r="D1633" s="18" t="s">
        <v>269</v>
      </c>
      <c r="E1633" s="21" t="s">
        <v>684</v>
      </c>
      <c r="F1633" s="22"/>
      <c r="G1633" s="20">
        <v>4800000</v>
      </c>
      <c r="H1633" s="157">
        <v>2026</v>
      </c>
    </row>
    <row r="1634" spans="1:8" ht="45" hidden="1">
      <c r="A1634" s="95" t="s">
        <v>685</v>
      </c>
      <c r="B1634" s="18" t="s">
        <v>651</v>
      </c>
      <c r="C1634" s="18" t="s">
        <v>677</v>
      </c>
      <c r="D1634" s="18" t="s">
        <v>269</v>
      </c>
      <c r="E1634" s="21" t="s">
        <v>686</v>
      </c>
      <c r="F1634" s="22"/>
      <c r="G1634" s="20">
        <v>4800000</v>
      </c>
      <c r="H1634" s="157">
        <v>2026</v>
      </c>
    </row>
    <row r="1635" spans="1:8" ht="45" hidden="1">
      <c r="A1635" s="95" t="s">
        <v>234</v>
      </c>
      <c r="B1635" s="18" t="s">
        <v>651</v>
      </c>
      <c r="C1635" s="18" t="s">
        <v>677</v>
      </c>
      <c r="D1635" s="18" t="s">
        <v>269</v>
      </c>
      <c r="E1635" s="21" t="s">
        <v>686</v>
      </c>
      <c r="F1635" s="21" t="s">
        <v>235</v>
      </c>
      <c r="G1635" s="20">
        <v>4800000</v>
      </c>
      <c r="H1635" s="157">
        <v>2026</v>
      </c>
    </row>
    <row r="1636" spans="1:8" hidden="1">
      <c r="A1636" s="95" t="s">
        <v>377</v>
      </c>
      <c r="B1636" s="18" t="s">
        <v>651</v>
      </c>
      <c r="C1636" s="18" t="s">
        <v>677</v>
      </c>
      <c r="D1636" s="18" t="s">
        <v>269</v>
      </c>
      <c r="E1636" s="21" t="s">
        <v>686</v>
      </c>
      <c r="F1636" s="21" t="s">
        <v>378</v>
      </c>
      <c r="G1636" s="20">
        <v>4800000</v>
      </c>
      <c r="H1636" s="157">
        <v>2026</v>
      </c>
    </row>
    <row r="1637" spans="1:8" ht="22.5" hidden="1">
      <c r="A1637" s="95" t="s">
        <v>696</v>
      </c>
      <c r="B1637" s="18" t="s">
        <v>651</v>
      </c>
      <c r="C1637" s="18" t="s">
        <v>677</v>
      </c>
      <c r="D1637" s="18" t="s">
        <v>269</v>
      </c>
      <c r="E1637" s="21" t="s">
        <v>697</v>
      </c>
      <c r="F1637" s="21"/>
      <c r="G1637" s="20">
        <v>187592000</v>
      </c>
      <c r="H1637" s="157">
        <v>2026</v>
      </c>
    </row>
    <row r="1638" spans="1:8" ht="22.5" hidden="1">
      <c r="A1638" s="95" t="s">
        <v>698</v>
      </c>
      <c r="B1638" s="18" t="s">
        <v>651</v>
      </c>
      <c r="C1638" s="18" t="s">
        <v>677</v>
      </c>
      <c r="D1638" s="18" t="s">
        <v>269</v>
      </c>
      <c r="E1638" s="21" t="s">
        <v>699</v>
      </c>
      <c r="F1638" s="22"/>
      <c r="G1638" s="20">
        <v>187592000</v>
      </c>
      <c r="H1638" s="157">
        <v>2026</v>
      </c>
    </row>
    <row r="1639" spans="1:8" ht="56.25" hidden="1">
      <c r="A1639" s="95" t="s">
        <v>700</v>
      </c>
      <c r="B1639" s="18" t="s">
        <v>651</v>
      </c>
      <c r="C1639" s="18" t="s">
        <v>677</v>
      </c>
      <c r="D1639" s="18" t="s">
        <v>269</v>
      </c>
      <c r="E1639" s="21" t="s">
        <v>701</v>
      </c>
      <c r="F1639" s="22"/>
      <c r="G1639" s="20">
        <v>187592000</v>
      </c>
      <c r="H1639" s="157">
        <v>2026</v>
      </c>
    </row>
    <row r="1640" spans="1:8" ht="45" hidden="1">
      <c r="A1640" s="95" t="s">
        <v>234</v>
      </c>
      <c r="B1640" s="18" t="s">
        <v>651</v>
      </c>
      <c r="C1640" s="18" t="s">
        <v>677</v>
      </c>
      <c r="D1640" s="18" t="s">
        <v>269</v>
      </c>
      <c r="E1640" s="21" t="s">
        <v>701</v>
      </c>
      <c r="F1640" s="21" t="s">
        <v>235</v>
      </c>
      <c r="G1640" s="20">
        <v>187592000</v>
      </c>
      <c r="H1640" s="157">
        <v>2026</v>
      </c>
    </row>
    <row r="1641" spans="1:8" hidden="1">
      <c r="A1641" s="95" t="s">
        <v>377</v>
      </c>
      <c r="B1641" s="18" t="s">
        <v>651</v>
      </c>
      <c r="C1641" s="18" t="s">
        <v>677</v>
      </c>
      <c r="D1641" s="18" t="s">
        <v>269</v>
      </c>
      <c r="E1641" s="21" t="s">
        <v>701</v>
      </c>
      <c r="F1641" s="21" t="s">
        <v>378</v>
      </c>
      <c r="G1641" s="20">
        <v>187592000</v>
      </c>
      <c r="H1641" s="157">
        <v>2026</v>
      </c>
    </row>
    <row r="1642" spans="1:8" ht="56.25" hidden="1">
      <c r="A1642" s="95" t="s">
        <v>702</v>
      </c>
      <c r="B1642" s="18" t="s">
        <v>651</v>
      </c>
      <c r="C1642" s="18" t="s">
        <v>677</v>
      </c>
      <c r="D1642" s="18" t="s">
        <v>269</v>
      </c>
      <c r="E1642" s="21" t="s">
        <v>703</v>
      </c>
      <c r="F1642" s="22"/>
      <c r="G1642" s="20">
        <v>0</v>
      </c>
      <c r="H1642" s="157">
        <v>2026</v>
      </c>
    </row>
    <row r="1643" spans="1:8" ht="135" hidden="1">
      <c r="A1643" s="95" t="s">
        <v>704</v>
      </c>
      <c r="B1643" s="18" t="s">
        <v>651</v>
      </c>
      <c r="C1643" s="18" t="s">
        <v>677</v>
      </c>
      <c r="D1643" s="18" t="s">
        <v>269</v>
      </c>
      <c r="E1643" s="21" t="s">
        <v>705</v>
      </c>
      <c r="F1643" s="22"/>
      <c r="G1643" s="20">
        <v>0</v>
      </c>
      <c r="H1643" s="157">
        <v>2026</v>
      </c>
    </row>
    <row r="1644" spans="1:8" ht="45" hidden="1">
      <c r="A1644" s="95" t="s">
        <v>234</v>
      </c>
      <c r="B1644" s="18" t="s">
        <v>651</v>
      </c>
      <c r="C1644" s="18" t="s">
        <v>677</v>
      </c>
      <c r="D1644" s="18" t="s">
        <v>269</v>
      </c>
      <c r="E1644" s="21" t="s">
        <v>705</v>
      </c>
      <c r="F1644" s="21" t="s">
        <v>235</v>
      </c>
      <c r="G1644" s="20">
        <v>0</v>
      </c>
      <c r="H1644" s="157">
        <v>2026</v>
      </c>
    </row>
    <row r="1645" spans="1:8" hidden="1">
      <c r="A1645" s="95" t="s">
        <v>377</v>
      </c>
      <c r="B1645" s="18" t="s">
        <v>651</v>
      </c>
      <c r="C1645" s="18" t="s">
        <v>677</v>
      </c>
      <c r="D1645" s="18" t="s">
        <v>269</v>
      </c>
      <c r="E1645" s="21" t="s">
        <v>705</v>
      </c>
      <c r="F1645" s="21" t="s">
        <v>378</v>
      </c>
      <c r="G1645" s="20">
        <v>0</v>
      </c>
      <c r="H1645" s="157">
        <v>2026</v>
      </c>
    </row>
    <row r="1646" spans="1:8" ht="67.5" hidden="1">
      <c r="A1646" s="95" t="s">
        <v>706</v>
      </c>
      <c r="B1646" s="18" t="s">
        <v>651</v>
      </c>
      <c r="C1646" s="18" t="s">
        <v>677</v>
      </c>
      <c r="D1646" s="18" t="s">
        <v>269</v>
      </c>
      <c r="E1646" s="21" t="s">
        <v>707</v>
      </c>
      <c r="F1646" s="22"/>
      <c r="G1646" s="20">
        <v>0</v>
      </c>
      <c r="H1646" s="157">
        <v>2026</v>
      </c>
    </row>
    <row r="1647" spans="1:8" ht="45" hidden="1">
      <c r="A1647" s="95" t="s">
        <v>234</v>
      </c>
      <c r="B1647" s="18" t="s">
        <v>651</v>
      </c>
      <c r="C1647" s="18" t="s">
        <v>677</v>
      </c>
      <c r="D1647" s="18" t="s">
        <v>269</v>
      </c>
      <c r="E1647" s="21" t="s">
        <v>707</v>
      </c>
      <c r="F1647" s="21" t="s">
        <v>235</v>
      </c>
      <c r="G1647" s="20">
        <v>0</v>
      </c>
      <c r="H1647" s="157">
        <v>2026</v>
      </c>
    </row>
    <row r="1648" spans="1:8" hidden="1">
      <c r="A1648" s="95" t="s">
        <v>377</v>
      </c>
      <c r="B1648" s="18" t="s">
        <v>651</v>
      </c>
      <c r="C1648" s="18" t="s">
        <v>677</v>
      </c>
      <c r="D1648" s="18" t="s">
        <v>269</v>
      </c>
      <c r="E1648" s="21" t="s">
        <v>707</v>
      </c>
      <c r="F1648" s="21" t="s">
        <v>378</v>
      </c>
      <c r="G1648" s="20">
        <v>0</v>
      </c>
      <c r="H1648" s="157">
        <v>2026</v>
      </c>
    </row>
    <row r="1649" spans="1:8" ht="22.5" hidden="1">
      <c r="A1649" s="95" t="s">
        <v>708</v>
      </c>
      <c r="B1649" s="18" t="s">
        <v>651</v>
      </c>
      <c r="C1649" s="18" t="s">
        <v>677</v>
      </c>
      <c r="D1649" s="18" t="s">
        <v>345</v>
      </c>
      <c r="E1649" s="21"/>
      <c r="F1649" s="19"/>
      <c r="G1649" s="20">
        <v>31900000</v>
      </c>
      <c r="H1649" s="157">
        <v>2026</v>
      </c>
    </row>
    <row r="1650" spans="1:8" hidden="1">
      <c r="A1650" s="95" t="s">
        <v>679</v>
      </c>
      <c r="B1650" s="18" t="s">
        <v>651</v>
      </c>
      <c r="C1650" s="18" t="s">
        <v>677</v>
      </c>
      <c r="D1650" s="18" t="s">
        <v>345</v>
      </c>
      <c r="E1650" s="21" t="s">
        <v>680</v>
      </c>
      <c r="F1650" s="18"/>
      <c r="G1650" s="20">
        <v>31900000</v>
      </c>
      <c r="H1650" s="157">
        <v>2026</v>
      </c>
    </row>
    <row r="1651" spans="1:8" hidden="1">
      <c r="A1651" s="95" t="s">
        <v>138</v>
      </c>
      <c r="B1651" s="18" t="s">
        <v>651</v>
      </c>
      <c r="C1651" s="18" t="s">
        <v>677</v>
      </c>
      <c r="D1651" s="18" t="s">
        <v>345</v>
      </c>
      <c r="E1651" s="21" t="s">
        <v>709</v>
      </c>
      <c r="F1651" s="21"/>
      <c r="G1651" s="20">
        <v>31900000</v>
      </c>
      <c r="H1651" s="157">
        <v>2026</v>
      </c>
    </row>
    <row r="1652" spans="1:8" ht="33.75" hidden="1">
      <c r="A1652" s="95" t="s">
        <v>140</v>
      </c>
      <c r="B1652" s="18" t="s">
        <v>651</v>
      </c>
      <c r="C1652" s="18" t="s">
        <v>677</v>
      </c>
      <c r="D1652" s="18" t="s">
        <v>345</v>
      </c>
      <c r="E1652" s="21" t="s">
        <v>710</v>
      </c>
      <c r="F1652" s="22"/>
      <c r="G1652" s="20">
        <v>31900000</v>
      </c>
      <c r="H1652" s="157">
        <v>2026</v>
      </c>
    </row>
    <row r="1653" spans="1:8" ht="22.5" hidden="1">
      <c r="A1653" s="95" t="s">
        <v>711</v>
      </c>
      <c r="B1653" s="18" t="s">
        <v>651</v>
      </c>
      <c r="C1653" s="18" t="s">
        <v>677</v>
      </c>
      <c r="D1653" s="18" t="s">
        <v>345</v>
      </c>
      <c r="E1653" s="21" t="s">
        <v>712</v>
      </c>
      <c r="F1653" s="22"/>
      <c r="G1653" s="20">
        <v>31900000</v>
      </c>
      <c r="H1653" s="157">
        <v>2026</v>
      </c>
    </row>
    <row r="1654" spans="1:8" ht="78.75" hidden="1">
      <c r="A1654" s="95" t="s">
        <v>144</v>
      </c>
      <c r="B1654" s="18" t="s">
        <v>651</v>
      </c>
      <c r="C1654" s="18" t="s">
        <v>677</v>
      </c>
      <c r="D1654" s="18" t="s">
        <v>345</v>
      </c>
      <c r="E1654" s="21" t="s">
        <v>712</v>
      </c>
      <c r="F1654" s="21" t="s">
        <v>145</v>
      </c>
      <c r="G1654" s="20">
        <v>31491602.609999999</v>
      </c>
      <c r="H1654" s="157">
        <v>2026</v>
      </c>
    </row>
    <row r="1655" spans="1:8" ht="33.75" hidden="1">
      <c r="A1655" s="95" t="s">
        <v>146</v>
      </c>
      <c r="B1655" s="18" t="s">
        <v>651</v>
      </c>
      <c r="C1655" s="18" t="s">
        <v>677</v>
      </c>
      <c r="D1655" s="18" t="s">
        <v>345</v>
      </c>
      <c r="E1655" s="21" t="s">
        <v>712</v>
      </c>
      <c r="F1655" s="21" t="s">
        <v>147</v>
      </c>
      <c r="G1655" s="20">
        <v>31491602.609999999</v>
      </c>
      <c r="H1655" s="157">
        <v>2026</v>
      </c>
    </row>
    <row r="1656" spans="1:8" ht="33.75" hidden="1">
      <c r="A1656" s="95" t="s">
        <v>157</v>
      </c>
      <c r="B1656" s="18" t="s">
        <v>651</v>
      </c>
      <c r="C1656" s="18" t="s">
        <v>677</v>
      </c>
      <c r="D1656" s="18" t="s">
        <v>345</v>
      </c>
      <c r="E1656" s="21" t="s">
        <v>712</v>
      </c>
      <c r="F1656" s="21" t="s">
        <v>158</v>
      </c>
      <c r="G1656" s="20">
        <v>408397.39</v>
      </c>
      <c r="H1656" s="157">
        <v>2026</v>
      </c>
    </row>
    <row r="1657" spans="1:8" ht="33.75" hidden="1">
      <c r="A1657" s="95" t="s">
        <v>159</v>
      </c>
      <c r="B1657" s="18" t="s">
        <v>651</v>
      </c>
      <c r="C1657" s="18" t="s">
        <v>677</v>
      </c>
      <c r="D1657" s="18" t="s">
        <v>345</v>
      </c>
      <c r="E1657" s="21" t="s">
        <v>712</v>
      </c>
      <c r="F1657" s="21" t="s">
        <v>160</v>
      </c>
      <c r="G1657" s="20">
        <v>408397.39</v>
      </c>
      <c r="H1657" s="157">
        <v>2026</v>
      </c>
    </row>
    <row r="1658" spans="1:8" ht="33.75">
      <c r="A1658" s="95" t="s">
        <v>713</v>
      </c>
      <c r="B1658" s="18" t="s">
        <v>714</v>
      </c>
      <c r="C1658" s="18"/>
      <c r="D1658" s="18"/>
      <c r="E1658" s="21"/>
      <c r="F1658" s="19"/>
      <c r="G1658" s="23">
        <v>1735588310</v>
      </c>
      <c r="H1658" s="157">
        <v>2026</v>
      </c>
    </row>
    <row r="1659" spans="1:8" ht="22.5" hidden="1">
      <c r="A1659" s="95" t="s">
        <v>268</v>
      </c>
      <c r="B1659" s="18" t="s">
        <v>714</v>
      </c>
      <c r="C1659" s="18" t="s">
        <v>269</v>
      </c>
      <c r="D1659" s="18"/>
      <c r="E1659" s="21"/>
      <c r="F1659" s="19"/>
      <c r="G1659" s="20">
        <v>350000</v>
      </c>
      <c r="H1659" s="157">
        <v>2026</v>
      </c>
    </row>
    <row r="1660" spans="1:8" hidden="1">
      <c r="A1660" s="95" t="s">
        <v>270</v>
      </c>
      <c r="B1660" s="18" t="s">
        <v>714</v>
      </c>
      <c r="C1660" s="18" t="s">
        <v>269</v>
      </c>
      <c r="D1660" s="18" t="s">
        <v>271</v>
      </c>
      <c r="E1660" s="21"/>
      <c r="F1660" s="19"/>
      <c r="G1660" s="20">
        <v>100000</v>
      </c>
      <c r="H1660" s="157">
        <v>2026</v>
      </c>
    </row>
    <row r="1661" spans="1:8" ht="45" hidden="1">
      <c r="A1661" s="95" t="s">
        <v>272</v>
      </c>
      <c r="B1661" s="18" t="s">
        <v>714</v>
      </c>
      <c r="C1661" s="18" t="s">
        <v>269</v>
      </c>
      <c r="D1661" s="18" t="s">
        <v>271</v>
      </c>
      <c r="E1661" s="21" t="s">
        <v>273</v>
      </c>
      <c r="F1661" s="18"/>
      <c r="G1661" s="20">
        <v>100000</v>
      </c>
      <c r="H1661" s="157">
        <v>2026</v>
      </c>
    </row>
    <row r="1662" spans="1:8" ht="56.25" hidden="1">
      <c r="A1662" s="95" t="s">
        <v>284</v>
      </c>
      <c r="B1662" s="18" t="s">
        <v>714</v>
      </c>
      <c r="C1662" s="18" t="s">
        <v>269</v>
      </c>
      <c r="D1662" s="18" t="s">
        <v>271</v>
      </c>
      <c r="E1662" s="21" t="s">
        <v>285</v>
      </c>
      <c r="F1662" s="21"/>
      <c r="G1662" s="20">
        <v>100000</v>
      </c>
      <c r="H1662" s="157">
        <v>2026</v>
      </c>
    </row>
    <row r="1663" spans="1:8" ht="56.25" hidden="1">
      <c r="A1663" s="95" t="s">
        <v>286</v>
      </c>
      <c r="B1663" s="18" t="s">
        <v>714</v>
      </c>
      <c r="C1663" s="18" t="s">
        <v>269</v>
      </c>
      <c r="D1663" s="18" t="s">
        <v>271</v>
      </c>
      <c r="E1663" s="21" t="s">
        <v>287</v>
      </c>
      <c r="F1663" s="22"/>
      <c r="G1663" s="20">
        <v>100000</v>
      </c>
      <c r="H1663" s="157">
        <v>2026</v>
      </c>
    </row>
    <row r="1664" spans="1:8" ht="45" hidden="1">
      <c r="A1664" s="95" t="s">
        <v>288</v>
      </c>
      <c r="B1664" s="18" t="s">
        <v>714</v>
      </c>
      <c r="C1664" s="18" t="s">
        <v>269</v>
      </c>
      <c r="D1664" s="18" t="s">
        <v>271</v>
      </c>
      <c r="E1664" s="21" t="s">
        <v>289</v>
      </c>
      <c r="F1664" s="22"/>
      <c r="G1664" s="20">
        <v>100000</v>
      </c>
      <c r="H1664" s="157">
        <v>2026</v>
      </c>
    </row>
    <row r="1665" spans="1:8" ht="45" hidden="1">
      <c r="A1665" s="95" t="s">
        <v>234</v>
      </c>
      <c r="B1665" s="18" t="s">
        <v>714</v>
      </c>
      <c r="C1665" s="18" t="s">
        <v>269</v>
      </c>
      <c r="D1665" s="18" t="s">
        <v>271</v>
      </c>
      <c r="E1665" s="21" t="s">
        <v>289</v>
      </c>
      <c r="F1665" s="21" t="s">
        <v>235</v>
      </c>
      <c r="G1665" s="20">
        <v>100000</v>
      </c>
      <c r="H1665" s="157">
        <v>2026</v>
      </c>
    </row>
    <row r="1666" spans="1:8" hidden="1">
      <c r="A1666" s="95" t="s">
        <v>236</v>
      </c>
      <c r="B1666" s="18" t="s">
        <v>714</v>
      </c>
      <c r="C1666" s="18" t="s">
        <v>269</v>
      </c>
      <c r="D1666" s="18" t="s">
        <v>271</v>
      </c>
      <c r="E1666" s="21" t="s">
        <v>289</v>
      </c>
      <c r="F1666" s="21" t="s">
        <v>237</v>
      </c>
      <c r="G1666" s="20">
        <v>100000</v>
      </c>
      <c r="H1666" s="157">
        <v>2026</v>
      </c>
    </row>
    <row r="1667" spans="1:8" ht="33.75" hidden="1">
      <c r="A1667" s="95" t="s">
        <v>314</v>
      </c>
      <c r="B1667" s="18" t="s">
        <v>714</v>
      </c>
      <c r="C1667" s="18" t="s">
        <v>269</v>
      </c>
      <c r="D1667" s="18" t="s">
        <v>315</v>
      </c>
      <c r="E1667" s="21"/>
      <c r="F1667" s="19"/>
      <c r="G1667" s="20">
        <v>250000</v>
      </c>
      <c r="H1667" s="157">
        <v>2026</v>
      </c>
    </row>
    <row r="1668" spans="1:8" ht="45" hidden="1">
      <c r="A1668" s="95" t="s">
        <v>272</v>
      </c>
      <c r="B1668" s="18" t="s">
        <v>714</v>
      </c>
      <c r="C1668" s="18" t="s">
        <v>269</v>
      </c>
      <c r="D1668" s="18" t="s">
        <v>315</v>
      </c>
      <c r="E1668" s="21" t="s">
        <v>273</v>
      </c>
      <c r="F1668" s="18"/>
      <c r="G1668" s="20">
        <v>250000</v>
      </c>
      <c r="H1668" s="157">
        <v>2026</v>
      </c>
    </row>
    <row r="1669" spans="1:8" ht="33.75" hidden="1">
      <c r="A1669" s="95" t="s">
        <v>316</v>
      </c>
      <c r="B1669" s="18" t="s">
        <v>714</v>
      </c>
      <c r="C1669" s="18" t="s">
        <v>269</v>
      </c>
      <c r="D1669" s="18" t="s">
        <v>315</v>
      </c>
      <c r="E1669" s="21" t="s">
        <v>317</v>
      </c>
      <c r="F1669" s="21"/>
      <c r="G1669" s="20">
        <v>250000</v>
      </c>
      <c r="H1669" s="157">
        <v>2026</v>
      </c>
    </row>
    <row r="1670" spans="1:8" ht="78.75" hidden="1">
      <c r="A1670" s="95" t="s">
        <v>318</v>
      </c>
      <c r="B1670" s="18" t="s">
        <v>714</v>
      </c>
      <c r="C1670" s="18" t="s">
        <v>269</v>
      </c>
      <c r="D1670" s="18" t="s">
        <v>315</v>
      </c>
      <c r="E1670" s="21" t="s">
        <v>319</v>
      </c>
      <c r="F1670" s="22"/>
      <c r="G1670" s="20">
        <v>250000</v>
      </c>
      <c r="H1670" s="157">
        <v>2026</v>
      </c>
    </row>
    <row r="1671" spans="1:8" ht="67.5" hidden="1">
      <c r="A1671" s="95" t="s">
        <v>320</v>
      </c>
      <c r="B1671" s="18" t="s">
        <v>714</v>
      </c>
      <c r="C1671" s="18" t="s">
        <v>269</v>
      </c>
      <c r="D1671" s="18" t="s">
        <v>315</v>
      </c>
      <c r="E1671" s="21" t="s">
        <v>321</v>
      </c>
      <c r="F1671" s="22"/>
      <c r="G1671" s="20">
        <v>50000</v>
      </c>
      <c r="H1671" s="157">
        <v>2026</v>
      </c>
    </row>
    <row r="1672" spans="1:8" ht="45" hidden="1">
      <c r="A1672" s="95" t="s">
        <v>234</v>
      </c>
      <c r="B1672" s="18" t="s">
        <v>714</v>
      </c>
      <c r="C1672" s="18" t="s">
        <v>269</v>
      </c>
      <c r="D1672" s="18" t="s">
        <v>315</v>
      </c>
      <c r="E1672" s="21" t="s">
        <v>321</v>
      </c>
      <c r="F1672" s="21" t="s">
        <v>235</v>
      </c>
      <c r="G1672" s="20">
        <v>50000</v>
      </c>
      <c r="H1672" s="157">
        <v>2026</v>
      </c>
    </row>
    <row r="1673" spans="1:8" hidden="1">
      <c r="A1673" s="95" t="s">
        <v>236</v>
      </c>
      <c r="B1673" s="18" t="s">
        <v>714</v>
      </c>
      <c r="C1673" s="18" t="s">
        <v>269</v>
      </c>
      <c r="D1673" s="18" t="s">
        <v>315</v>
      </c>
      <c r="E1673" s="21" t="s">
        <v>321</v>
      </c>
      <c r="F1673" s="21" t="s">
        <v>237</v>
      </c>
      <c r="G1673" s="20">
        <v>50000</v>
      </c>
      <c r="H1673" s="157">
        <v>2026</v>
      </c>
    </row>
    <row r="1674" spans="1:8" ht="146.25" hidden="1">
      <c r="A1674" s="95" t="s">
        <v>324</v>
      </c>
      <c r="B1674" s="18" t="s">
        <v>714</v>
      </c>
      <c r="C1674" s="18" t="s">
        <v>269</v>
      </c>
      <c r="D1674" s="18" t="s">
        <v>315</v>
      </c>
      <c r="E1674" s="21" t="s">
        <v>325</v>
      </c>
      <c r="F1674" s="22"/>
      <c r="G1674" s="20">
        <v>200000</v>
      </c>
      <c r="H1674" s="157">
        <v>2026</v>
      </c>
    </row>
    <row r="1675" spans="1:8" ht="45" hidden="1">
      <c r="A1675" s="95" t="s">
        <v>234</v>
      </c>
      <c r="B1675" s="18" t="s">
        <v>714</v>
      </c>
      <c r="C1675" s="18" t="s">
        <v>269</v>
      </c>
      <c r="D1675" s="18" t="s">
        <v>315</v>
      </c>
      <c r="E1675" s="21" t="s">
        <v>325</v>
      </c>
      <c r="F1675" s="21" t="s">
        <v>235</v>
      </c>
      <c r="G1675" s="20">
        <v>200000</v>
      </c>
      <c r="H1675" s="157">
        <v>2026</v>
      </c>
    </row>
    <row r="1676" spans="1:8" hidden="1">
      <c r="A1676" s="95" t="s">
        <v>236</v>
      </c>
      <c r="B1676" s="18" t="s">
        <v>714</v>
      </c>
      <c r="C1676" s="18" t="s">
        <v>269</v>
      </c>
      <c r="D1676" s="18" t="s">
        <v>315</v>
      </c>
      <c r="E1676" s="21" t="s">
        <v>325</v>
      </c>
      <c r="F1676" s="21" t="s">
        <v>237</v>
      </c>
      <c r="G1676" s="20">
        <v>200000</v>
      </c>
      <c r="H1676" s="157">
        <v>2026</v>
      </c>
    </row>
    <row r="1677" spans="1:8" hidden="1">
      <c r="A1677" s="95" t="s">
        <v>409</v>
      </c>
      <c r="B1677" s="18" t="s">
        <v>714</v>
      </c>
      <c r="C1677" s="18" t="s">
        <v>345</v>
      </c>
      <c r="D1677" s="18"/>
      <c r="E1677" s="21"/>
      <c r="F1677" s="19"/>
      <c r="G1677" s="20">
        <v>474485000</v>
      </c>
      <c r="H1677" s="157">
        <v>2026</v>
      </c>
    </row>
    <row r="1678" spans="1:8" hidden="1">
      <c r="A1678" s="95" t="s">
        <v>499</v>
      </c>
      <c r="B1678" s="18" t="s">
        <v>714</v>
      </c>
      <c r="C1678" s="18" t="s">
        <v>345</v>
      </c>
      <c r="D1678" s="18" t="s">
        <v>269</v>
      </c>
      <c r="E1678" s="21"/>
      <c r="F1678" s="19"/>
      <c r="G1678" s="20">
        <v>474485000</v>
      </c>
      <c r="H1678" s="157">
        <v>2026</v>
      </c>
    </row>
    <row r="1679" spans="1:8" ht="33.75" hidden="1">
      <c r="A1679" s="95" t="s">
        <v>185</v>
      </c>
      <c r="B1679" s="18" t="s">
        <v>714</v>
      </c>
      <c r="C1679" s="18" t="s">
        <v>345</v>
      </c>
      <c r="D1679" s="18" t="s">
        <v>269</v>
      </c>
      <c r="E1679" s="21" t="s">
        <v>186</v>
      </c>
      <c r="F1679" s="18"/>
      <c r="G1679" s="20">
        <v>474485000</v>
      </c>
      <c r="H1679" s="157">
        <v>2026</v>
      </c>
    </row>
    <row r="1680" spans="1:8" ht="22.5" hidden="1">
      <c r="A1680" s="95" t="s">
        <v>510</v>
      </c>
      <c r="B1680" s="18" t="s">
        <v>714</v>
      </c>
      <c r="C1680" s="18" t="s">
        <v>345</v>
      </c>
      <c r="D1680" s="18" t="s">
        <v>269</v>
      </c>
      <c r="E1680" s="21" t="s">
        <v>511</v>
      </c>
      <c r="F1680" s="21"/>
      <c r="G1680" s="20">
        <v>414485000</v>
      </c>
      <c r="H1680" s="157">
        <v>2026</v>
      </c>
    </row>
    <row r="1681" spans="1:8" ht="45" hidden="1">
      <c r="A1681" s="95" t="s">
        <v>512</v>
      </c>
      <c r="B1681" s="18" t="s">
        <v>714</v>
      </c>
      <c r="C1681" s="18" t="s">
        <v>345</v>
      </c>
      <c r="D1681" s="18" t="s">
        <v>269</v>
      </c>
      <c r="E1681" s="21" t="s">
        <v>513</v>
      </c>
      <c r="F1681" s="22"/>
      <c r="G1681" s="20">
        <v>414485000</v>
      </c>
      <c r="H1681" s="157">
        <v>2026</v>
      </c>
    </row>
    <row r="1682" spans="1:8" hidden="1">
      <c r="A1682" s="95" t="s">
        <v>715</v>
      </c>
      <c r="B1682" s="18" t="s">
        <v>714</v>
      </c>
      <c r="C1682" s="18" t="s">
        <v>345</v>
      </c>
      <c r="D1682" s="18" t="s">
        <v>269</v>
      </c>
      <c r="E1682" s="21" t="s">
        <v>716</v>
      </c>
      <c r="F1682" s="22"/>
      <c r="G1682" s="20">
        <v>414485000</v>
      </c>
      <c r="H1682" s="157">
        <v>2026</v>
      </c>
    </row>
    <row r="1683" spans="1:8" ht="45" hidden="1">
      <c r="A1683" s="95" t="s">
        <v>234</v>
      </c>
      <c r="B1683" s="18" t="s">
        <v>714</v>
      </c>
      <c r="C1683" s="18" t="s">
        <v>345</v>
      </c>
      <c r="D1683" s="18" t="s">
        <v>269</v>
      </c>
      <c r="E1683" s="21" t="s">
        <v>716</v>
      </c>
      <c r="F1683" s="21" t="s">
        <v>235</v>
      </c>
      <c r="G1683" s="20">
        <v>414485000</v>
      </c>
      <c r="H1683" s="157">
        <v>2026</v>
      </c>
    </row>
    <row r="1684" spans="1:8" hidden="1">
      <c r="A1684" s="95" t="s">
        <v>236</v>
      </c>
      <c r="B1684" s="18" t="s">
        <v>714</v>
      </c>
      <c r="C1684" s="18" t="s">
        <v>345</v>
      </c>
      <c r="D1684" s="18" t="s">
        <v>269</v>
      </c>
      <c r="E1684" s="21" t="s">
        <v>716</v>
      </c>
      <c r="F1684" s="21" t="s">
        <v>237</v>
      </c>
      <c r="G1684" s="20">
        <v>414485000</v>
      </c>
      <c r="H1684" s="157">
        <v>2026</v>
      </c>
    </row>
    <row r="1685" spans="1:8" ht="22.5" hidden="1">
      <c r="A1685" s="95" t="s">
        <v>518</v>
      </c>
      <c r="B1685" s="18" t="s">
        <v>714</v>
      </c>
      <c r="C1685" s="18" t="s">
        <v>345</v>
      </c>
      <c r="D1685" s="18" t="s">
        <v>269</v>
      </c>
      <c r="E1685" s="21" t="s">
        <v>519</v>
      </c>
      <c r="F1685" s="22"/>
      <c r="G1685" s="20">
        <v>0</v>
      </c>
      <c r="H1685" s="157">
        <v>2026</v>
      </c>
    </row>
    <row r="1686" spans="1:8" ht="56.25" hidden="1">
      <c r="A1686" s="95" t="s">
        <v>522</v>
      </c>
      <c r="B1686" s="18" t="s">
        <v>714</v>
      </c>
      <c r="C1686" s="18" t="s">
        <v>345</v>
      </c>
      <c r="D1686" s="18" t="s">
        <v>269</v>
      </c>
      <c r="E1686" s="21" t="s">
        <v>523</v>
      </c>
      <c r="F1686" s="22"/>
      <c r="G1686" s="20">
        <v>0</v>
      </c>
      <c r="H1686" s="157">
        <v>2026</v>
      </c>
    </row>
    <row r="1687" spans="1:8" ht="45" hidden="1">
      <c r="A1687" s="95" t="s">
        <v>234</v>
      </c>
      <c r="B1687" s="18" t="s">
        <v>714</v>
      </c>
      <c r="C1687" s="18" t="s">
        <v>345</v>
      </c>
      <c r="D1687" s="18" t="s">
        <v>269</v>
      </c>
      <c r="E1687" s="21" t="s">
        <v>523</v>
      </c>
      <c r="F1687" s="21" t="s">
        <v>235</v>
      </c>
      <c r="G1687" s="20">
        <v>0</v>
      </c>
      <c r="H1687" s="157">
        <v>2026</v>
      </c>
    </row>
    <row r="1688" spans="1:8" hidden="1">
      <c r="A1688" s="95" t="s">
        <v>236</v>
      </c>
      <c r="B1688" s="18" t="s">
        <v>714</v>
      </c>
      <c r="C1688" s="18" t="s">
        <v>345</v>
      </c>
      <c r="D1688" s="18" t="s">
        <v>269</v>
      </c>
      <c r="E1688" s="21" t="s">
        <v>523</v>
      </c>
      <c r="F1688" s="21" t="s">
        <v>237</v>
      </c>
      <c r="G1688" s="20">
        <v>0</v>
      </c>
      <c r="H1688" s="157">
        <v>2026</v>
      </c>
    </row>
    <row r="1689" spans="1:8" ht="56.25" hidden="1">
      <c r="A1689" s="95" t="s">
        <v>187</v>
      </c>
      <c r="B1689" s="18" t="s">
        <v>714</v>
      </c>
      <c r="C1689" s="18" t="s">
        <v>345</v>
      </c>
      <c r="D1689" s="18" t="s">
        <v>269</v>
      </c>
      <c r="E1689" s="21" t="s">
        <v>188</v>
      </c>
      <c r="F1689" s="21"/>
      <c r="G1689" s="20">
        <v>60000000</v>
      </c>
      <c r="H1689" s="157">
        <v>2026</v>
      </c>
    </row>
    <row r="1690" spans="1:8" ht="45" hidden="1">
      <c r="A1690" s="95" t="s">
        <v>189</v>
      </c>
      <c r="B1690" s="18" t="s">
        <v>714</v>
      </c>
      <c r="C1690" s="18" t="s">
        <v>345</v>
      </c>
      <c r="D1690" s="18" t="s">
        <v>269</v>
      </c>
      <c r="E1690" s="21" t="s">
        <v>190</v>
      </c>
      <c r="F1690" s="22"/>
      <c r="G1690" s="20">
        <v>60000000</v>
      </c>
      <c r="H1690" s="157">
        <v>2026</v>
      </c>
    </row>
    <row r="1691" spans="1:8" ht="22.5" hidden="1">
      <c r="A1691" s="95" t="s">
        <v>717</v>
      </c>
      <c r="B1691" s="18" t="s">
        <v>714</v>
      </c>
      <c r="C1691" s="18" t="s">
        <v>345</v>
      </c>
      <c r="D1691" s="18" t="s">
        <v>269</v>
      </c>
      <c r="E1691" s="21" t="s">
        <v>718</v>
      </c>
      <c r="F1691" s="22"/>
      <c r="G1691" s="20">
        <v>60000000</v>
      </c>
      <c r="H1691" s="157">
        <v>2026</v>
      </c>
    </row>
    <row r="1692" spans="1:8" ht="45" hidden="1">
      <c r="A1692" s="95" t="s">
        <v>234</v>
      </c>
      <c r="B1692" s="18" t="s">
        <v>714</v>
      </c>
      <c r="C1692" s="18" t="s">
        <v>345</v>
      </c>
      <c r="D1692" s="18" t="s">
        <v>269</v>
      </c>
      <c r="E1692" s="21" t="s">
        <v>718</v>
      </c>
      <c r="F1692" s="21" t="s">
        <v>235</v>
      </c>
      <c r="G1692" s="20">
        <v>60000000</v>
      </c>
      <c r="H1692" s="157">
        <v>2026</v>
      </c>
    </row>
    <row r="1693" spans="1:8" hidden="1">
      <c r="A1693" s="95" t="s">
        <v>236</v>
      </c>
      <c r="B1693" s="18" t="s">
        <v>714</v>
      </c>
      <c r="C1693" s="18" t="s">
        <v>345</v>
      </c>
      <c r="D1693" s="18" t="s">
        <v>269</v>
      </c>
      <c r="E1693" s="21" t="s">
        <v>718</v>
      </c>
      <c r="F1693" s="21" t="s">
        <v>237</v>
      </c>
      <c r="G1693" s="20">
        <v>60000000</v>
      </c>
      <c r="H1693" s="157">
        <v>2026</v>
      </c>
    </row>
    <row r="1694" spans="1:8" hidden="1">
      <c r="A1694" s="95" t="s">
        <v>560</v>
      </c>
      <c r="B1694" s="18" t="s">
        <v>714</v>
      </c>
      <c r="C1694" s="18" t="s">
        <v>561</v>
      </c>
      <c r="D1694" s="18"/>
      <c r="E1694" s="21"/>
      <c r="F1694" s="19"/>
      <c r="G1694" s="20">
        <v>415360410</v>
      </c>
      <c r="H1694" s="157">
        <v>2026</v>
      </c>
    </row>
    <row r="1695" spans="1:8" hidden="1">
      <c r="A1695" s="95" t="s">
        <v>719</v>
      </c>
      <c r="B1695" s="18" t="s">
        <v>714</v>
      </c>
      <c r="C1695" s="18" t="s">
        <v>561</v>
      </c>
      <c r="D1695" s="18" t="s">
        <v>269</v>
      </c>
      <c r="E1695" s="21"/>
      <c r="F1695" s="19"/>
      <c r="G1695" s="20">
        <v>415360410</v>
      </c>
      <c r="H1695" s="157">
        <v>2026</v>
      </c>
    </row>
    <row r="1696" spans="1:8" ht="22.5" hidden="1">
      <c r="A1696" s="95" t="s">
        <v>720</v>
      </c>
      <c r="B1696" s="18" t="s">
        <v>714</v>
      </c>
      <c r="C1696" s="18" t="s">
        <v>561</v>
      </c>
      <c r="D1696" s="18" t="s">
        <v>269</v>
      </c>
      <c r="E1696" s="21" t="s">
        <v>721</v>
      </c>
      <c r="F1696" s="18"/>
      <c r="G1696" s="20">
        <v>415360410</v>
      </c>
      <c r="H1696" s="157">
        <v>2026</v>
      </c>
    </row>
    <row r="1697" spans="1:8" ht="22.5" hidden="1">
      <c r="A1697" s="95" t="s">
        <v>722</v>
      </c>
      <c r="B1697" s="18" t="s">
        <v>714</v>
      </c>
      <c r="C1697" s="18" t="s">
        <v>561</v>
      </c>
      <c r="D1697" s="18" t="s">
        <v>269</v>
      </c>
      <c r="E1697" s="21" t="s">
        <v>723</v>
      </c>
      <c r="F1697" s="21"/>
      <c r="G1697" s="20">
        <v>415360410</v>
      </c>
      <c r="H1697" s="157">
        <v>2026</v>
      </c>
    </row>
    <row r="1698" spans="1:8" ht="45" hidden="1">
      <c r="A1698" s="95" t="s">
        <v>724</v>
      </c>
      <c r="B1698" s="18" t="s">
        <v>714</v>
      </c>
      <c r="C1698" s="18" t="s">
        <v>561</v>
      </c>
      <c r="D1698" s="18" t="s">
        <v>269</v>
      </c>
      <c r="E1698" s="21" t="s">
        <v>725</v>
      </c>
      <c r="F1698" s="22"/>
      <c r="G1698" s="20">
        <v>405820410</v>
      </c>
      <c r="H1698" s="157">
        <v>2026</v>
      </c>
    </row>
    <row r="1699" spans="1:8" ht="56.25" hidden="1">
      <c r="A1699" s="95" t="s">
        <v>726</v>
      </c>
      <c r="B1699" s="18" t="s">
        <v>714</v>
      </c>
      <c r="C1699" s="18" t="s">
        <v>561</v>
      </c>
      <c r="D1699" s="18" t="s">
        <v>269</v>
      </c>
      <c r="E1699" s="21" t="s">
        <v>727</v>
      </c>
      <c r="F1699" s="22"/>
      <c r="G1699" s="20">
        <v>405820410</v>
      </c>
      <c r="H1699" s="157">
        <v>2026</v>
      </c>
    </row>
    <row r="1700" spans="1:8" ht="45" hidden="1">
      <c r="A1700" s="95" t="s">
        <v>234</v>
      </c>
      <c r="B1700" s="18" t="s">
        <v>714</v>
      </c>
      <c r="C1700" s="18" t="s">
        <v>561</v>
      </c>
      <c r="D1700" s="18" t="s">
        <v>269</v>
      </c>
      <c r="E1700" s="21" t="s">
        <v>727</v>
      </c>
      <c r="F1700" s="21" t="s">
        <v>235</v>
      </c>
      <c r="G1700" s="20">
        <v>405820410</v>
      </c>
      <c r="H1700" s="157">
        <v>2026</v>
      </c>
    </row>
    <row r="1701" spans="1:8" hidden="1">
      <c r="A1701" s="95" t="s">
        <v>377</v>
      </c>
      <c r="B1701" s="18" t="s">
        <v>714</v>
      </c>
      <c r="C1701" s="18" t="s">
        <v>561</v>
      </c>
      <c r="D1701" s="18" t="s">
        <v>269</v>
      </c>
      <c r="E1701" s="21" t="s">
        <v>727</v>
      </c>
      <c r="F1701" s="21" t="s">
        <v>378</v>
      </c>
      <c r="G1701" s="20">
        <v>271606340</v>
      </c>
      <c r="H1701" s="157">
        <v>2026</v>
      </c>
    </row>
    <row r="1702" spans="1:8" hidden="1">
      <c r="A1702" s="95" t="s">
        <v>236</v>
      </c>
      <c r="B1702" s="18" t="s">
        <v>714</v>
      </c>
      <c r="C1702" s="18" t="s">
        <v>561</v>
      </c>
      <c r="D1702" s="18" t="s">
        <v>269</v>
      </c>
      <c r="E1702" s="21" t="s">
        <v>727</v>
      </c>
      <c r="F1702" s="21" t="s">
        <v>237</v>
      </c>
      <c r="G1702" s="20">
        <v>134214070</v>
      </c>
      <c r="H1702" s="157">
        <v>2026</v>
      </c>
    </row>
    <row r="1703" spans="1:8" ht="45" hidden="1">
      <c r="A1703" s="95" t="s">
        <v>728</v>
      </c>
      <c r="B1703" s="18" t="s">
        <v>714</v>
      </c>
      <c r="C1703" s="18" t="s">
        <v>561</v>
      </c>
      <c r="D1703" s="18" t="s">
        <v>269</v>
      </c>
      <c r="E1703" s="21" t="s">
        <v>729</v>
      </c>
      <c r="F1703" s="22"/>
      <c r="G1703" s="20">
        <v>9540000</v>
      </c>
      <c r="H1703" s="157">
        <v>2026</v>
      </c>
    </row>
    <row r="1704" spans="1:8" ht="45" hidden="1">
      <c r="A1704" s="95" t="s">
        <v>730</v>
      </c>
      <c r="B1704" s="18" t="s">
        <v>714</v>
      </c>
      <c r="C1704" s="18" t="s">
        <v>561</v>
      </c>
      <c r="D1704" s="18" t="s">
        <v>269</v>
      </c>
      <c r="E1704" s="21" t="s">
        <v>731</v>
      </c>
      <c r="F1704" s="22"/>
      <c r="G1704" s="20">
        <v>9540000</v>
      </c>
      <c r="H1704" s="157">
        <v>2026</v>
      </c>
    </row>
    <row r="1705" spans="1:8" ht="45" hidden="1">
      <c r="A1705" s="95" t="s">
        <v>234</v>
      </c>
      <c r="B1705" s="18" t="s">
        <v>714</v>
      </c>
      <c r="C1705" s="18" t="s">
        <v>561</v>
      </c>
      <c r="D1705" s="18" t="s">
        <v>269</v>
      </c>
      <c r="E1705" s="21" t="s">
        <v>731</v>
      </c>
      <c r="F1705" s="21" t="s">
        <v>235</v>
      </c>
      <c r="G1705" s="20">
        <v>9540000</v>
      </c>
      <c r="H1705" s="157">
        <v>2026</v>
      </c>
    </row>
    <row r="1706" spans="1:8" hidden="1">
      <c r="A1706" s="95" t="s">
        <v>377</v>
      </c>
      <c r="B1706" s="18" t="s">
        <v>714</v>
      </c>
      <c r="C1706" s="18" t="s">
        <v>561</v>
      </c>
      <c r="D1706" s="18" t="s">
        <v>269</v>
      </c>
      <c r="E1706" s="21" t="s">
        <v>731</v>
      </c>
      <c r="F1706" s="21" t="s">
        <v>378</v>
      </c>
      <c r="G1706" s="20">
        <v>8540000</v>
      </c>
      <c r="H1706" s="157">
        <v>2026</v>
      </c>
    </row>
    <row r="1707" spans="1:8" hidden="1">
      <c r="A1707" s="95" t="s">
        <v>236</v>
      </c>
      <c r="B1707" s="18" t="s">
        <v>714</v>
      </c>
      <c r="C1707" s="18" t="s">
        <v>561</v>
      </c>
      <c r="D1707" s="18" t="s">
        <v>269</v>
      </c>
      <c r="E1707" s="21" t="s">
        <v>731</v>
      </c>
      <c r="F1707" s="21" t="s">
        <v>237</v>
      </c>
      <c r="G1707" s="20">
        <v>1000000</v>
      </c>
      <c r="H1707" s="157">
        <v>2026</v>
      </c>
    </row>
    <row r="1708" spans="1:8" ht="45" hidden="1">
      <c r="A1708" s="95" t="s">
        <v>732</v>
      </c>
      <c r="B1708" s="18" t="s">
        <v>714</v>
      </c>
      <c r="C1708" s="18" t="s">
        <v>561</v>
      </c>
      <c r="D1708" s="18" t="s">
        <v>269</v>
      </c>
      <c r="E1708" s="21" t="s">
        <v>733</v>
      </c>
      <c r="F1708" s="22"/>
      <c r="G1708" s="20">
        <v>0</v>
      </c>
      <c r="H1708" s="157">
        <v>2026</v>
      </c>
    </row>
    <row r="1709" spans="1:8" ht="56.25" hidden="1">
      <c r="A1709" s="95" t="s">
        <v>734</v>
      </c>
      <c r="B1709" s="18" t="s">
        <v>714</v>
      </c>
      <c r="C1709" s="18" t="s">
        <v>561</v>
      </c>
      <c r="D1709" s="18" t="s">
        <v>269</v>
      </c>
      <c r="E1709" s="21" t="s">
        <v>735</v>
      </c>
      <c r="F1709" s="22"/>
      <c r="G1709" s="20">
        <v>0</v>
      </c>
      <c r="H1709" s="157">
        <v>2026</v>
      </c>
    </row>
    <row r="1710" spans="1:8" ht="45" hidden="1">
      <c r="A1710" s="95" t="s">
        <v>234</v>
      </c>
      <c r="B1710" s="18" t="s">
        <v>714</v>
      </c>
      <c r="C1710" s="18" t="s">
        <v>561</v>
      </c>
      <c r="D1710" s="18" t="s">
        <v>269</v>
      </c>
      <c r="E1710" s="21" t="s">
        <v>735</v>
      </c>
      <c r="F1710" s="21" t="s">
        <v>235</v>
      </c>
      <c r="G1710" s="20">
        <v>0</v>
      </c>
      <c r="H1710" s="157">
        <v>2026</v>
      </c>
    </row>
    <row r="1711" spans="1:8" hidden="1">
      <c r="A1711" s="95" t="s">
        <v>377</v>
      </c>
      <c r="B1711" s="18" t="s">
        <v>714</v>
      </c>
      <c r="C1711" s="18" t="s">
        <v>561</v>
      </c>
      <c r="D1711" s="18" t="s">
        <v>269</v>
      </c>
      <c r="E1711" s="21" t="s">
        <v>735</v>
      </c>
      <c r="F1711" s="21" t="s">
        <v>378</v>
      </c>
      <c r="G1711" s="20">
        <v>0</v>
      </c>
      <c r="H1711" s="157">
        <v>2026</v>
      </c>
    </row>
    <row r="1712" spans="1:8" hidden="1">
      <c r="A1712" s="95" t="s">
        <v>236</v>
      </c>
      <c r="B1712" s="18" t="s">
        <v>714</v>
      </c>
      <c r="C1712" s="18" t="s">
        <v>561</v>
      </c>
      <c r="D1712" s="18" t="s">
        <v>269</v>
      </c>
      <c r="E1712" s="21" t="s">
        <v>735</v>
      </c>
      <c r="F1712" s="21" t="s">
        <v>237</v>
      </c>
      <c r="G1712" s="20">
        <v>0</v>
      </c>
      <c r="H1712" s="157">
        <v>2026</v>
      </c>
    </row>
    <row r="1713" spans="1:8" ht="33.75" hidden="1">
      <c r="A1713" s="95" t="s">
        <v>736</v>
      </c>
      <c r="B1713" s="18" t="s">
        <v>714</v>
      </c>
      <c r="C1713" s="18" t="s">
        <v>561</v>
      </c>
      <c r="D1713" s="18" t="s">
        <v>269</v>
      </c>
      <c r="E1713" s="21" t="s">
        <v>737</v>
      </c>
      <c r="F1713" s="22"/>
      <c r="G1713" s="20">
        <v>0</v>
      </c>
      <c r="H1713" s="157">
        <v>2026</v>
      </c>
    </row>
    <row r="1714" spans="1:8" ht="78.75" hidden="1">
      <c r="A1714" s="95" t="s">
        <v>738</v>
      </c>
      <c r="B1714" s="18" t="s">
        <v>714</v>
      </c>
      <c r="C1714" s="18" t="s">
        <v>561</v>
      </c>
      <c r="D1714" s="18" t="s">
        <v>269</v>
      </c>
      <c r="E1714" s="21" t="s">
        <v>739</v>
      </c>
      <c r="F1714" s="22"/>
      <c r="G1714" s="20">
        <v>0</v>
      </c>
      <c r="H1714" s="157">
        <v>2026</v>
      </c>
    </row>
    <row r="1715" spans="1:8" ht="45" hidden="1">
      <c r="A1715" s="95" t="s">
        <v>234</v>
      </c>
      <c r="B1715" s="18" t="s">
        <v>714</v>
      </c>
      <c r="C1715" s="18" t="s">
        <v>561</v>
      </c>
      <c r="D1715" s="18" t="s">
        <v>269</v>
      </c>
      <c r="E1715" s="21" t="s">
        <v>739</v>
      </c>
      <c r="F1715" s="21" t="s">
        <v>235</v>
      </c>
      <c r="G1715" s="20">
        <v>0</v>
      </c>
      <c r="H1715" s="157">
        <v>2026</v>
      </c>
    </row>
    <row r="1716" spans="1:8" hidden="1">
      <c r="A1716" s="95" t="s">
        <v>377</v>
      </c>
      <c r="B1716" s="18" t="s">
        <v>714</v>
      </c>
      <c r="C1716" s="18" t="s">
        <v>561</v>
      </c>
      <c r="D1716" s="18" t="s">
        <v>269</v>
      </c>
      <c r="E1716" s="21" t="s">
        <v>739</v>
      </c>
      <c r="F1716" s="21" t="s">
        <v>378</v>
      </c>
      <c r="G1716" s="20">
        <v>0</v>
      </c>
      <c r="H1716" s="157">
        <v>2026</v>
      </c>
    </row>
    <row r="1717" spans="1:8" hidden="1">
      <c r="A1717" s="95" t="s">
        <v>236</v>
      </c>
      <c r="B1717" s="18" t="s">
        <v>714</v>
      </c>
      <c r="C1717" s="18" t="s">
        <v>561</v>
      </c>
      <c r="D1717" s="18" t="s">
        <v>269</v>
      </c>
      <c r="E1717" s="21" t="s">
        <v>739</v>
      </c>
      <c r="F1717" s="21" t="s">
        <v>237</v>
      </c>
      <c r="G1717" s="20">
        <v>0</v>
      </c>
      <c r="H1717" s="157">
        <v>2026</v>
      </c>
    </row>
    <row r="1718" spans="1:8" hidden="1">
      <c r="A1718" s="95" t="s">
        <v>740</v>
      </c>
      <c r="B1718" s="18" t="s">
        <v>714</v>
      </c>
      <c r="C1718" s="18" t="s">
        <v>359</v>
      </c>
      <c r="D1718" s="18"/>
      <c r="E1718" s="21"/>
      <c r="F1718" s="19"/>
      <c r="G1718" s="20">
        <v>845392900</v>
      </c>
      <c r="H1718" s="157">
        <v>2026</v>
      </c>
    </row>
    <row r="1719" spans="1:8" hidden="1">
      <c r="A1719" s="95" t="s">
        <v>741</v>
      </c>
      <c r="B1719" s="18" t="s">
        <v>714</v>
      </c>
      <c r="C1719" s="18" t="s">
        <v>359</v>
      </c>
      <c r="D1719" s="18" t="s">
        <v>133</v>
      </c>
      <c r="E1719" s="21"/>
      <c r="F1719" s="19"/>
      <c r="G1719" s="20">
        <v>820292900</v>
      </c>
      <c r="H1719" s="157">
        <v>2026</v>
      </c>
    </row>
    <row r="1720" spans="1:8" ht="22.5" hidden="1">
      <c r="A1720" s="95" t="s">
        <v>720</v>
      </c>
      <c r="B1720" s="18" t="s">
        <v>714</v>
      </c>
      <c r="C1720" s="18" t="s">
        <v>359</v>
      </c>
      <c r="D1720" s="18" t="s">
        <v>133</v>
      </c>
      <c r="E1720" s="21" t="s">
        <v>721</v>
      </c>
      <c r="F1720" s="18"/>
      <c r="G1720" s="20">
        <v>820292900</v>
      </c>
      <c r="H1720" s="157">
        <v>2026</v>
      </c>
    </row>
    <row r="1721" spans="1:8" ht="22.5" hidden="1">
      <c r="A1721" s="95" t="s">
        <v>742</v>
      </c>
      <c r="B1721" s="18" t="s">
        <v>714</v>
      </c>
      <c r="C1721" s="18" t="s">
        <v>359</v>
      </c>
      <c r="D1721" s="18" t="s">
        <v>133</v>
      </c>
      <c r="E1721" s="21" t="s">
        <v>743</v>
      </c>
      <c r="F1721" s="21"/>
      <c r="G1721" s="20">
        <v>59466150</v>
      </c>
      <c r="H1721" s="157">
        <v>2026</v>
      </c>
    </row>
    <row r="1722" spans="1:8" ht="33.75" hidden="1">
      <c r="A1722" s="95" t="s">
        <v>744</v>
      </c>
      <c r="B1722" s="18" t="s">
        <v>714</v>
      </c>
      <c r="C1722" s="18" t="s">
        <v>359</v>
      </c>
      <c r="D1722" s="18" t="s">
        <v>133</v>
      </c>
      <c r="E1722" s="21" t="s">
        <v>745</v>
      </c>
      <c r="F1722" s="22"/>
      <c r="G1722" s="20">
        <v>59466150</v>
      </c>
      <c r="H1722" s="157">
        <v>2026</v>
      </c>
    </row>
    <row r="1723" spans="1:8" ht="45" hidden="1">
      <c r="A1723" s="95" t="s">
        <v>746</v>
      </c>
      <c r="B1723" s="18" t="s">
        <v>714</v>
      </c>
      <c r="C1723" s="18" t="s">
        <v>359</v>
      </c>
      <c r="D1723" s="18" t="s">
        <v>133</v>
      </c>
      <c r="E1723" s="21" t="s">
        <v>747</v>
      </c>
      <c r="F1723" s="22"/>
      <c r="G1723" s="20">
        <v>59466150</v>
      </c>
      <c r="H1723" s="157">
        <v>2026</v>
      </c>
    </row>
    <row r="1724" spans="1:8" ht="45" hidden="1">
      <c r="A1724" s="95" t="s">
        <v>234</v>
      </c>
      <c r="B1724" s="18" t="s">
        <v>714</v>
      </c>
      <c r="C1724" s="18" t="s">
        <v>359</v>
      </c>
      <c r="D1724" s="18" t="s">
        <v>133</v>
      </c>
      <c r="E1724" s="21" t="s">
        <v>747</v>
      </c>
      <c r="F1724" s="21" t="s">
        <v>235</v>
      </c>
      <c r="G1724" s="20">
        <v>59466150</v>
      </c>
      <c r="H1724" s="157">
        <v>2026</v>
      </c>
    </row>
    <row r="1725" spans="1:8" hidden="1">
      <c r="A1725" s="95" t="s">
        <v>377</v>
      </c>
      <c r="B1725" s="18" t="s">
        <v>714</v>
      </c>
      <c r="C1725" s="18" t="s">
        <v>359</v>
      </c>
      <c r="D1725" s="18" t="s">
        <v>133</v>
      </c>
      <c r="E1725" s="21" t="s">
        <v>747</v>
      </c>
      <c r="F1725" s="21" t="s">
        <v>378</v>
      </c>
      <c r="G1725" s="20">
        <v>59466150</v>
      </c>
      <c r="H1725" s="157">
        <v>2026</v>
      </c>
    </row>
    <row r="1726" spans="1:8" ht="67.5" hidden="1">
      <c r="A1726" s="95" t="s">
        <v>748</v>
      </c>
      <c r="B1726" s="18" t="s">
        <v>714</v>
      </c>
      <c r="C1726" s="18" t="s">
        <v>359</v>
      </c>
      <c r="D1726" s="18" t="s">
        <v>133</v>
      </c>
      <c r="E1726" s="21" t="s">
        <v>749</v>
      </c>
      <c r="F1726" s="22"/>
      <c r="G1726" s="20">
        <v>0</v>
      </c>
      <c r="H1726" s="157">
        <v>2026</v>
      </c>
    </row>
    <row r="1727" spans="1:8" ht="22.5" hidden="1">
      <c r="A1727" s="95" t="s">
        <v>750</v>
      </c>
      <c r="B1727" s="18" t="s">
        <v>714</v>
      </c>
      <c r="C1727" s="18" t="s">
        <v>359</v>
      </c>
      <c r="D1727" s="18" t="s">
        <v>133</v>
      </c>
      <c r="E1727" s="21" t="s">
        <v>751</v>
      </c>
      <c r="F1727" s="22"/>
      <c r="G1727" s="20">
        <v>0</v>
      </c>
      <c r="H1727" s="157">
        <v>2026</v>
      </c>
    </row>
    <row r="1728" spans="1:8" ht="45" hidden="1">
      <c r="A1728" s="95" t="s">
        <v>234</v>
      </c>
      <c r="B1728" s="18" t="s">
        <v>714</v>
      </c>
      <c r="C1728" s="18" t="s">
        <v>359</v>
      </c>
      <c r="D1728" s="18" t="s">
        <v>133</v>
      </c>
      <c r="E1728" s="21" t="s">
        <v>751</v>
      </c>
      <c r="F1728" s="21" t="s">
        <v>235</v>
      </c>
      <c r="G1728" s="20">
        <v>0</v>
      </c>
      <c r="H1728" s="157">
        <v>2026</v>
      </c>
    </row>
    <row r="1729" spans="1:8" hidden="1">
      <c r="A1729" s="95" t="s">
        <v>377</v>
      </c>
      <c r="B1729" s="18" t="s">
        <v>714</v>
      </c>
      <c r="C1729" s="18" t="s">
        <v>359</v>
      </c>
      <c r="D1729" s="18" t="s">
        <v>133</v>
      </c>
      <c r="E1729" s="21" t="s">
        <v>751</v>
      </c>
      <c r="F1729" s="21" t="s">
        <v>378</v>
      </c>
      <c r="G1729" s="20">
        <v>0</v>
      </c>
      <c r="H1729" s="157">
        <v>2026</v>
      </c>
    </row>
    <row r="1730" spans="1:8" ht="22.5" hidden="1">
      <c r="A1730" s="95" t="s">
        <v>752</v>
      </c>
      <c r="B1730" s="18" t="s">
        <v>714</v>
      </c>
      <c r="C1730" s="18" t="s">
        <v>359</v>
      </c>
      <c r="D1730" s="18" t="s">
        <v>133</v>
      </c>
      <c r="E1730" s="21" t="s">
        <v>753</v>
      </c>
      <c r="F1730" s="22"/>
      <c r="G1730" s="20">
        <v>0</v>
      </c>
      <c r="H1730" s="157">
        <v>2026</v>
      </c>
    </row>
    <row r="1731" spans="1:8" ht="45" hidden="1">
      <c r="A1731" s="95" t="s">
        <v>234</v>
      </c>
      <c r="B1731" s="18" t="s">
        <v>714</v>
      </c>
      <c r="C1731" s="18" t="s">
        <v>359</v>
      </c>
      <c r="D1731" s="18" t="s">
        <v>133</v>
      </c>
      <c r="E1731" s="21" t="s">
        <v>753</v>
      </c>
      <c r="F1731" s="21" t="s">
        <v>235</v>
      </c>
      <c r="G1731" s="20">
        <v>0</v>
      </c>
      <c r="H1731" s="157">
        <v>2026</v>
      </c>
    </row>
    <row r="1732" spans="1:8" hidden="1">
      <c r="A1732" s="95" t="s">
        <v>377</v>
      </c>
      <c r="B1732" s="18" t="s">
        <v>714</v>
      </c>
      <c r="C1732" s="18" t="s">
        <v>359</v>
      </c>
      <c r="D1732" s="18" t="s">
        <v>133</v>
      </c>
      <c r="E1732" s="21" t="s">
        <v>753</v>
      </c>
      <c r="F1732" s="21" t="s">
        <v>378</v>
      </c>
      <c r="G1732" s="20">
        <v>0</v>
      </c>
      <c r="H1732" s="157">
        <v>2026</v>
      </c>
    </row>
    <row r="1733" spans="1:8" ht="22.5" hidden="1">
      <c r="A1733" s="95" t="s">
        <v>754</v>
      </c>
      <c r="B1733" s="18" t="s">
        <v>714</v>
      </c>
      <c r="C1733" s="18" t="s">
        <v>359</v>
      </c>
      <c r="D1733" s="18" t="s">
        <v>133</v>
      </c>
      <c r="E1733" s="21" t="s">
        <v>755</v>
      </c>
      <c r="F1733" s="21"/>
      <c r="G1733" s="20">
        <v>141246730</v>
      </c>
      <c r="H1733" s="157">
        <v>2026</v>
      </c>
    </row>
    <row r="1734" spans="1:8" ht="45" hidden="1">
      <c r="A1734" s="95" t="s">
        <v>756</v>
      </c>
      <c r="B1734" s="18" t="s">
        <v>714</v>
      </c>
      <c r="C1734" s="18" t="s">
        <v>359</v>
      </c>
      <c r="D1734" s="18" t="s">
        <v>133</v>
      </c>
      <c r="E1734" s="21" t="s">
        <v>757</v>
      </c>
      <c r="F1734" s="22"/>
      <c r="G1734" s="20">
        <v>141246730</v>
      </c>
      <c r="H1734" s="157">
        <v>2026</v>
      </c>
    </row>
    <row r="1735" spans="1:8" ht="67.5" hidden="1">
      <c r="A1735" s="95" t="s">
        <v>758</v>
      </c>
      <c r="B1735" s="18" t="s">
        <v>714</v>
      </c>
      <c r="C1735" s="18" t="s">
        <v>359</v>
      </c>
      <c r="D1735" s="18" t="s">
        <v>133</v>
      </c>
      <c r="E1735" s="21" t="s">
        <v>759</v>
      </c>
      <c r="F1735" s="22"/>
      <c r="G1735" s="20">
        <v>0</v>
      </c>
      <c r="H1735" s="157">
        <v>2026</v>
      </c>
    </row>
    <row r="1736" spans="1:8" ht="45" hidden="1">
      <c r="A1736" s="95" t="s">
        <v>234</v>
      </c>
      <c r="B1736" s="18" t="s">
        <v>714</v>
      </c>
      <c r="C1736" s="18" t="s">
        <v>359</v>
      </c>
      <c r="D1736" s="18" t="s">
        <v>133</v>
      </c>
      <c r="E1736" s="21" t="s">
        <v>759</v>
      </c>
      <c r="F1736" s="21" t="s">
        <v>235</v>
      </c>
      <c r="G1736" s="20">
        <v>0</v>
      </c>
      <c r="H1736" s="157">
        <v>2026</v>
      </c>
    </row>
    <row r="1737" spans="1:8" hidden="1">
      <c r="A1737" s="95" t="s">
        <v>377</v>
      </c>
      <c r="B1737" s="18" t="s">
        <v>714</v>
      </c>
      <c r="C1737" s="18" t="s">
        <v>359</v>
      </c>
      <c r="D1737" s="18" t="s">
        <v>133</v>
      </c>
      <c r="E1737" s="21" t="s">
        <v>759</v>
      </c>
      <c r="F1737" s="21" t="s">
        <v>378</v>
      </c>
      <c r="G1737" s="20">
        <v>0</v>
      </c>
      <c r="H1737" s="157">
        <v>2026</v>
      </c>
    </row>
    <row r="1738" spans="1:8" ht="45" hidden="1">
      <c r="A1738" s="95" t="s">
        <v>760</v>
      </c>
      <c r="B1738" s="18" t="s">
        <v>714</v>
      </c>
      <c r="C1738" s="18" t="s">
        <v>359</v>
      </c>
      <c r="D1738" s="18" t="s">
        <v>133</v>
      </c>
      <c r="E1738" s="21" t="s">
        <v>761</v>
      </c>
      <c r="F1738" s="22"/>
      <c r="G1738" s="20">
        <v>119991430</v>
      </c>
      <c r="H1738" s="157">
        <v>2026</v>
      </c>
    </row>
    <row r="1739" spans="1:8" ht="45" hidden="1">
      <c r="A1739" s="95" t="s">
        <v>234</v>
      </c>
      <c r="B1739" s="18" t="s">
        <v>714</v>
      </c>
      <c r="C1739" s="18" t="s">
        <v>359</v>
      </c>
      <c r="D1739" s="18" t="s">
        <v>133</v>
      </c>
      <c r="E1739" s="21" t="s">
        <v>761</v>
      </c>
      <c r="F1739" s="21" t="s">
        <v>235</v>
      </c>
      <c r="G1739" s="20">
        <v>119991430</v>
      </c>
      <c r="H1739" s="157">
        <v>2026</v>
      </c>
    </row>
    <row r="1740" spans="1:8" hidden="1">
      <c r="A1740" s="95" t="s">
        <v>377</v>
      </c>
      <c r="B1740" s="18" t="s">
        <v>714</v>
      </c>
      <c r="C1740" s="18" t="s">
        <v>359</v>
      </c>
      <c r="D1740" s="18" t="s">
        <v>133</v>
      </c>
      <c r="E1740" s="21" t="s">
        <v>761</v>
      </c>
      <c r="F1740" s="21" t="s">
        <v>378</v>
      </c>
      <c r="G1740" s="20">
        <v>119991430</v>
      </c>
      <c r="H1740" s="157">
        <v>2026</v>
      </c>
    </row>
    <row r="1741" spans="1:8" ht="56.25" hidden="1">
      <c r="A1741" s="95" t="s">
        <v>762</v>
      </c>
      <c r="B1741" s="18" t="s">
        <v>714</v>
      </c>
      <c r="C1741" s="18" t="s">
        <v>359</v>
      </c>
      <c r="D1741" s="18" t="s">
        <v>133</v>
      </c>
      <c r="E1741" s="21" t="s">
        <v>763</v>
      </c>
      <c r="F1741" s="22"/>
      <c r="G1741" s="20">
        <v>1255300</v>
      </c>
      <c r="H1741" s="157">
        <v>2026</v>
      </c>
    </row>
    <row r="1742" spans="1:8" ht="45" hidden="1">
      <c r="A1742" s="95" t="s">
        <v>234</v>
      </c>
      <c r="B1742" s="18" t="s">
        <v>714</v>
      </c>
      <c r="C1742" s="18" t="s">
        <v>359</v>
      </c>
      <c r="D1742" s="18" t="s">
        <v>133</v>
      </c>
      <c r="E1742" s="21" t="s">
        <v>763</v>
      </c>
      <c r="F1742" s="21" t="s">
        <v>235</v>
      </c>
      <c r="G1742" s="20">
        <v>1255300</v>
      </c>
      <c r="H1742" s="157">
        <v>2026</v>
      </c>
    </row>
    <row r="1743" spans="1:8" hidden="1">
      <c r="A1743" s="95" t="s">
        <v>377</v>
      </c>
      <c r="B1743" s="18" t="s">
        <v>714</v>
      </c>
      <c r="C1743" s="18" t="s">
        <v>359</v>
      </c>
      <c r="D1743" s="18" t="s">
        <v>133</v>
      </c>
      <c r="E1743" s="21" t="s">
        <v>763</v>
      </c>
      <c r="F1743" s="21" t="s">
        <v>378</v>
      </c>
      <c r="G1743" s="20">
        <v>1255300</v>
      </c>
      <c r="H1743" s="157">
        <v>2026</v>
      </c>
    </row>
    <row r="1744" spans="1:8" ht="22.5" hidden="1">
      <c r="A1744" s="95" t="s">
        <v>764</v>
      </c>
      <c r="B1744" s="18" t="s">
        <v>714</v>
      </c>
      <c r="C1744" s="18" t="s">
        <v>359</v>
      </c>
      <c r="D1744" s="18" t="s">
        <v>133</v>
      </c>
      <c r="E1744" s="21" t="s">
        <v>765</v>
      </c>
      <c r="F1744" s="22"/>
      <c r="G1744" s="20">
        <v>20000000</v>
      </c>
      <c r="H1744" s="157">
        <v>2026</v>
      </c>
    </row>
    <row r="1745" spans="1:8" ht="45" hidden="1">
      <c r="A1745" s="95" t="s">
        <v>234</v>
      </c>
      <c r="B1745" s="18" t="s">
        <v>714</v>
      </c>
      <c r="C1745" s="18" t="s">
        <v>359</v>
      </c>
      <c r="D1745" s="18" t="s">
        <v>133</v>
      </c>
      <c r="E1745" s="21" t="s">
        <v>765</v>
      </c>
      <c r="F1745" s="21" t="s">
        <v>235</v>
      </c>
      <c r="G1745" s="20">
        <v>20000000</v>
      </c>
      <c r="H1745" s="157">
        <v>2026</v>
      </c>
    </row>
    <row r="1746" spans="1:8" hidden="1">
      <c r="A1746" s="95" t="s">
        <v>377</v>
      </c>
      <c r="B1746" s="18" t="s">
        <v>714</v>
      </c>
      <c r="C1746" s="18" t="s">
        <v>359</v>
      </c>
      <c r="D1746" s="18" t="s">
        <v>133</v>
      </c>
      <c r="E1746" s="21" t="s">
        <v>765</v>
      </c>
      <c r="F1746" s="21" t="s">
        <v>378</v>
      </c>
      <c r="G1746" s="20">
        <v>20000000</v>
      </c>
      <c r="H1746" s="157">
        <v>2026</v>
      </c>
    </row>
    <row r="1747" spans="1:8" ht="67.5" hidden="1">
      <c r="A1747" s="95" t="s">
        <v>766</v>
      </c>
      <c r="B1747" s="18" t="s">
        <v>714</v>
      </c>
      <c r="C1747" s="18" t="s">
        <v>359</v>
      </c>
      <c r="D1747" s="18" t="s">
        <v>133</v>
      </c>
      <c r="E1747" s="21" t="s">
        <v>767</v>
      </c>
      <c r="F1747" s="22"/>
      <c r="G1747" s="20">
        <v>0</v>
      </c>
      <c r="H1747" s="157">
        <v>2026</v>
      </c>
    </row>
    <row r="1748" spans="1:8" ht="33.75" hidden="1">
      <c r="A1748" s="95" t="s">
        <v>768</v>
      </c>
      <c r="B1748" s="18" t="s">
        <v>714</v>
      </c>
      <c r="C1748" s="18" t="s">
        <v>359</v>
      </c>
      <c r="D1748" s="18" t="s">
        <v>133</v>
      </c>
      <c r="E1748" s="21" t="s">
        <v>769</v>
      </c>
      <c r="F1748" s="22"/>
      <c r="G1748" s="20">
        <v>0</v>
      </c>
      <c r="H1748" s="157">
        <v>2026</v>
      </c>
    </row>
    <row r="1749" spans="1:8" ht="45" hidden="1">
      <c r="A1749" s="95" t="s">
        <v>234</v>
      </c>
      <c r="B1749" s="18" t="s">
        <v>714</v>
      </c>
      <c r="C1749" s="18" t="s">
        <v>359</v>
      </c>
      <c r="D1749" s="18" t="s">
        <v>133</v>
      </c>
      <c r="E1749" s="21" t="s">
        <v>769</v>
      </c>
      <c r="F1749" s="21" t="s">
        <v>235</v>
      </c>
      <c r="G1749" s="20">
        <v>0</v>
      </c>
      <c r="H1749" s="157">
        <v>2026</v>
      </c>
    </row>
    <row r="1750" spans="1:8" hidden="1">
      <c r="A1750" s="95" t="s">
        <v>377</v>
      </c>
      <c r="B1750" s="18" t="s">
        <v>714</v>
      </c>
      <c r="C1750" s="18" t="s">
        <v>359</v>
      </c>
      <c r="D1750" s="18" t="s">
        <v>133</v>
      </c>
      <c r="E1750" s="21" t="s">
        <v>769</v>
      </c>
      <c r="F1750" s="21" t="s">
        <v>378</v>
      </c>
      <c r="G1750" s="20">
        <v>0</v>
      </c>
      <c r="H1750" s="157">
        <v>2026</v>
      </c>
    </row>
    <row r="1751" spans="1:8" ht="22.5" hidden="1">
      <c r="A1751" s="95" t="s">
        <v>770</v>
      </c>
      <c r="B1751" s="18" t="s">
        <v>714</v>
      </c>
      <c r="C1751" s="18" t="s">
        <v>359</v>
      </c>
      <c r="D1751" s="18" t="s">
        <v>133</v>
      </c>
      <c r="E1751" s="21" t="s">
        <v>771</v>
      </c>
      <c r="F1751" s="22"/>
      <c r="G1751" s="20">
        <v>0</v>
      </c>
      <c r="H1751" s="157">
        <v>2026</v>
      </c>
    </row>
    <row r="1752" spans="1:8" ht="45" hidden="1">
      <c r="A1752" s="95" t="s">
        <v>234</v>
      </c>
      <c r="B1752" s="18" t="s">
        <v>714</v>
      </c>
      <c r="C1752" s="18" t="s">
        <v>359</v>
      </c>
      <c r="D1752" s="18" t="s">
        <v>133</v>
      </c>
      <c r="E1752" s="21" t="s">
        <v>771</v>
      </c>
      <c r="F1752" s="21" t="s">
        <v>235</v>
      </c>
      <c r="G1752" s="20">
        <v>0</v>
      </c>
      <c r="H1752" s="157">
        <v>2026</v>
      </c>
    </row>
    <row r="1753" spans="1:8" hidden="1">
      <c r="A1753" s="95" t="s">
        <v>377</v>
      </c>
      <c r="B1753" s="18" t="s">
        <v>714</v>
      </c>
      <c r="C1753" s="18" t="s">
        <v>359</v>
      </c>
      <c r="D1753" s="18" t="s">
        <v>133</v>
      </c>
      <c r="E1753" s="21" t="s">
        <v>771</v>
      </c>
      <c r="F1753" s="21" t="s">
        <v>378</v>
      </c>
      <c r="G1753" s="20">
        <v>0</v>
      </c>
      <c r="H1753" s="157">
        <v>2026</v>
      </c>
    </row>
    <row r="1754" spans="1:8" ht="33.75" hidden="1">
      <c r="A1754" s="95" t="s">
        <v>736</v>
      </c>
      <c r="B1754" s="18" t="s">
        <v>714</v>
      </c>
      <c r="C1754" s="18" t="s">
        <v>359</v>
      </c>
      <c r="D1754" s="18" t="s">
        <v>133</v>
      </c>
      <c r="E1754" s="21" t="s">
        <v>772</v>
      </c>
      <c r="F1754" s="22"/>
      <c r="G1754" s="20">
        <v>0</v>
      </c>
      <c r="H1754" s="157">
        <v>2026</v>
      </c>
    </row>
    <row r="1755" spans="1:8" ht="22.5" hidden="1">
      <c r="A1755" s="95" t="s">
        <v>773</v>
      </c>
      <c r="B1755" s="18" t="s">
        <v>714</v>
      </c>
      <c r="C1755" s="18" t="s">
        <v>359</v>
      </c>
      <c r="D1755" s="18" t="s">
        <v>133</v>
      </c>
      <c r="E1755" s="21" t="s">
        <v>774</v>
      </c>
      <c r="F1755" s="22"/>
      <c r="G1755" s="20">
        <v>0</v>
      </c>
      <c r="H1755" s="157">
        <v>2026</v>
      </c>
    </row>
    <row r="1756" spans="1:8" ht="45" hidden="1">
      <c r="A1756" s="95" t="s">
        <v>234</v>
      </c>
      <c r="B1756" s="18" t="s">
        <v>714</v>
      </c>
      <c r="C1756" s="18" t="s">
        <v>359</v>
      </c>
      <c r="D1756" s="18" t="s">
        <v>133</v>
      </c>
      <c r="E1756" s="21" t="s">
        <v>774</v>
      </c>
      <c r="F1756" s="21" t="s">
        <v>235</v>
      </c>
      <c r="G1756" s="20">
        <v>0</v>
      </c>
      <c r="H1756" s="157">
        <v>2026</v>
      </c>
    </row>
    <row r="1757" spans="1:8" hidden="1">
      <c r="A1757" s="95" t="s">
        <v>377</v>
      </c>
      <c r="B1757" s="18" t="s">
        <v>714</v>
      </c>
      <c r="C1757" s="18" t="s">
        <v>359</v>
      </c>
      <c r="D1757" s="18" t="s">
        <v>133</v>
      </c>
      <c r="E1757" s="21" t="s">
        <v>774</v>
      </c>
      <c r="F1757" s="21" t="s">
        <v>378</v>
      </c>
      <c r="G1757" s="20">
        <v>0</v>
      </c>
      <c r="H1757" s="157">
        <v>2026</v>
      </c>
    </row>
    <row r="1758" spans="1:8" ht="56.25" hidden="1">
      <c r="A1758" s="95" t="s">
        <v>775</v>
      </c>
      <c r="B1758" s="18" t="s">
        <v>714</v>
      </c>
      <c r="C1758" s="18" t="s">
        <v>359</v>
      </c>
      <c r="D1758" s="18" t="s">
        <v>133</v>
      </c>
      <c r="E1758" s="21" t="s">
        <v>776</v>
      </c>
      <c r="F1758" s="21"/>
      <c r="G1758" s="20">
        <v>599580020</v>
      </c>
      <c r="H1758" s="157">
        <v>2026</v>
      </c>
    </row>
    <row r="1759" spans="1:8" ht="56.25" hidden="1">
      <c r="A1759" s="95" t="s">
        <v>777</v>
      </c>
      <c r="B1759" s="18" t="s">
        <v>714</v>
      </c>
      <c r="C1759" s="18" t="s">
        <v>359</v>
      </c>
      <c r="D1759" s="18" t="s">
        <v>133</v>
      </c>
      <c r="E1759" s="21" t="s">
        <v>778</v>
      </c>
      <c r="F1759" s="22"/>
      <c r="G1759" s="20">
        <v>113842110</v>
      </c>
      <c r="H1759" s="157">
        <v>2026</v>
      </c>
    </row>
    <row r="1760" spans="1:8" hidden="1">
      <c r="A1760" s="95" t="s">
        <v>779</v>
      </c>
      <c r="B1760" s="18" t="s">
        <v>714</v>
      </c>
      <c r="C1760" s="18" t="s">
        <v>359</v>
      </c>
      <c r="D1760" s="18" t="s">
        <v>133</v>
      </c>
      <c r="E1760" s="21" t="s">
        <v>780</v>
      </c>
      <c r="F1760" s="22"/>
      <c r="G1760" s="20">
        <v>8494600</v>
      </c>
      <c r="H1760" s="157">
        <v>2026</v>
      </c>
    </row>
    <row r="1761" spans="1:8" ht="45" hidden="1">
      <c r="A1761" s="95" t="s">
        <v>234</v>
      </c>
      <c r="B1761" s="18" t="s">
        <v>714</v>
      </c>
      <c r="C1761" s="18" t="s">
        <v>359</v>
      </c>
      <c r="D1761" s="18" t="s">
        <v>133</v>
      </c>
      <c r="E1761" s="21" t="s">
        <v>780</v>
      </c>
      <c r="F1761" s="21" t="s">
        <v>235</v>
      </c>
      <c r="G1761" s="20">
        <v>8494600</v>
      </c>
      <c r="H1761" s="157">
        <v>2026</v>
      </c>
    </row>
    <row r="1762" spans="1:8" hidden="1">
      <c r="A1762" s="95" t="s">
        <v>236</v>
      </c>
      <c r="B1762" s="18" t="s">
        <v>714</v>
      </c>
      <c r="C1762" s="18" t="s">
        <v>359</v>
      </c>
      <c r="D1762" s="18" t="s">
        <v>133</v>
      </c>
      <c r="E1762" s="21" t="s">
        <v>780</v>
      </c>
      <c r="F1762" s="21" t="s">
        <v>237</v>
      </c>
      <c r="G1762" s="20">
        <v>8494600</v>
      </c>
      <c r="H1762" s="157">
        <v>2026</v>
      </c>
    </row>
    <row r="1763" spans="1:8" ht="45" hidden="1">
      <c r="A1763" s="95" t="s">
        <v>781</v>
      </c>
      <c r="B1763" s="18" t="s">
        <v>714</v>
      </c>
      <c r="C1763" s="18" t="s">
        <v>359</v>
      </c>
      <c r="D1763" s="18" t="s">
        <v>133</v>
      </c>
      <c r="E1763" s="21" t="s">
        <v>782</v>
      </c>
      <c r="F1763" s="22"/>
      <c r="G1763" s="20">
        <v>104080000</v>
      </c>
      <c r="H1763" s="157">
        <v>2026</v>
      </c>
    </row>
    <row r="1764" spans="1:8" ht="45" hidden="1">
      <c r="A1764" s="95" t="s">
        <v>234</v>
      </c>
      <c r="B1764" s="18" t="s">
        <v>714</v>
      </c>
      <c r="C1764" s="18" t="s">
        <v>359</v>
      </c>
      <c r="D1764" s="18" t="s">
        <v>133</v>
      </c>
      <c r="E1764" s="21" t="s">
        <v>782</v>
      </c>
      <c r="F1764" s="21" t="s">
        <v>235</v>
      </c>
      <c r="G1764" s="20">
        <v>104080000</v>
      </c>
      <c r="H1764" s="157">
        <v>2026</v>
      </c>
    </row>
    <row r="1765" spans="1:8" hidden="1">
      <c r="A1765" s="95" t="s">
        <v>236</v>
      </c>
      <c r="B1765" s="18" t="s">
        <v>714</v>
      </c>
      <c r="C1765" s="18" t="s">
        <v>359</v>
      </c>
      <c r="D1765" s="18" t="s">
        <v>133</v>
      </c>
      <c r="E1765" s="21" t="s">
        <v>782</v>
      </c>
      <c r="F1765" s="21" t="s">
        <v>237</v>
      </c>
      <c r="G1765" s="20">
        <v>104080000</v>
      </c>
      <c r="H1765" s="157">
        <v>2026</v>
      </c>
    </row>
    <row r="1766" spans="1:8" ht="67.5" hidden="1">
      <c r="A1766" s="95" t="s">
        <v>783</v>
      </c>
      <c r="B1766" s="18" t="s">
        <v>714</v>
      </c>
      <c r="C1766" s="18" t="s">
        <v>359</v>
      </c>
      <c r="D1766" s="18" t="s">
        <v>133</v>
      </c>
      <c r="E1766" s="21" t="s">
        <v>784</v>
      </c>
      <c r="F1766" s="22"/>
      <c r="G1766" s="20">
        <v>1267510</v>
      </c>
      <c r="H1766" s="157">
        <v>2026</v>
      </c>
    </row>
    <row r="1767" spans="1:8" ht="45" hidden="1">
      <c r="A1767" s="95" t="s">
        <v>234</v>
      </c>
      <c r="B1767" s="18" t="s">
        <v>714</v>
      </c>
      <c r="C1767" s="18" t="s">
        <v>359</v>
      </c>
      <c r="D1767" s="18" t="s">
        <v>133</v>
      </c>
      <c r="E1767" s="21" t="s">
        <v>784</v>
      </c>
      <c r="F1767" s="21" t="s">
        <v>235</v>
      </c>
      <c r="G1767" s="20">
        <v>1267510</v>
      </c>
      <c r="H1767" s="157">
        <v>2026</v>
      </c>
    </row>
    <row r="1768" spans="1:8" hidden="1">
      <c r="A1768" s="95" t="s">
        <v>236</v>
      </c>
      <c r="B1768" s="18" t="s">
        <v>714</v>
      </c>
      <c r="C1768" s="18" t="s">
        <v>359</v>
      </c>
      <c r="D1768" s="18" t="s">
        <v>133</v>
      </c>
      <c r="E1768" s="21" t="s">
        <v>784</v>
      </c>
      <c r="F1768" s="21" t="s">
        <v>237</v>
      </c>
      <c r="G1768" s="20">
        <v>1267510</v>
      </c>
      <c r="H1768" s="157">
        <v>2026</v>
      </c>
    </row>
    <row r="1769" spans="1:8" ht="33.75" hidden="1">
      <c r="A1769" s="95" t="s">
        <v>785</v>
      </c>
      <c r="B1769" s="18" t="s">
        <v>714</v>
      </c>
      <c r="C1769" s="18" t="s">
        <v>359</v>
      </c>
      <c r="D1769" s="18" t="s">
        <v>133</v>
      </c>
      <c r="E1769" s="21" t="s">
        <v>786</v>
      </c>
      <c r="F1769" s="22"/>
      <c r="G1769" s="20">
        <v>478185960</v>
      </c>
      <c r="H1769" s="157">
        <v>2026</v>
      </c>
    </row>
    <row r="1770" spans="1:8" hidden="1">
      <c r="A1770" s="95" t="s">
        <v>779</v>
      </c>
      <c r="B1770" s="18" t="s">
        <v>714</v>
      </c>
      <c r="C1770" s="18" t="s">
        <v>359</v>
      </c>
      <c r="D1770" s="18" t="s">
        <v>133</v>
      </c>
      <c r="E1770" s="21" t="s">
        <v>787</v>
      </c>
      <c r="F1770" s="22"/>
      <c r="G1770" s="20">
        <v>14632400</v>
      </c>
      <c r="H1770" s="157">
        <v>2026</v>
      </c>
    </row>
    <row r="1771" spans="1:8" ht="45" hidden="1">
      <c r="A1771" s="95" t="s">
        <v>234</v>
      </c>
      <c r="B1771" s="18" t="s">
        <v>714</v>
      </c>
      <c r="C1771" s="18" t="s">
        <v>359</v>
      </c>
      <c r="D1771" s="18" t="s">
        <v>133</v>
      </c>
      <c r="E1771" s="21" t="s">
        <v>787</v>
      </c>
      <c r="F1771" s="21" t="s">
        <v>235</v>
      </c>
      <c r="G1771" s="20">
        <v>14632400</v>
      </c>
      <c r="H1771" s="157">
        <v>2026</v>
      </c>
    </row>
    <row r="1772" spans="1:8" hidden="1">
      <c r="A1772" s="95" t="s">
        <v>377</v>
      </c>
      <c r="B1772" s="18" t="s">
        <v>714</v>
      </c>
      <c r="C1772" s="18" t="s">
        <v>359</v>
      </c>
      <c r="D1772" s="18" t="s">
        <v>133</v>
      </c>
      <c r="E1772" s="21" t="s">
        <v>787</v>
      </c>
      <c r="F1772" s="21" t="s">
        <v>378</v>
      </c>
      <c r="G1772" s="20">
        <v>5132400</v>
      </c>
      <c r="H1772" s="157">
        <v>2026</v>
      </c>
    </row>
    <row r="1773" spans="1:8" hidden="1">
      <c r="A1773" s="95" t="s">
        <v>236</v>
      </c>
      <c r="B1773" s="18" t="s">
        <v>714</v>
      </c>
      <c r="C1773" s="18" t="s">
        <v>359</v>
      </c>
      <c r="D1773" s="18" t="s">
        <v>133</v>
      </c>
      <c r="E1773" s="21" t="s">
        <v>787</v>
      </c>
      <c r="F1773" s="21" t="s">
        <v>237</v>
      </c>
      <c r="G1773" s="20">
        <v>9500000</v>
      </c>
      <c r="H1773" s="157">
        <v>2026</v>
      </c>
    </row>
    <row r="1774" spans="1:8" ht="45" hidden="1">
      <c r="A1774" s="95" t="s">
        <v>788</v>
      </c>
      <c r="B1774" s="18" t="s">
        <v>714</v>
      </c>
      <c r="C1774" s="18" t="s">
        <v>359</v>
      </c>
      <c r="D1774" s="18" t="s">
        <v>133</v>
      </c>
      <c r="E1774" s="21" t="s">
        <v>789</v>
      </c>
      <c r="F1774" s="22"/>
      <c r="G1774" s="20">
        <v>463553560</v>
      </c>
      <c r="H1774" s="157">
        <v>2026</v>
      </c>
    </row>
    <row r="1775" spans="1:8" ht="45" hidden="1">
      <c r="A1775" s="95" t="s">
        <v>234</v>
      </c>
      <c r="B1775" s="18" t="s">
        <v>714</v>
      </c>
      <c r="C1775" s="18" t="s">
        <v>359</v>
      </c>
      <c r="D1775" s="18" t="s">
        <v>133</v>
      </c>
      <c r="E1775" s="21" t="s">
        <v>789</v>
      </c>
      <c r="F1775" s="21" t="s">
        <v>235</v>
      </c>
      <c r="G1775" s="20">
        <v>463553560</v>
      </c>
      <c r="H1775" s="157">
        <v>2026</v>
      </c>
    </row>
    <row r="1776" spans="1:8" hidden="1">
      <c r="A1776" s="95" t="s">
        <v>377</v>
      </c>
      <c r="B1776" s="18" t="s">
        <v>714</v>
      </c>
      <c r="C1776" s="18" t="s">
        <v>359</v>
      </c>
      <c r="D1776" s="18" t="s">
        <v>133</v>
      </c>
      <c r="E1776" s="21" t="s">
        <v>789</v>
      </c>
      <c r="F1776" s="21" t="s">
        <v>378</v>
      </c>
      <c r="G1776" s="20">
        <v>259119200</v>
      </c>
      <c r="H1776" s="157">
        <v>2026</v>
      </c>
    </row>
    <row r="1777" spans="1:8" hidden="1">
      <c r="A1777" s="95" t="s">
        <v>236</v>
      </c>
      <c r="B1777" s="18" t="s">
        <v>714</v>
      </c>
      <c r="C1777" s="18" t="s">
        <v>359</v>
      </c>
      <c r="D1777" s="18" t="s">
        <v>133</v>
      </c>
      <c r="E1777" s="21" t="s">
        <v>789</v>
      </c>
      <c r="F1777" s="21" t="s">
        <v>237</v>
      </c>
      <c r="G1777" s="20">
        <v>204434360</v>
      </c>
      <c r="H1777" s="157">
        <v>2026</v>
      </c>
    </row>
    <row r="1778" spans="1:8" ht="78.75" hidden="1">
      <c r="A1778" s="95" t="s">
        <v>790</v>
      </c>
      <c r="B1778" s="18" t="s">
        <v>714</v>
      </c>
      <c r="C1778" s="18" t="s">
        <v>359</v>
      </c>
      <c r="D1778" s="18" t="s">
        <v>133</v>
      </c>
      <c r="E1778" s="21" t="s">
        <v>791</v>
      </c>
      <c r="F1778" s="22"/>
      <c r="G1778" s="20">
        <v>0</v>
      </c>
      <c r="H1778" s="157">
        <v>2026</v>
      </c>
    </row>
    <row r="1779" spans="1:8" ht="45" hidden="1">
      <c r="A1779" s="95" t="s">
        <v>792</v>
      </c>
      <c r="B1779" s="18" t="s">
        <v>714</v>
      </c>
      <c r="C1779" s="18" t="s">
        <v>359</v>
      </c>
      <c r="D1779" s="18" t="s">
        <v>133</v>
      </c>
      <c r="E1779" s="21" t="s">
        <v>793</v>
      </c>
      <c r="F1779" s="22"/>
      <c r="G1779" s="20">
        <v>0</v>
      </c>
      <c r="H1779" s="157">
        <v>2026</v>
      </c>
    </row>
    <row r="1780" spans="1:8" ht="45" hidden="1">
      <c r="A1780" s="95" t="s">
        <v>234</v>
      </c>
      <c r="B1780" s="18" t="s">
        <v>714</v>
      </c>
      <c r="C1780" s="18" t="s">
        <v>359</v>
      </c>
      <c r="D1780" s="18" t="s">
        <v>133</v>
      </c>
      <c r="E1780" s="21" t="s">
        <v>793</v>
      </c>
      <c r="F1780" s="21" t="s">
        <v>235</v>
      </c>
      <c r="G1780" s="20">
        <v>0</v>
      </c>
      <c r="H1780" s="157">
        <v>2026</v>
      </c>
    </row>
    <row r="1781" spans="1:8" hidden="1">
      <c r="A1781" s="95" t="s">
        <v>377</v>
      </c>
      <c r="B1781" s="18" t="s">
        <v>714</v>
      </c>
      <c r="C1781" s="18" t="s">
        <v>359</v>
      </c>
      <c r="D1781" s="18" t="s">
        <v>133</v>
      </c>
      <c r="E1781" s="21" t="s">
        <v>793</v>
      </c>
      <c r="F1781" s="21" t="s">
        <v>378</v>
      </c>
      <c r="G1781" s="20">
        <v>0</v>
      </c>
      <c r="H1781" s="157">
        <v>2026</v>
      </c>
    </row>
    <row r="1782" spans="1:8" ht="33.75" hidden="1">
      <c r="A1782" s="95" t="s">
        <v>794</v>
      </c>
      <c r="B1782" s="18" t="s">
        <v>714</v>
      </c>
      <c r="C1782" s="18" t="s">
        <v>359</v>
      </c>
      <c r="D1782" s="18" t="s">
        <v>133</v>
      </c>
      <c r="E1782" s="21" t="s">
        <v>795</v>
      </c>
      <c r="F1782" s="22"/>
      <c r="G1782" s="20">
        <v>0</v>
      </c>
      <c r="H1782" s="157">
        <v>2026</v>
      </c>
    </row>
    <row r="1783" spans="1:8" ht="45" hidden="1">
      <c r="A1783" s="95" t="s">
        <v>234</v>
      </c>
      <c r="B1783" s="18" t="s">
        <v>714</v>
      </c>
      <c r="C1783" s="18" t="s">
        <v>359</v>
      </c>
      <c r="D1783" s="18" t="s">
        <v>133</v>
      </c>
      <c r="E1783" s="21" t="s">
        <v>795</v>
      </c>
      <c r="F1783" s="21" t="s">
        <v>235</v>
      </c>
      <c r="G1783" s="20">
        <v>0</v>
      </c>
      <c r="H1783" s="157">
        <v>2026</v>
      </c>
    </row>
    <row r="1784" spans="1:8" hidden="1">
      <c r="A1784" s="95" t="s">
        <v>236</v>
      </c>
      <c r="B1784" s="18" t="s">
        <v>714</v>
      </c>
      <c r="C1784" s="18" t="s">
        <v>359</v>
      </c>
      <c r="D1784" s="18" t="s">
        <v>133</v>
      </c>
      <c r="E1784" s="21" t="s">
        <v>795</v>
      </c>
      <c r="F1784" s="21" t="s">
        <v>237</v>
      </c>
      <c r="G1784" s="20">
        <v>0</v>
      </c>
      <c r="H1784" s="157">
        <v>2026</v>
      </c>
    </row>
    <row r="1785" spans="1:8" ht="33.75" hidden="1">
      <c r="A1785" s="95" t="s">
        <v>796</v>
      </c>
      <c r="B1785" s="18" t="s">
        <v>714</v>
      </c>
      <c r="C1785" s="18" t="s">
        <v>359</v>
      </c>
      <c r="D1785" s="18" t="s">
        <v>133</v>
      </c>
      <c r="E1785" s="21" t="s">
        <v>797</v>
      </c>
      <c r="F1785" s="22"/>
      <c r="G1785" s="20">
        <v>0</v>
      </c>
      <c r="H1785" s="157">
        <v>2026</v>
      </c>
    </row>
    <row r="1786" spans="1:8" ht="45" hidden="1">
      <c r="A1786" s="95" t="s">
        <v>234</v>
      </c>
      <c r="B1786" s="18" t="s">
        <v>714</v>
      </c>
      <c r="C1786" s="18" t="s">
        <v>359</v>
      </c>
      <c r="D1786" s="18" t="s">
        <v>133</v>
      </c>
      <c r="E1786" s="21" t="s">
        <v>797</v>
      </c>
      <c r="F1786" s="21" t="s">
        <v>235</v>
      </c>
      <c r="G1786" s="20">
        <v>0</v>
      </c>
      <c r="H1786" s="157">
        <v>2026</v>
      </c>
    </row>
    <row r="1787" spans="1:8" hidden="1">
      <c r="A1787" s="95" t="s">
        <v>377</v>
      </c>
      <c r="B1787" s="18" t="s">
        <v>714</v>
      </c>
      <c r="C1787" s="18" t="s">
        <v>359</v>
      </c>
      <c r="D1787" s="18" t="s">
        <v>133</v>
      </c>
      <c r="E1787" s="21" t="s">
        <v>797</v>
      </c>
      <c r="F1787" s="21" t="s">
        <v>378</v>
      </c>
      <c r="G1787" s="20">
        <v>0</v>
      </c>
      <c r="H1787" s="157">
        <v>2026</v>
      </c>
    </row>
    <row r="1788" spans="1:8" ht="45" hidden="1">
      <c r="A1788" s="95" t="s">
        <v>798</v>
      </c>
      <c r="B1788" s="18" t="s">
        <v>714</v>
      </c>
      <c r="C1788" s="18" t="s">
        <v>359</v>
      </c>
      <c r="D1788" s="18" t="s">
        <v>133</v>
      </c>
      <c r="E1788" s="21" t="s">
        <v>799</v>
      </c>
      <c r="F1788" s="22"/>
      <c r="G1788" s="20">
        <v>7551950</v>
      </c>
      <c r="H1788" s="157">
        <v>2026</v>
      </c>
    </row>
    <row r="1789" spans="1:8" ht="45" hidden="1">
      <c r="A1789" s="95" t="s">
        <v>800</v>
      </c>
      <c r="B1789" s="18" t="s">
        <v>714</v>
      </c>
      <c r="C1789" s="18" t="s">
        <v>359</v>
      </c>
      <c r="D1789" s="18" t="s">
        <v>133</v>
      </c>
      <c r="E1789" s="21" t="s">
        <v>801</v>
      </c>
      <c r="F1789" s="22"/>
      <c r="G1789" s="20">
        <v>7551950</v>
      </c>
      <c r="H1789" s="157">
        <v>2026</v>
      </c>
    </row>
    <row r="1790" spans="1:8" ht="45" hidden="1">
      <c r="A1790" s="95" t="s">
        <v>234</v>
      </c>
      <c r="B1790" s="18" t="s">
        <v>714</v>
      </c>
      <c r="C1790" s="18" t="s">
        <v>359</v>
      </c>
      <c r="D1790" s="18" t="s">
        <v>133</v>
      </c>
      <c r="E1790" s="21" t="s">
        <v>801</v>
      </c>
      <c r="F1790" s="21" t="s">
        <v>235</v>
      </c>
      <c r="G1790" s="20">
        <v>7551950</v>
      </c>
      <c r="H1790" s="157">
        <v>2026</v>
      </c>
    </row>
    <row r="1791" spans="1:8" hidden="1">
      <c r="A1791" s="95" t="s">
        <v>236</v>
      </c>
      <c r="B1791" s="18" t="s">
        <v>714</v>
      </c>
      <c r="C1791" s="18" t="s">
        <v>359</v>
      </c>
      <c r="D1791" s="18" t="s">
        <v>133</v>
      </c>
      <c r="E1791" s="21" t="s">
        <v>801</v>
      </c>
      <c r="F1791" s="21" t="s">
        <v>237</v>
      </c>
      <c r="G1791" s="20">
        <v>7551950</v>
      </c>
      <c r="H1791" s="157">
        <v>2026</v>
      </c>
    </row>
    <row r="1792" spans="1:8" ht="33.75" hidden="1">
      <c r="A1792" s="95" t="s">
        <v>802</v>
      </c>
      <c r="B1792" s="18" t="s">
        <v>714</v>
      </c>
      <c r="C1792" s="18" t="s">
        <v>359</v>
      </c>
      <c r="D1792" s="18" t="s">
        <v>133</v>
      </c>
      <c r="E1792" s="21" t="s">
        <v>803</v>
      </c>
      <c r="F1792" s="22"/>
      <c r="G1792" s="20">
        <v>0</v>
      </c>
      <c r="H1792" s="157">
        <v>2026</v>
      </c>
    </row>
    <row r="1793" spans="1:8" ht="67.5" hidden="1">
      <c r="A1793" s="95" t="s">
        <v>804</v>
      </c>
      <c r="B1793" s="18" t="s">
        <v>714</v>
      </c>
      <c r="C1793" s="18" t="s">
        <v>359</v>
      </c>
      <c r="D1793" s="18" t="s">
        <v>133</v>
      </c>
      <c r="E1793" s="21" t="s">
        <v>805</v>
      </c>
      <c r="F1793" s="22"/>
      <c r="G1793" s="20">
        <v>0</v>
      </c>
      <c r="H1793" s="157">
        <v>2026</v>
      </c>
    </row>
    <row r="1794" spans="1:8" ht="45" hidden="1">
      <c r="A1794" s="95" t="s">
        <v>234</v>
      </c>
      <c r="B1794" s="18" t="s">
        <v>714</v>
      </c>
      <c r="C1794" s="18" t="s">
        <v>359</v>
      </c>
      <c r="D1794" s="18" t="s">
        <v>133</v>
      </c>
      <c r="E1794" s="21" t="s">
        <v>805</v>
      </c>
      <c r="F1794" s="21" t="s">
        <v>235</v>
      </c>
      <c r="G1794" s="20">
        <v>0</v>
      </c>
      <c r="H1794" s="157">
        <v>2026</v>
      </c>
    </row>
    <row r="1795" spans="1:8" hidden="1">
      <c r="A1795" s="95" t="s">
        <v>236</v>
      </c>
      <c r="B1795" s="18" t="s">
        <v>714</v>
      </c>
      <c r="C1795" s="18" t="s">
        <v>359</v>
      </c>
      <c r="D1795" s="18" t="s">
        <v>133</v>
      </c>
      <c r="E1795" s="21" t="s">
        <v>805</v>
      </c>
      <c r="F1795" s="21" t="s">
        <v>237</v>
      </c>
      <c r="G1795" s="20">
        <v>0</v>
      </c>
      <c r="H1795" s="157">
        <v>2026</v>
      </c>
    </row>
    <row r="1796" spans="1:8" ht="45" hidden="1">
      <c r="A1796" s="95" t="s">
        <v>806</v>
      </c>
      <c r="B1796" s="18" t="s">
        <v>714</v>
      </c>
      <c r="C1796" s="18" t="s">
        <v>359</v>
      </c>
      <c r="D1796" s="18" t="s">
        <v>133</v>
      </c>
      <c r="E1796" s="21" t="s">
        <v>807</v>
      </c>
      <c r="F1796" s="21"/>
      <c r="G1796" s="20">
        <v>20000000</v>
      </c>
      <c r="H1796" s="157">
        <v>2026</v>
      </c>
    </row>
    <row r="1797" spans="1:8" ht="67.5" hidden="1">
      <c r="A1797" s="95" t="s">
        <v>808</v>
      </c>
      <c r="B1797" s="18" t="s">
        <v>714</v>
      </c>
      <c r="C1797" s="18" t="s">
        <v>359</v>
      </c>
      <c r="D1797" s="18" t="s">
        <v>133</v>
      </c>
      <c r="E1797" s="21" t="s">
        <v>809</v>
      </c>
      <c r="F1797" s="22"/>
      <c r="G1797" s="20">
        <v>20000000</v>
      </c>
      <c r="H1797" s="157">
        <v>2026</v>
      </c>
    </row>
    <row r="1798" spans="1:8" ht="33.75" hidden="1">
      <c r="A1798" s="95" t="s">
        <v>810</v>
      </c>
      <c r="B1798" s="18" t="s">
        <v>714</v>
      </c>
      <c r="C1798" s="18" t="s">
        <v>359</v>
      </c>
      <c r="D1798" s="18" t="s">
        <v>133</v>
      </c>
      <c r="E1798" s="21" t="s">
        <v>811</v>
      </c>
      <c r="F1798" s="22"/>
      <c r="G1798" s="20">
        <v>20000000</v>
      </c>
      <c r="H1798" s="157">
        <v>2026</v>
      </c>
    </row>
    <row r="1799" spans="1:8" ht="45" hidden="1">
      <c r="A1799" s="95" t="s">
        <v>234</v>
      </c>
      <c r="B1799" s="18" t="s">
        <v>714</v>
      </c>
      <c r="C1799" s="18" t="s">
        <v>359</v>
      </c>
      <c r="D1799" s="18" t="s">
        <v>133</v>
      </c>
      <c r="E1799" s="21" t="s">
        <v>811</v>
      </c>
      <c r="F1799" s="21" t="s">
        <v>235</v>
      </c>
      <c r="G1799" s="20">
        <v>20000000</v>
      </c>
      <c r="H1799" s="157">
        <v>2026</v>
      </c>
    </row>
    <row r="1800" spans="1:8" hidden="1">
      <c r="A1800" s="95" t="s">
        <v>377</v>
      </c>
      <c r="B1800" s="18" t="s">
        <v>714</v>
      </c>
      <c r="C1800" s="18" t="s">
        <v>359</v>
      </c>
      <c r="D1800" s="18" t="s">
        <v>133</v>
      </c>
      <c r="E1800" s="21" t="s">
        <v>811</v>
      </c>
      <c r="F1800" s="21" t="s">
        <v>378</v>
      </c>
      <c r="G1800" s="20">
        <v>20000000</v>
      </c>
      <c r="H1800" s="157">
        <v>2026</v>
      </c>
    </row>
    <row r="1801" spans="1:8" ht="22.5" hidden="1">
      <c r="A1801" s="95" t="s">
        <v>812</v>
      </c>
      <c r="B1801" s="18" t="s">
        <v>714</v>
      </c>
      <c r="C1801" s="18" t="s">
        <v>359</v>
      </c>
      <c r="D1801" s="18" t="s">
        <v>149</v>
      </c>
      <c r="E1801" s="21"/>
      <c r="F1801" s="19"/>
      <c r="G1801" s="20">
        <v>25100000</v>
      </c>
      <c r="H1801" s="157">
        <v>2026</v>
      </c>
    </row>
    <row r="1802" spans="1:8" ht="22.5" hidden="1">
      <c r="A1802" s="95" t="s">
        <v>720</v>
      </c>
      <c r="B1802" s="18" t="s">
        <v>714</v>
      </c>
      <c r="C1802" s="18" t="s">
        <v>359</v>
      </c>
      <c r="D1802" s="18" t="s">
        <v>149</v>
      </c>
      <c r="E1802" s="21" t="s">
        <v>721</v>
      </c>
      <c r="F1802" s="18"/>
      <c r="G1802" s="20">
        <v>25100000</v>
      </c>
      <c r="H1802" s="157">
        <v>2026</v>
      </c>
    </row>
    <row r="1803" spans="1:8" hidden="1">
      <c r="A1803" s="95" t="s">
        <v>138</v>
      </c>
      <c r="B1803" s="18" t="s">
        <v>714</v>
      </c>
      <c r="C1803" s="18" t="s">
        <v>359</v>
      </c>
      <c r="D1803" s="18" t="s">
        <v>149</v>
      </c>
      <c r="E1803" s="21" t="s">
        <v>813</v>
      </c>
      <c r="F1803" s="21"/>
      <c r="G1803" s="20">
        <v>25100000</v>
      </c>
      <c r="H1803" s="157">
        <v>2026</v>
      </c>
    </row>
    <row r="1804" spans="1:8" ht="33.75" hidden="1">
      <c r="A1804" s="95" t="s">
        <v>140</v>
      </c>
      <c r="B1804" s="18" t="s">
        <v>714</v>
      </c>
      <c r="C1804" s="18" t="s">
        <v>359</v>
      </c>
      <c r="D1804" s="18" t="s">
        <v>149</v>
      </c>
      <c r="E1804" s="21" t="s">
        <v>814</v>
      </c>
      <c r="F1804" s="22"/>
      <c r="G1804" s="20">
        <v>25100000</v>
      </c>
      <c r="H1804" s="157">
        <v>2026</v>
      </c>
    </row>
    <row r="1805" spans="1:8" ht="22.5" hidden="1">
      <c r="A1805" s="95" t="s">
        <v>711</v>
      </c>
      <c r="B1805" s="18" t="s">
        <v>714</v>
      </c>
      <c r="C1805" s="18" t="s">
        <v>359</v>
      </c>
      <c r="D1805" s="18" t="s">
        <v>149</v>
      </c>
      <c r="E1805" s="21" t="s">
        <v>815</v>
      </c>
      <c r="F1805" s="22"/>
      <c r="G1805" s="20">
        <v>25100000</v>
      </c>
      <c r="H1805" s="157">
        <v>2026</v>
      </c>
    </row>
    <row r="1806" spans="1:8" ht="78.75" hidden="1">
      <c r="A1806" s="95" t="s">
        <v>144</v>
      </c>
      <c r="B1806" s="18" t="s">
        <v>714</v>
      </c>
      <c r="C1806" s="18" t="s">
        <v>359</v>
      </c>
      <c r="D1806" s="18" t="s">
        <v>149</v>
      </c>
      <c r="E1806" s="21" t="s">
        <v>815</v>
      </c>
      <c r="F1806" s="21" t="s">
        <v>145</v>
      </c>
      <c r="G1806" s="20">
        <v>24084320</v>
      </c>
      <c r="H1806" s="157">
        <v>2026</v>
      </c>
    </row>
    <row r="1807" spans="1:8" ht="33.75" hidden="1">
      <c r="A1807" s="95" t="s">
        <v>146</v>
      </c>
      <c r="B1807" s="18" t="s">
        <v>714</v>
      </c>
      <c r="C1807" s="18" t="s">
        <v>359</v>
      </c>
      <c r="D1807" s="18" t="s">
        <v>149</v>
      </c>
      <c r="E1807" s="21" t="s">
        <v>815</v>
      </c>
      <c r="F1807" s="21" t="s">
        <v>147</v>
      </c>
      <c r="G1807" s="20">
        <v>24084320</v>
      </c>
      <c r="H1807" s="157">
        <v>2026</v>
      </c>
    </row>
    <row r="1808" spans="1:8" ht="33.75" hidden="1">
      <c r="A1808" s="95" t="s">
        <v>157</v>
      </c>
      <c r="B1808" s="18" t="s">
        <v>714</v>
      </c>
      <c r="C1808" s="18" t="s">
        <v>359</v>
      </c>
      <c r="D1808" s="18" t="s">
        <v>149</v>
      </c>
      <c r="E1808" s="21" t="s">
        <v>815</v>
      </c>
      <c r="F1808" s="21" t="s">
        <v>158</v>
      </c>
      <c r="G1808" s="20">
        <v>1015680</v>
      </c>
      <c r="H1808" s="157">
        <v>2026</v>
      </c>
    </row>
    <row r="1809" spans="1:8" ht="33.75" hidden="1">
      <c r="A1809" s="95" t="s">
        <v>159</v>
      </c>
      <c r="B1809" s="18" t="s">
        <v>714</v>
      </c>
      <c r="C1809" s="18" t="s">
        <v>359</v>
      </c>
      <c r="D1809" s="18" t="s">
        <v>149</v>
      </c>
      <c r="E1809" s="21" t="s">
        <v>815</v>
      </c>
      <c r="F1809" s="21" t="s">
        <v>160</v>
      </c>
      <c r="G1809" s="20">
        <v>1015680</v>
      </c>
      <c r="H1809" s="157">
        <v>2026</v>
      </c>
    </row>
    <row r="1810" spans="1:8" ht="33.75">
      <c r="A1810" s="95" t="s">
        <v>816</v>
      </c>
      <c r="B1810" s="18" t="s">
        <v>817</v>
      </c>
      <c r="C1810" s="18"/>
      <c r="D1810" s="18"/>
      <c r="E1810" s="21"/>
      <c r="F1810" s="19"/>
      <c r="G1810" s="23">
        <v>6138500200</v>
      </c>
      <c r="H1810" s="157">
        <v>2026</v>
      </c>
    </row>
    <row r="1811" spans="1:8" ht="22.5" hidden="1">
      <c r="A1811" s="95" t="s">
        <v>268</v>
      </c>
      <c r="B1811" s="18" t="s">
        <v>817</v>
      </c>
      <c r="C1811" s="18" t="s">
        <v>269</v>
      </c>
      <c r="D1811" s="18"/>
      <c r="E1811" s="21"/>
      <c r="F1811" s="19"/>
      <c r="G1811" s="20">
        <v>550000</v>
      </c>
      <c r="H1811" s="157">
        <v>2026</v>
      </c>
    </row>
    <row r="1812" spans="1:8" ht="33.75" hidden="1">
      <c r="A1812" s="95" t="s">
        <v>314</v>
      </c>
      <c r="B1812" s="18" t="s">
        <v>817</v>
      </c>
      <c r="C1812" s="18" t="s">
        <v>269</v>
      </c>
      <c r="D1812" s="18" t="s">
        <v>315</v>
      </c>
      <c r="E1812" s="21"/>
      <c r="F1812" s="19"/>
      <c r="G1812" s="20">
        <v>550000</v>
      </c>
      <c r="H1812" s="157">
        <v>2026</v>
      </c>
    </row>
    <row r="1813" spans="1:8" ht="45" hidden="1">
      <c r="A1813" s="95" t="s">
        <v>272</v>
      </c>
      <c r="B1813" s="18" t="s">
        <v>817</v>
      </c>
      <c r="C1813" s="18" t="s">
        <v>269</v>
      </c>
      <c r="D1813" s="18" t="s">
        <v>315</v>
      </c>
      <c r="E1813" s="21" t="s">
        <v>273</v>
      </c>
      <c r="F1813" s="18"/>
      <c r="G1813" s="20">
        <v>550000</v>
      </c>
      <c r="H1813" s="157">
        <v>2026</v>
      </c>
    </row>
    <row r="1814" spans="1:8" ht="33.75" hidden="1">
      <c r="A1814" s="95" t="s">
        <v>316</v>
      </c>
      <c r="B1814" s="18" t="s">
        <v>817</v>
      </c>
      <c r="C1814" s="18" t="s">
        <v>269</v>
      </c>
      <c r="D1814" s="18" t="s">
        <v>315</v>
      </c>
      <c r="E1814" s="21" t="s">
        <v>317</v>
      </c>
      <c r="F1814" s="21"/>
      <c r="G1814" s="20">
        <v>550000</v>
      </c>
      <c r="H1814" s="157">
        <v>2026</v>
      </c>
    </row>
    <row r="1815" spans="1:8" ht="78.75" hidden="1">
      <c r="A1815" s="95" t="s">
        <v>318</v>
      </c>
      <c r="B1815" s="18" t="s">
        <v>817</v>
      </c>
      <c r="C1815" s="18" t="s">
        <v>269</v>
      </c>
      <c r="D1815" s="18" t="s">
        <v>315</v>
      </c>
      <c r="E1815" s="21" t="s">
        <v>319</v>
      </c>
      <c r="F1815" s="22"/>
      <c r="G1815" s="20">
        <v>550000</v>
      </c>
      <c r="H1815" s="157">
        <v>2026</v>
      </c>
    </row>
    <row r="1816" spans="1:8" ht="67.5" hidden="1">
      <c r="A1816" s="95" t="s">
        <v>320</v>
      </c>
      <c r="B1816" s="18" t="s">
        <v>817</v>
      </c>
      <c r="C1816" s="18" t="s">
        <v>269</v>
      </c>
      <c r="D1816" s="18" t="s">
        <v>315</v>
      </c>
      <c r="E1816" s="21" t="s">
        <v>321</v>
      </c>
      <c r="F1816" s="22"/>
      <c r="G1816" s="20">
        <v>50000</v>
      </c>
      <c r="H1816" s="157">
        <v>2026</v>
      </c>
    </row>
    <row r="1817" spans="1:8" ht="45" hidden="1">
      <c r="A1817" s="95" t="s">
        <v>234</v>
      </c>
      <c r="B1817" s="18" t="s">
        <v>817</v>
      </c>
      <c r="C1817" s="18" t="s">
        <v>269</v>
      </c>
      <c r="D1817" s="18" t="s">
        <v>315</v>
      </c>
      <c r="E1817" s="21" t="s">
        <v>321</v>
      </c>
      <c r="F1817" s="21" t="s">
        <v>235</v>
      </c>
      <c r="G1817" s="20">
        <v>50000</v>
      </c>
      <c r="H1817" s="157">
        <v>2026</v>
      </c>
    </row>
    <row r="1818" spans="1:8" hidden="1">
      <c r="A1818" s="95" t="s">
        <v>236</v>
      </c>
      <c r="B1818" s="18" t="s">
        <v>817</v>
      </c>
      <c r="C1818" s="18" t="s">
        <v>269</v>
      </c>
      <c r="D1818" s="18" t="s">
        <v>315</v>
      </c>
      <c r="E1818" s="21" t="s">
        <v>321</v>
      </c>
      <c r="F1818" s="21" t="s">
        <v>237</v>
      </c>
      <c r="G1818" s="20">
        <v>50000</v>
      </c>
      <c r="H1818" s="157">
        <v>2026</v>
      </c>
    </row>
    <row r="1819" spans="1:8" ht="146.25" hidden="1">
      <c r="A1819" s="95" t="s">
        <v>324</v>
      </c>
      <c r="B1819" s="18" t="s">
        <v>817</v>
      </c>
      <c r="C1819" s="18" t="s">
        <v>269</v>
      </c>
      <c r="D1819" s="18" t="s">
        <v>315</v>
      </c>
      <c r="E1819" s="21" t="s">
        <v>325</v>
      </c>
      <c r="F1819" s="22"/>
      <c r="G1819" s="20">
        <v>500000</v>
      </c>
      <c r="H1819" s="157">
        <v>2026</v>
      </c>
    </row>
    <row r="1820" spans="1:8" ht="45" hidden="1">
      <c r="A1820" s="95" t="s">
        <v>234</v>
      </c>
      <c r="B1820" s="18" t="s">
        <v>817</v>
      </c>
      <c r="C1820" s="18" t="s">
        <v>269</v>
      </c>
      <c r="D1820" s="18" t="s">
        <v>315</v>
      </c>
      <c r="E1820" s="21" t="s">
        <v>325</v>
      </c>
      <c r="F1820" s="21" t="s">
        <v>235</v>
      </c>
      <c r="G1820" s="20">
        <v>500000</v>
      </c>
      <c r="H1820" s="157">
        <v>2026</v>
      </c>
    </row>
    <row r="1821" spans="1:8" hidden="1">
      <c r="A1821" s="95" t="s">
        <v>236</v>
      </c>
      <c r="B1821" s="18" t="s">
        <v>817</v>
      </c>
      <c r="C1821" s="18" t="s">
        <v>269</v>
      </c>
      <c r="D1821" s="18" t="s">
        <v>315</v>
      </c>
      <c r="E1821" s="21" t="s">
        <v>325</v>
      </c>
      <c r="F1821" s="21" t="s">
        <v>237</v>
      </c>
      <c r="G1821" s="20">
        <v>500000</v>
      </c>
      <c r="H1821" s="157">
        <v>2026</v>
      </c>
    </row>
    <row r="1822" spans="1:8" hidden="1">
      <c r="A1822" s="95" t="s">
        <v>560</v>
      </c>
      <c r="B1822" s="18" t="s">
        <v>817</v>
      </c>
      <c r="C1822" s="18" t="s">
        <v>561</v>
      </c>
      <c r="D1822" s="18"/>
      <c r="E1822" s="21"/>
      <c r="F1822" s="19"/>
      <c r="G1822" s="20">
        <v>6099345200</v>
      </c>
      <c r="H1822" s="157">
        <v>2026</v>
      </c>
    </row>
    <row r="1823" spans="1:8" hidden="1">
      <c r="A1823" s="95" t="s">
        <v>818</v>
      </c>
      <c r="B1823" s="18" t="s">
        <v>817</v>
      </c>
      <c r="C1823" s="18" t="s">
        <v>561</v>
      </c>
      <c r="D1823" s="18" t="s">
        <v>133</v>
      </c>
      <c r="E1823" s="21"/>
      <c r="F1823" s="19"/>
      <c r="G1823" s="20">
        <v>2315301598.3600001</v>
      </c>
      <c r="H1823" s="157">
        <v>2026</v>
      </c>
    </row>
    <row r="1824" spans="1:8" ht="22.5" hidden="1">
      <c r="A1824" s="95" t="s">
        <v>195</v>
      </c>
      <c r="B1824" s="18" t="s">
        <v>817</v>
      </c>
      <c r="C1824" s="18" t="s">
        <v>561</v>
      </c>
      <c r="D1824" s="18" t="s">
        <v>133</v>
      </c>
      <c r="E1824" s="21" t="s">
        <v>196</v>
      </c>
      <c r="F1824" s="18"/>
      <c r="G1824" s="20">
        <v>2315301598.3600001</v>
      </c>
      <c r="H1824" s="157">
        <v>2026</v>
      </c>
    </row>
    <row r="1825" spans="1:8" hidden="1">
      <c r="A1825" s="95" t="s">
        <v>197</v>
      </c>
      <c r="B1825" s="18" t="s">
        <v>817</v>
      </c>
      <c r="C1825" s="18" t="s">
        <v>561</v>
      </c>
      <c r="D1825" s="18" t="s">
        <v>133</v>
      </c>
      <c r="E1825" s="21" t="s">
        <v>198</v>
      </c>
      <c r="F1825" s="21"/>
      <c r="G1825" s="20">
        <v>2315301598.3600001</v>
      </c>
      <c r="H1825" s="157">
        <v>2026</v>
      </c>
    </row>
    <row r="1826" spans="1:8" ht="33.75" hidden="1">
      <c r="A1826" s="95" t="s">
        <v>199</v>
      </c>
      <c r="B1826" s="18" t="s">
        <v>817</v>
      </c>
      <c r="C1826" s="18" t="s">
        <v>561</v>
      </c>
      <c r="D1826" s="18" t="s">
        <v>133</v>
      </c>
      <c r="E1826" s="21" t="s">
        <v>200</v>
      </c>
      <c r="F1826" s="22"/>
      <c r="G1826" s="20">
        <v>2311075038.3600001</v>
      </c>
      <c r="H1826" s="157">
        <v>2026</v>
      </c>
    </row>
    <row r="1827" spans="1:8" ht="56.25" hidden="1">
      <c r="A1827" s="95" t="s">
        <v>819</v>
      </c>
      <c r="B1827" s="18" t="s">
        <v>817</v>
      </c>
      <c r="C1827" s="18" t="s">
        <v>561</v>
      </c>
      <c r="D1827" s="18" t="s">
        <v>133</v>
      </c>
      <c r="E1827" s="21" t="s">
        <v>820</v>
      </c>
      <c r="F1827" s="22"/>
      <c r="G1827" s="20">
        <v>186200788.62</v>
      </c>
      <c r="H1827" s="157">
        <v>2026</v>
      </c>
    </row>
    <row r="1828" spans="1:8" ht="45" hidden="1">
      <c r="A1828" s="95" t="s">
        <v>234</v>
      </c>
      <c r="B1828" s="18" t="s">
        <v>817</v>
      </c>
      <c r="C1828" s="18" t="s">
        <v>561</v>
      </c>
      <c r="D1828" s="18" t="s">
        <v>133</v>
      </c>
      <c r="E1828" s="21" t="s">
        <v>820</v>
      </c>
      <c r="F1828" s="21" t="s">
        <v>235</v>
      </c>
      <c r="G1828" s="20">
        <v>186200788.62</v>
      </c>
      <c r="H1828" s="157">
        <v>2026</v>
      </c>
    </row>
    <row r="1829" spans="1:8" hidden="1">
      <c r="A1829" s="95" t="s">
        <v>236</v>
      </c>
      <c r="B1829" s="18" t="s">
        <v>817</v>
      </c>
      <c r="C1829" s="18" t="s">
        <v>561</v>
      </c>
      <c r="D1829" s="18" t="s">
        <v>133</v>
      </c>
      <c r="E1829" s="21" t="s">
        <v>820</v>
      </c>
      <c r="F1829" s="21" t="s">
        <v>237</v>
      </c>
      <c r="G1829" s="20">
        <v>186200788.62</v>
      </c>
      <c r="H1829" s="157">
        <v>2026</v>
      </c>
    </row>
    <row r="1830" spans="1:8" ht="78.75" hidden="1">
      <c r="A1830" s="95" t="s">
        <v>821</v>
      </c>
      <c r="B1830" s="18" t="s">
        <v>817</v>
      </c>
      <c r="C1830" s="18" t="s">
        <v>561</v>
      </c>
      <c r="D1830" s="18" t="s">
        <v>133</v>
      </c>
      <c r="E1830" s="21" t="s">
        <v>822</v>
      </c>
      <c r="F1830" s="22"/>
      <c r="G1830" s="20">
        <v>694614249.74000001</v>
      </c>
      <c r="H1830" s="157">
        <v>2026</v>
      </c>
    </row>
    <row r="1831" spans="1:8" ht="45" hidden="1">
      <c r="A1831" s="95" t="s">
        <v>234</v>
      </c>
      <c r="B1831" s="18" t="s">
        <v>817</v>
      </c>
      <c r="C1831" s="18" t="s">
        <v>561</v>
      </c>
      <c r="D1831" s="18" t="s">
        <v>133</v>
      </c>
      <c r="E1831" s="21" t="s">
        <v>822</v>
      </c>
      <c r="F1831" s="21" t="s">
        <v>235</v>
      </c>
      <c r="G1831" s="20">
        <v>694614249.74000001</v>
      </c>
      <c r="H1831" s="157">
        <v>2026</v>
      </c>
    </row>
    <row r="1832" spans="1:8" hidden="1">
      <c r="A1832" s="95" t="s">
        <v>377</v>
      </c>
      <c r="B1832" s="18" t="s">
        <v>817</v>
      </c>
      <c r="C1832" s="18" t="s">
        <v>561</v>
      </c>
      <c r="D1832" s="18" t="s">
        <v>133</v>
      </c>
      <c r="E1832" s="21" t="s">
        <v>822</v>
      </c>
      <c r="F1832" s="21" t="s">
        <v>378</v>
      </c>
      <c r="G1832" s="20">
        <v>250570903.19999999</v>
      </c>
      <c r="H1832" s="157">
        <v>2026</v>
      </c>
    </row>
    <row r="1833" spans="1:8" hidden="1">
      <c r="A1833" s="95" t="s">
        <v>236</v>
      </c>
      <c r="B1833" s="18" t="s">
        <v>817</v>
      </c>
      <c r="C1833" s="18" t="s">
        <v>561</v>
      </c>
      <c r="D1833" s="18" t="s">
        <v>133</v>
      </c>
      <c r="E1833" s="21" t="s">
        <v>822</v>
      </c>
      <c r="F1833" s="21" t="s">
        <v>237</v>
      </c>
      <c r="G1833" s="20">
        <v>444043346.54000002</v>
      </c>
      <c r="H1833" s="157">
        <v>2026</v>
      </c>
    </row>
    <row r="1834" spans="1:8" ht="236.25" hidden="1">
      <c r="A1834" s="95" t="s">
        <v>823</v>
      </c>
      <c r="B1834" s="18" t="s">
        <v>817</v>
      </c>
      <c r="C1834" s="18" t="s">
        <v>561</v>
      </c>
      <c r="D1834" s="18" t="s">
        <v>133</v>
      </c>
      <c r="E1834" s="21" t="s">
        <v>824</v>
      </c>
      <c r="F1834" s="22"/>
      <c r="G1834" s="20">
        <v>1317734000</v>
      </c>
      <c r="H1834" s="157">
        <v>2026</v>
      </c>
    </row>
    <row r="1835" spans="1:8" ht="45" hidden="1">
      <c r="A1835" s="95" t="s">
        <v>234</v>
      </c>
      <c r="B1835" s="18" t="s">
        <v>817</v>
      </c>
      <c r="C1835" s="18" t="s">
        <v>561</v>
      </c>
      <c r="D1835" s="18" t="s">
        <v>133</v>
      </c>
      <c r="E1835" s="21" t="s">
        <v>824</v>
      </c>
      <c r="F1835" s="21" t="s">
        <v>235</v>
      </c>
      <c r="G1835" s="20">
        <v>1317734000</v>
      </c>
      <c r="H1835" s="157">
        <v>2026</v>
      </c>
    </row>
    <row r="1836" spans="1:8" hidden="1">
      <c r="A1836" s="95" t="s">
        <v>377</v>
      </c>
      <c r="B1836" s="18" t="s">
        <v>817</v>
      </c>
      <c r="C1836" s="18" t="s">
        <v>561</v>
      </c>
      <c r="D1836" s="18" t="s">
        <v>133</v>
      </c>
      <c r="E1836" s="21" t="s">
        <v>824</v>
      </c>
      <c r="F1836" s="21" t="s">
        <v>378</v>
      </c>
      <c r="G1836" s="20">
        <v>317244000</v>
      </c>
      <c r="H1836" s="157">
        <v>2026</v>
      </c>
    </row>
    <row r="1837" spans="1:8" hidden="1">
      <c r="A1837" s="95" t="s">
        <v>236</v>
      </c>
      <c r="B1837" s="18" t="s">
        <v>817</v>
      </c>
      <c r="C1837" s="18" t="s">
        <v>561</v>
      </c>
      <c r="D1837" s="18" t="s">
        <v>133</v>
      </c>
      <c r="E1837" s="21" t="s">
        <v>824</v>
      </c>
      <c r="F1837" s="21" t="s">
        <v>237</v>
      </c>
      <c r="G1837" s="20">
        <v>1000490000</v>
      </c>
      <c r="H1837" s="157">
        <v>2026</v>
      </c>
    </row>
    <row r="1838" spans="1:8" ht="202.5" hidden="1">
      <c r="A1838" s="95" t="s">
        <v>825</v>
      </c>
      <c r="B1838" s="18" t="s">
        <v>817</v>
      </c>
      <c r="C1838" s="18" t="s">
        <v>561</v>
      </c>
      <c r="D1838" s="18" t="s">
        <v>133</v>
      </c>
      <c r="E1838" s="21" t="s">
        <v>826</v>
      </c>
      <c r="F1838" s="22"/>
      <c r="G1838" s="20">
        <v>4017000</v>
      </c>
      <c r="H1838" s="157">
        <v>2026</v>
      </c>
    </row>
    <row r="1839" spans="1:8" ht="45" hidden="1">
      <c r="A1839" s="95" t="s">
        <v>234</v>
      </c>
      <c r="B1839" s="18" t="s">
        <v>817</v>
      </c>
      <c r="C1839" s="18" t="s">
        <v>561</v>
      </c>
      <c r="D1839" s="18" t="s">
        <v>133</v>
      </c>
      <c r="E1839" s="21" t="s">
        <v>826</v>
      </c>
      <c r="F1839" s="21" t="s">
        <v>235</v>
      </c>
      <c r="G1839" s="20">
        <v>4017000</v>
      </c>
      <c r="H1839" s="157">
        <v>2026</v>
      </c>
    </row>
    <row r="1840" spans="1:8" ht="67.5" hidden="1">
      <c r="A1840" s="95" t="s">
        <v>610</v>
      </c>
      <c r="B1840" s="18" t="s">
        <v>817</v>
      </c>
      <c r="C1840" s="18" t="s">
        <v>561</v>
      </c>
      <c r="D1840" s="18" t="s">
        <v>133</v>
      </c>
      <c r="E1840" s="21" t="s">
        <v>826</v>
      </c>
      <c r="F1840" s="21" t="s">
        <v>611</v>
      </c>
      <c r="G1840" s="20">
        <v>4017000</v>
      </c>
      <c r="H1840" s="157">
        <v>2026</v>
      </c>
    </row>
    <row r="1841" spans="1:8" ht="56.25" hidden="1">
      <c r="A1841" s="95" t="s">
        <v>827</v>
      </c>
      <c r="B1841" s="18" t="s">
        <v>817</v>
      </c>
      <c r="C1841" s="18" t="s">
        <v>561</v>
      </c>
      <c r="D1841" s="18" t="s">
        <v>133</v>
      </c>
      <c r="E1841" s="21" t="s">
        <v>828</v>
      </c>
      <c r="F1841" s="22"/>
      <c r="G1841" s="20">
        <v>945000</v>
      </c>
      <c r="H1841" s="157">
        <v>2026</v>
      </c>
    </row>
    <row r="1842" spans="1:8" ht="22.5" hidden="1">
      <c r="A1842" s="95" t="s">
        <v>575</v>
      </c>
      <c r="B1842" s="18" t="s">
        <v>817</v>
      </c>
      <c r="C1842" s="18" t="s">
        <v>561</v>
      </c>
      <c r="D1842" s="18" t="s">
        <v>133</v>
      </c>
      <c r="E1842" s="21" t="s">
        <v>828</v>
      </c>
      <c r="F1842" s="21" t="s">
        <v>576</v>
      </c>
      <c r="G1842" s="20">
        <v>850000</v>
      </c>
      <c r="H1842" s="157">
        <v>2026</v>
      </c>
    </row>
    <row r="1843" spans="1:8" ht="33.75" hidden="1">
      <c r="A1843" s="95" t="s">
        <v>577</v>
      </c>
      <c r="B1843" s="18" t="s">
        <v>817</v>
      </c>
      <c r="C1843" s="18" t="s">
        <v>561</v>
      </c>
      <c r="D1843" s="18" t="s">
        <v>133</v>
      </c>
      <c r="E1843" s="21" t="s">
        <v>828</v>
      </c>
      <c r="F1843" s="21" t="s">
        <v>578</v>
      </c>
      <c r="G1843" s="20">
        <v>850000</v>
      </c>
      <c r="H1843" s="157">
        <v>2026</v>
      </c>
    </row>
    <row r="1844" spans="1:8" ht="45" hidden="1">
      <c r="A1844" s="95" t="s">
        <v>234</v>
      </c>
      <c r="B1844" s="18" t="s">
        <v>817</v>
      </c>
      <c r="C1844" s="18" t="s">
        <v>561</v>
      </c>
      <c r="D1844" s="18" t="s">
        <v>133</v>
      </c>
      <c r="E1844" s="21" t="s">
        <v>828</v>
      </c>
      <c r="F1844" s="21" t="s">
        <v>235</v>
      </c>
      <c r="G1844" s="20">
        <v>95000</v>
      </c>
      <c r="H1844" s="157">
        <v>2026</v>
      </c>
    </row>
    <row r="1845" spans="1:8" hidden="1">
      <c r="A1845" s="95" t="s">
        <v>377</v>
      </c>
      <c r="B1845" s="18" t="s">
        <v>817</v>
      </c>
      <c r="C1845" s="18" t="s">
        <v>561</v>
      </c>
      <c r="D1845" s="18" t="s">
        <v>133</v>
      </c>
      <c r="E1845" s="21" t="s">
        <v>828</v>
      </c>
      <c r="F1845" s="21" t="s">
        <v>378</v>
      </c>
      <c r="G1845" s="20">
        <v>41000</v>
      </c>
      <c r="H1845" s="157">
        <v>2026</v>
      </c>
    </row>
    <row r="1846" spans="1:8" hidden="1">
      <c r="A1846" s="95" t="s">
        <v>236</v>
      </c>
      <c r="B1846" s="18" t="s">
        <v>817</v>
      </c>
      <c r="C1846" s="18" t="s">
        <v>561</v>
      </c>
      <c r="D1846" s="18" t="s">
        <v>133</v>
      </c>
      <c r="E1846" s="21" t="s">
        <v>828</v>
      </c>
      <c r="F1846" s="21" t="s">
        <v>237</v>
      </c>
      <c r="G1846" s="20">
        <v>54000</v>
      </c>
      <c r="H1846" s="157">
        <v>2026</v>
      </c>
    </row>
    <row r="1847" spans="1:8" ht="67.5" hidden="1">
      <c r="A1847" s="95" t="s">
        <v>829</v>
      </c>
      <c r="B1847" s="18" t="s">
        <v>817</v>
      </c>
      <c r="C1847" s="18" t="s">
        <v>561</v>
      </c>
      <c r="D1847" s="18" t="s">
        <v>133</v>
      </c>
      <c r="E1847" s="21" t="s">
        <v>830</v>
      </c>
      <c r="F1847" s="22"/>
      <c r="G1847" s="20">
        <v>99329000</v>
      </c>
      <c r="H1847" s="157">
        <v>2026</v>
      </c>
    </row>
    <row r="1848" spans="1:8" ht="45" hidden="1">
      <c r="A1848" s="95" t="s">
        <v>234</v>
      </c>
      <c r="B1848" s="18" t="s">
        <v>817</v>
      </c>
      <c r="C1848" s="18" t="s">
        <v>561</v>
      </c>
      <c r="D1848" s="18" t="s">
        <v>133</v>
      </c>
      <c r="E1848" s="21" t="s">
        <v>830</v>
      </c>
      <c r="F1848" s="21" t="s">
        <v>235</v>
      </c>
      <c r="G1848" s="20">
        <v>99329000</v>
      </c>
      <c r="H1848" s="157">
        <v>2026</v>
      </c>
    </row>
    <row r="1849" spans="1:8" hidden="1">
      <c r="A1849" s="95" t="s">
        <v>236</v>
      </c>
      <c r="B1849" s="18" t="s">
        <v>817</v>
      </c>
      <c r="C1849" s="18" t="s">
        <v>561</v>
      </c>
      <c r="D1849" s="18" t="s">
        <v>133</v>
      </c>
      <c r="E1849" s="21" t="s">
        <v>830</v>
      </c>
      <c r="F1849" s="21" t="s">
        <v>237</v>
      </c>
      <c r="G1849" s="20">
        <v>99329000</v>
      </c>
      <c r="H1849" s="157">
        <v>2026</v>
      </c>
    </row>
    <row r="1850" spans="1:8" ht="146.25" hidden="1">
      <c r="A1850" s="95" t="s">
        <v>831</v>
      </c>
      <c r="B1850" s="18" t="s">
        <v>817</v>
      </c>
      <c r="C1850" s="18" t="s">
        <v>561</v>
      </c>
      <c r="D1850" s="18" t="s">
        <v>133</v>
      </c>
      <c r="E1850" s="21" t="s">
        <v>832</v>
      </c>
      <c r="F1850" s="22"/>
      <c r="G1850" s="20">
        <v>8235000</v>
      </c>
      <c r="H1850" s="157">
        <v>2026</v>
      </c>
    </row>
    <row r="1851" spans="1:8" ht="45" hidden="1">
      <c r="A1851" s="95" t="s">
        <v>234</v>
      </c>
      <c r="B1851" s="18" t="s">
        <v>817</v>
      </c>
      <c r="C1851" s="18" t="s">
        <v>561</v>
      </c>
      <c r="D1851" s="18" t="s">
        <v>133</v>
      </c>
      <c r="E1851" s="21" t="s">
        <v>832</v>
      </c>
      <c r="F1851" s="21" t="s">
        <v>235</v>
      </c>
      <c r="G1851" s="20">
        <v>8235000</v>
      </c>
      <c r="H1851" s="157">
        <v>2026</v>
      </c>
    </row>
    <row r="1852" spans="1:8" ht="67.5" hidden="1">
      <c r="A1852" s="95" t="s">
        <v>610</v>
      </c>
      <c r="B1852" s="18" t="s">
        <v>817</v>
      </c>
      <c r="C1852" s="18" t="s">
        <v>561</v>
      </c>
      <c r="D1852" s="18" t="s">
        <v>133</v>
      </c>
      <c r="E1852" s="21" t="s">
        <v>832</v>
      </c>
      <c r="F1852" s="21" t="s">
        <v>611</v>
      </c>
      <c r="G1852" s="20">
        <v>8235000</v>
      </c>
      <c r="H1852" s="157">
        <v>2026</v>
      </c>
    </row>
    <row r="1853" spans="1:8" ht="101.25" hidden="1">
      <c r="A1853" s="95" t="s">
        <v>833</v>
      </c>
      <c r="B1853" s="18" t="s">
        <v>817</v>
      </c>
      <c r="C1853" s="18" t="s">
        <v>561</v>
      </c>
      <c r="D1853" s="18" t="s">
        <v>133</v>
      </c>
      <c r="E1853" s="21" t="s">
        <v>834</v>
      </c>
      <c r="F1853" s="22"/>
      <c r="G1853" s="20">
        <v>4226560</v>
      </c>
      <c r="H1853" s="157">
        <v>2026</v>
      </c>
    </row>
    <row r="1854" spans="1:8" ht="67.5" hidden="1">
      <c r="A1854" s="95" t="s">
        <v>835</v>
      </c>
      <c r="B1854" s="18" t="s">
        <v>817</v>
      </c>
      <c r="C1854" s="18" t="s">
        <v>561</v>
      </c>
      <c r="D1854" s="18" t="s">
        <v>133</v>
      </c>
      <c r="E1854" s="21" t="s">
        <v>836</v>
      </c>
      <c r="F1854" s="22"/>
      <c r="G1854" s="20">
        <v>2156560</v>
      </c>
      <c r="H1854" s="157">
        <v>2026</v>
      </c>
    </row>
    <row r="1855" spans="1:8" ht="45" hidden="1">
      <c r="A1855" s="95" t="s">
        <v>234</v>
      </c>
      <c r="B1855" s="18" t="s">
        <v>817</v>
      </c>
      <c r="C1855" s="18" t="s">
        <v>561</v>
      </c>
      <c r="D1855" s="18" t="s">
        <v>133</v>
      </c>
      <c r="E1855" s="21" t="s">
        <v>836</v>
      </c>
      <c r="F1855" s="21" t="s">
        <v>235</v>
      </c>
      <c r="G1855" s="20">
        <v>2156560</v>
      </c>
      <c r="H1855" s="157">
        <v>2026</v>
      </c>
    </row>
    <row r="1856" spans="1:8" hidden="1">
      <c r="A1856" s="95" t="s">
        <v>236</v>
      </c>
      <c r="B1856" s="18" t="s">
        <v>817</v>
      </c>
      <c r="C1856" s="18" t="s">
        <v>561</v>
      </c>
      <c r="D1856" s="18" t="s">
        <v>133</v>
      </c>
      <c r="E1856" s="21" t="s">
        <v>836</v>
      </c>
      <c r="F1856" s="21" t="s">
        <v>237</v>
      </c>
      <c r="G1856" s="20">
        <v>2156560</v>
      </c>
      <c r="H1856" s="157">
        <v>2026</v>
      </c>
    </row>
    <row r="1857" spans="1:8" ht="56.25" hidden="1">
      <c r="A1857" s="95" t="s">
        <v>837</v>
      </c>
      <c r="B1857" s="18" t="s">
        <v>817</v>
      </c>
      <c r="C1857" s="18" t="s">
        <v>561</v>
      </c>
      <c r="D1857" s="18" t="s">
        <v>133</v>
      </c>
      <c r="E1857" s="21" t="s">
        <v>838</v>
      </c>
      <c r="F1857" s="22"/>
      <c r="G1857" s="20">
        <v>2070000</v>
      </c>
      <c r="H1857" s="157">
        <v>2026</v>
      </c>
    </row>
    <row r="1858" spans="1:8" ht="45" hidden="1">
      <c r="A1858" s="95" t="s">
        <v>234</v>
      </c>
      <c r="B1858" s="18" t="s">
        <v>817</v>
      </c>
      <c r="C1858" s="18" t="s">
        <v>561</v>
      </c>
      <c r="D1858" s="18" t="s">
        <v>133</v>
      </c>
      <c r="E1858" s="21" t="s">
        <v>838</v>
      </c>
      <c r="F1858" s="21" t="s">
        <v>235</v>
      </c>
      <c r="G1858" s="20">
        <v>2070000</v>
      </c>
      <c r="H1858" s="157">
        <v>2026</v>
      </c>
    </row>
    <row r="1859" spans="1:8" hidden="1">
      <c r="A1859" s="95" t="s">
        <v>236</v>
      </c>
      <c r="B1859" s="18" t="s">
        <v>817</v>
      </c>
      <c r="C1859" s="18" t="s">
        <v>561</v>
      </c>
      <c r="D1859" s="18" t="s">
        <v>133</v>
      </c>
      <c r="E1859" s="21" t="s">
        <v>838</v>
      </c>
      <c r="F1859" s="21" t="s">
        <v>237</v>
      </c>
      <c r="G1859" s="20">
        <v>2070000</v>
      </c>
      <c r="H1859" s="157">
        <v>2026</v>
      </c>
    </row>
    <row r="1860" spans="1:8" hidden="1">
      <c r="A1860" s="95" t="s">
        <v>839</v>
      </c>
      <c r="B1860" s="18" t="s">
        <v>817</v>
      </c>
      <c r="C1860" s="18" t="s">
        <v>561</v>
      </c>
      <c r="D1860" s="18" t="s">
        <v>135</v>
      </c>
      <c r="E1860" s="21"/>
      <c r="F1860" s="19"/>
      <c r="G1860" s="20">
        <v>3362902540.7800002</v>
      </c>
      <c r="H1860" s="157">
        <v>2026</v>
      </c>
    </row>
    <row r="1861" spans="1:8" ht="22.5" hidden="1">
      <c r="A1861" s="95" t="s">
        <v>195</v>
      </c>
      <c r="B1861" s="18" t="s">
        <v>817</v>
      </c>
      <c r="C1861" s="18" t="s">
        <v>561</v>
      </c>
      <c r="D1861" s="18" t="s">
        <v>135</v>
      </c>
      <c r="E1861" s="21" t="s">
        <v>196</v>
      </c>
      <c r="F1861" s="18"/>
      <c r="G1861" s="20">
        <v>3362902540.7800002</v>
      </c>
      <c r="H1861" s="157">
        <v>2026</v>
      </c>
    </row>
    <row r="1862" spans="1:8" hidden="1">
      <c r="A1862" s="95" t="s">
        <v>197</v>
      </c>
      <c r="B1862" s="18" t="s">
        <v>817</v>
      </c>
      <c r="C1862" s="18" t="s">
        <v>561</v>
      </c>
      <c r="D1862" s="18" t="s">
        <v>135</v>
      </c>
      <c r="E1862" s="21" t="s">
        <v>198</v>
      </c>
      <c r="F1862" s="21"/>
      <c r="G1862" s="20">
        <v>3362902540.7800002</v>
      </c>
      <c r="H1862" s="157">
        <v>2026</v>
      </c>
    </row>
    <row r="1863" spans="1:8" ht="33.75" hidden="1">
      <c r="A1863" s="95" t="s">
        <v>199</v>
      </c>
      <c r="B1863" s="18" t="s">
        <v>817</v>
      </c>
      <c r="C1863" s="18" t="s">
        <v>561</v>
      </c>
      <c r="D1863" s="18" t="s">
        <v>135</v>
      </c>
      <c r="E1863" s="21" t="s">
        <v>200</v>
      </c>
      <c r="F1863" s="22"/>
      <c r="G1863" s="20">
        <v>3063356760.7800002</v>
      </c>
      <c r="H1863" s="157">
        <v>2026</v>
      </c>
    </row>
    <row r="1864" spans="1:8" ht="45" hidden="1">
      <c r="A1864" s="95" t="s">
        <v>840</v>
      </c>
      <c r="B1864" s="18" t="s">
        <v>817</v>
      </c>
      <c r="C1864" s="18" t="s">
        <v>561</v>
      </c>
      <c r="D1864" s="18" t="s">
        <v>135</v>
      </c>
      <c r="E1864" s="21" t="s">
        <v>841</v>
      </c>
      <c r="F1864" s="22"/>
      <c r="G1864" s="20">
        <v>170924707</v>
      </c>
      <c r="H1864" s="157">
        <v>2026</v>
      </c>
    </row>
    <row r="1865" spans="1:8" ht="33.75" hidden="1">
      <c r="A1865" s="95" t="s">
        <v>157</v>
      </c>
      <c r="B1865" s="18" t="s">
        <v>817</v>
      </c>
      <c r="C1865" s="18" t="s">
        <v>561</v>
      </c>
      <c r="D1865" s="18" t="s">
        <v>135</v>
      </c>
      <c r="E1865" s="21" t="s">
        <v>841</v>
      </c>
      <c r="F1865" s="21" t="s">
        <v>158</v>
      </c>
      <c r="G1865" s="20">
        <v>56822662</v>
      </c>
      <c r="H1865" s="157">
        <v>2026</v>
      </c>
    </row>
    <row r="1866" spans="1:8" ht="33.75" hidden="1">
      <c r="A1866" s="95" t="s">
        <v>159</v>
      </c>
      <c r="B1866" s="18" t="s">
        <v>817</v>
      </c>
      <c r="C1866" s="18" t="s">
        <v>561</v>
      </c>
      <c r="D1866" s="18" t="s">
        <v>135</v>
      </c>
      <c r="E1866" s="21" t="s">
        <v>841</v>
      </c>
      <c r="F1866" s="21" t="s">
        <v>160</v>
      </c>
      <c r="G1866" s="20">
        <v>56822662</v>
      </c>
      <c r="H1866" s="157">
        <v>2026</v>
      </c>
    </row>
    <row r="1867" spans="1:8" ht="22.5" hidden="1">
      <c r="A1867" s="95" t="s">
        <v>575</v>
      </c>
      <c r="B1867" s="18" t="s">
        <v>817</v>
      </c>
      <c r="C1867" s="18" t="s">
        <v>561</v>
      </c>
      <c r="D1867" s="18" t="s">
        <v>135</v>
      </c>
      <c r="E1867" s="21" t="s">
        <v>841</v>
      </c>
      <c r="F1867" s="21" t="s">
        <v>576</v>
      </c>
      <c r="G1867" s="20">
        <v>7218819</v>
      </c>
      <c r="H1867" s="157">
        <v>2026</v>
      </c>
    </row>
    <row r="1868" spans="1:8" ht="33.75" hidden="1">
      <c r="A1868" s="95" t="s">
        <v>577</v>
      </c>
      <c r="B1868" s="18" t="s">
        <v>817</v>
      </c>
      <c r="C1868" s="18" t="s">
        <v>561</v>
      </c>
      <c r="D1868" s="18" t="s">
        <v>135</v>
      </c>
      <c r="E1868" s="21" t="s">
        <v>841</v>
      </c>
      <c r="F1868" s="21" t="s">
        <v>578</v>
      </c>
      <c r="G1868" s="20">
        <v>7218819</v>
      </c>
      <c r="H1868" s="157">
        <v>2026</v>
      </c>
    </row>
    <row r="1869" spans="1:8" ht="45" hidden="1">
      <c r="A1869" s="95" t="s">
        <v>234</v>
      </c>
      <c r="B1869" s="18" t="s">
        <v>817</v>
      </c>
      <c r="C1869" s="18" t="s">
        <v>561</v>
      </c>
      <c r="D1869" s="18" t="s">
        <v>135</v>
      </c>
      <c r="E1869" s="21" t="s">
        <v>841</v>
      </c>
      <c r="F1869" s="21" t="s">
        <v>235</v>
      </c>
      <c r="G1869" s="20">
        <v>106883226</v>
      </c>
      <c r="H1869" s="157">
        <v>2026</v>
      </c>
    </row>
    <row r="1870" spans="1:8" hidden="1">
      <c r="A1870" s="95" t="s">
        <v>236</v>
      </c>
      <c r="B1870" s="18" t="s">
        <v>817</v>
      </c>
      <c r="C1870" s="18" t="s">
        <v>561</v>
      </c>
      <c r="D1870" s="18" t="s">
        <v>135</v>
      </c>
      <c r="E1870" s="21" t="s">
        <v>841</v>
      </c>
      <c r="F1870" s="21" t="s">
        <v>237</v>
      </c>
      <c r="G1870" s="20">
        <v>106883226</v>
      </c>
      <c r="H1870" s="157">
        <v>2026</v>
      </c>
    </row>
    <row r="1871" spans="1:8" ht="33.75" hidden="1">
      <c r="A1871" s="95" t="s">
        <v>842</v>
      </c>
      <c r="B1871" s="18" t="s">
        <v>817</v>
      </c>
      <c r="C1871" s="18" t="s">
        <v>561</v>
      </c>
      <c r="D1871" s="18" t="s">
        <v>135</v>
      </c>
      <c r="E1871" s="21" t="s">
        <v>843</v>
      </c>
      <c r="F1871" s="22"/>
      <c r="G1871" s="20">
        <v>85260263.280000001</v>
      </c>
      <c r="H1871" s="157">
        <v>2026</v>
      </c>
    </row>
    <row r="1872" spans="1:8" ht="45" hidden="1">
      <c r="A1872" s="95" t="s">
        <v>234</v>
      </c>
      <c r="B1872" s="18" t="s">
        <v>817</v>
      </c>
      <c r="C1872" s="18" t="s">
        <v>561</v>
      </c>
      <c r="D1872" s="18" t="s">
        <v>135</v>
      </c>
      <c r="E1872" s="21" t="s">
        <v>843</v>
      </c>
      <c r="F1872" s="21" t="s">
        <v>235</v>
      </c>
      <c r="G1872" s="20">
        <v>85260263.280000001</v>
      </c>
      <c r="H1872" s="157">
        <v>2026</v>
      </c>
    </row>
    <row r="1873" spans="1:8" hidden="1">
      <c r="A1873" s="95" t="s">
        <v>377</v>
      </c>
      <c r="B1873" s="18" t="s">
        <v>817</v>
      </c>
      <c r="C1873" s="18" t="s">
        <v>561</v>
      </c>
      <c r="D1873" s="18" t="s">
        <v>135</v>
      </c>
      <c r="E1873" s="21" t="s">
        <v>843</v>
      </c>
      <c r="F1873" s="21" t="s">
        <v>378</v>
      </c>
      <c r="G1873" s="20">
        <v>19853273.48</v>
      </c>
      <c r="H1873" s="157">
        <v>2026</v>
      </c>
    </row>
    <row r="1874" spans="1:8" hidden="1">
      <c r="A1874" s="95" t="s">
        <v>236</v>
      </c>
      <c r="B1874" s="18" t="s">
        <v>817</v>
      </c>
      <c r="C1874" s="18" t="s">
        <v>561</v>
      </c>
      <c r="D1874" s="18" t="s">
        <v>135</v>
      </c>
      <c r="E1874" s="21" t="s">
        <v>843</v>
      </c>
      <c r="F1874" s="21" t="s">
        <v>237</v>
      </c>
      <c r="G1874" s="20">
        <v>65406989.799999997</v>
      </c>
      <c r="H1874" s="157">
        <v>2026</v>
      </c>
    </row>
    <row r="1875" spans="1:8" ht="78.75" hidden="1">
      <c r="A1875" s="95" t="s">
        <v>821</v>
      </c>
      <c r="B1875" s="18" t="s">
        <v>817</v>
      </c>
      <c r="C1875" s="18" t="s">
        <v>561</v>
      </c>
      <c r="D1875" s="18" t="s">
        <v>135</v>
      </c>
      <c r="E1875" s="21" t="s">
        <v>822</v>
      </c>
      <c r="F1875" s="22"/>
      <c r="G1875" s="20">
        <v>592561790.5</v>
      </c>
      <c r="H1875" s="157">
        <v>2026</v>
      </c>
    </row>
    <row r="1876" spans="1:8" ht="45" hidden="1">
      <c r="A1876" s="95" t="s">
        <v>234</v>
      </c>
      <c r="B1876" s="18" t="s">
        <v>817</v>
      </c>
      <c r="C1876" s="18" t="s">
        <v>561</v>
      </c>
      <c r="D1876" s="18" t="s">
        <v>135</v>
      </c>
      <c r="E1876" s="21" t="s">
        <v>822</v>
      </c>
      <c r="F1876" s="21" t="s">
        <v>235</v>
      </c>
      <c r="G1876" s="20">
        <v>592561790.5</v>
      </c>
      <c r="H1876" s="157">
        <v>2026</v>
      </c>
    </row>
    <row r="1877" spans="1:8" hidden="1">
      <c r="A1877" s="95" t="s">
        <v>377</v>
      </c>
      <c r="B1877" s="18" t="s">
        <v>817</v>
      </c>
      <c r="C1877" s="18" t="s">
        <v>561</v>
      </c>
      <c r="D1877" s="18" t="s">
        <v>135</v>
      </c>
      <c r="E1877" s="21" t="s">
        <v>822</v>
      </c>
      <c r="F1877" s="21" t="s">
        <v>378</v>
      </c>
      <c r="G1877" s="20">
        <v>201972239.09999999</v>
      </c>
      <c r="H1877" s="157">
        <v>2026</v>
      </c>
    </row>
    <row r="1878" spans="1:8" hidden="1">
      <c r="A1878" s="95" t="s">
        <v>236</v>
      </c>
      <c r="B1878" s="18" t="s">
        <v>817</v>
      </c>
      <c r="C1878" s="18" t="s">
        <v>561</v>
      </c>
      <c r="D1878" s="18" t="s">
        <v>135</v>
      </c>
      <c r="E1878" s="21" t="s">
        <v>822</v>
      </c>
      <c r="F1878" s="21" t="s">
        <v>237</v>
      </c>
      <c r="G1878" s="20">
        <v>390589551.39999998</v>
      </c>
      <c r="H1878" s="157">
        <v>2026</v>
      </c>
    </row>
    <row r="1879" spans="1:8" ht="236.25" hidden="1">
      <c r="A1879" s="95" t="s">
        <v>823</v>
      </c>
      <c r="B1879" s="18" t="s">
        <v>817</v>
      </c>
      <c r="C1879" s="18" t="s">
        <v>561</v>
      </c>
      <c r="D1879" s="18" t="s">
        <v>135</v>
      </c>
      <c r="E1879" s="21" t="s">
        <v>824</v>
      </c>
      <c r="F1879" s="22"/>
      <c r="G1879" s="20">
        <v>2037748000</v>
      </c>
      <c r="H1879" s="157">
        <v>2026</v>
      </c>
    </row>
    <row r="1880" spans="1:8" ht="45" hidden="1">
      <c r="A1880" s="95" t="s">
        <v>234</v>
      </c>
      <c r="B1880" s="18" t="s">
        <v>817</v>
      </c>
      <c r="C1880" s="18" t="s">
        <v>561</v>
      </c>
      <c r="D1880" s="18" t="s">
        <v>135</v>
      </c>
      <c r="E1880" s="21" t="s">
        <v>824</v>
      </c>
      <c r="F1880" s="21" t="s">
        <v>235</v>
      </c>
      <c r="G1880" s="20">
        <v>2037748000</v>
      </c>
      <c r="H1880" s="157">
        <v>2026</v>
      </c>
    </row>
    <row r="1881" spans="1:8" hidden="1">
      <c r="A1881" s="95" t="s">
        <v>377</v>
      </c>
      <c r="B1881" s="18" t="s">
        <v>817</v>
      </c>
      <c r="C1881" s="18" t="s">
        <v>561</v>
      </c>
      <c r="D1881" s="18" t="s">
        <v>135</v>
      </c>
      <c r="E1881" s="21" t="s">
        <v>824</v>
      </c>
      <c r="F1881" s="21" t="s">
        <v>378</v>
      </c>
      <c r="G1881" s="20">
        <v>696985000</v>
      </c>
      <c r="H1881" s="157">
        <v>2026</v>
      </c>
    </row>
    <row r="1882" spans="1:8" hidden="1">
      <c r="A1882" s="95" t="s">
        <v>236</v>
      </c>
      <c r="B1882" s="18" t="s">
        <v>817</v>
      </c>
      <c r="C1882" s="18" t="s">
        <v>561</v>
      </c>
      <c r="D1882" s="18" t="s">
        <v>135</v>
      </c>
      <c r="E1882" s="21" t="s">
        <v>824</v>
      </c>
      <c r="F1882" s="21" t="s">
        <v>237</v>
      </c>
      <c r="G1882" s="20">
        <v>1340763000</v>
      </c>
      <c r="H1882" s="157">
        <v>2026</v>
      </c>
    </row>
    <row r="1883" spans="1:8" ht="202.5" hidden="1">
      <c r="A1883" s="95" t="s">
        <v>825</v>
      </c>
      <c r="B1883" s="18" t="s">
        <v>817</v>
      </c>
      <c r="C1883" s="18" t="s">
        <v>561</v>
      </c>
      <c r="D1883" s="18" t="s">
        <v>135</v>
      </c>
      <c r="E1883" s="21" t="s">
        <v>826</v>
      </c>
      <c r="F1883" s="22"/>
      <c r="G1883" s="20">
        <v>47143000</v>
      </c>
      <c r="H1883" s="157">
        <v>2026</v>
      </c>
    </row>
    <row r="1884" spans="1:8" ht="45" hidden="1">
      <c r="A1884" s="95" t="s">
        <v>234</v>
      </c>
      <c r="B1884" s="18" t="s">
        <v>817</v>
      </c>
      <c r="C1884" s="18" t="s">
        <v>561</v>
      </c>
      <c r="D1884" s="18" t="s">
        <v>135</v>
      </c>
      <c r="E1884" s="21" t="s">
        <v>826</v>
      </c>
      <c r="F1884" s="21" t="s">
        <v>235</v>
      </c>
      <c r="G1884" s="20">
        <v>47143000</v>
      </c>
      <c r="H1884" s="157">
        <v>2026</v>
      </c>
    </row>
    <row r="1885" spans="1:8" ht="67.5" hidden="1">
      <c r="A1885" s="95" t="s">
        <v>610</v>
      </c>
      <c r="B1885" s="18" t="s">
        <v>817</v>
      </c>
      <c r="C1885" s="18" t="s">
        <v>561</v>
      </c>
      <c r="D1885" s="18" t="s">
        <v>135</v>
      </c>
      <c r="E1885" s="21" t="s">
        <v>826</v>
      </c>
      <c r="F1885" s="21" t="s">
        <v>611</v>
      </c>
      <c r="G1885" s="20">
        <v>47143000</v>
      </c>
      <c r="H1885" s="157">
        <v>2026</v>
      </c>
    </row>
    <row r="1886" spans="1:8" ht="56.25" hidden="1">
      <c r="A1886" s="95" t="s">
        <v>827</v>
      </c>
      <c r="B1886" s="18" t="s">
        <v>817</v>
      </c>
      <c r="C1886" s="18" t="s">
        <v>561</v>
      </c>
      <c r="D1886" s="18" t="s">
        <v>135</v>
      </c>
      <c r="E1886" s="21" t="s">
        <v>828</v>
      </c>
      <c r="F1886" s="22"/>
      <c r="G1886" s="20">
        <v>17148000</v>
      </c>
      <c r="H1886" s="157">
        <v>2026</v>
      </c>
    </row>
    <row r="1887" spans="1:8" ht="22.5" hidden="1">
      <c r="A1887" s="95" t="s">
        <v>575</v>
      </c>
      <c r="B1887" s="18" t="s">
        <v>817</v>
      </c>
      <c r="C1887" s="18" t="s">
        <v>561</v>
      </c>
      <c r="D1887" s="18" t="s">
        <v>135</v>
      </c>
      <c r="E1887" s="21" t="s">
        <v>828</v>
      </c>
      <c r="F1887" s="21" t="s">
        <v>576</v>
      </c>
      <c r="G1887" s="20">
        <v>8350000</v>
      </c>
      <c r="H1887" s="157">
        <v>2026</v>
      </c>
    </row>
    <row r="1888" spans="1:8" ht="33.75" hidden="1">
      <c r="A1888" s="95" t="s">
        <v>577</v>
      </c>
      <c r="B1888" s="18" t="s">
        <v>817</v>
      </c>
      <c r="C1888" s="18" t="s">
        <v>561</v>
      </c>
      <c r="D1888" s="18" t="s">
        <v>135</v>
      </c>
      <c r="E1888" s="21" t="s">
        <v>828</v>
      </c>
      <c r="F1888" s="21" t="s">
        <v>578</v>
      </c>
      <c r="G1888" s="20">
        <v>8350000</v>
      </c>
      <c r="H1888" s="157">
        <v>2026</v>
      </c>
    </row>
    <row r="1889" spans="1:8" ht="45" hidden="1">
      <c r="A1889" s="95" t="s">
        <v>234</v>
      </c>
      <c r="B1889" s="18" t="s">
        <v>817</v>
      </c>
      <c r="C1889" s="18" t="s">
        <v>561</v>
      </c>
      <c r="D1889" s="18" t="s">
        <v>135</v>
      </c>
      <c r="E1889" s="21" t="s">
        <v>828</v>
      </c>
      <c r="F1889" s="21" t="s">
        <v>235</v>
      </c>
      <c r="G1889" s="20">
        <v>8798000</v>
      </c>
      <c r="H1889" s="157">
        <v>2026</v>
      </c>
    </row>
    <row r="1890" spans="1:8" hidden="1">
      <c r="A1890" s="95" t="s">
        <v>377</v>
      </c>
      <c r="B1890" s="18" t="s">
        <v>817</v>
      </c>
      <c r="C1890" s="18" t="s">
        <v>561</v>
      </c>
      <c r="D1890" s="18" t="s">
        <v>135</v>
      </c>
      <c r="E1890" s="21" t="s">
        <v>828</v>
      </c>
      <c r="F1890" s="21" t="s">
        <v>378</v>
      </c>
      <c r="G1890" s="20">
        <v>2798000</v>
      </c>
      <c r="H1890" s="157">
        <v>2026</v>
      </c>
    </row>
    <row r="1891" spans="1:8" hidden="1">
      <c r="A1891" s="95" t="s">
        <v>236</v>
      </c>
      <c r="B1891" s="18" t="s">
        <v>817</v>
      </c>
      <c r="C1891" s="18" t="s">
        <v>561</v>
      </c>
      <c r="D1891" s="18" t="s">
        <v>135</v>
      </c>
      <c r="E1891" s="21" t="s">
        <v>828</v>
      </c>
      <c r="F1891" s="21" t="s">
        <v>237</v>
      </c>
      <c r="G1891" s="20">
        <v>6000000</v>
      </c>
      <c r="H1891" s="157">
        <v>2026</v>
      </c>
    </row>
    <row r="1892" spans="1:8" ht="112.5" hidden="1">
      <c r="A1892" s="95" t="s">
        <v>844</v>
      </c>
      <c r="B1892" s="18" t="s">
        <v>817</v>
      </c>
      <c r="C1892" s="18" t="s">
        <v>561</v>
      </c>
      <c r="D1892" s="18" t="s">
        <v>135</v>
      </c>
      <c r="E1892" s="21" t="s">
        <v>845</v>
      </c>
      <c r="F1892" s="22"/>
      <c r="G1892" s="20">
        <v>0</v>
      </c>
      <c r="H1892" s="157">
        <v>2026</v>
      </c>
    </row>
    <row r="1893" spans="1:8" ht="45" hidden="1">
      <c r="A1893" s="95" t="s">
        <v>234</v>
      </c>
      <c r="B1893" s="18" t="s">
        <v>817</v>
      </c>
      <c r="C1893" s="18" t="s">
        <v>561</v>
      </c>
      <c r="D1893" s="18" t="s">
        <v>135</v>
      </c>
      <c r="E1893" s="21" t="s">
        <v>845</v>
      </c>
      <c r="F1893" s="21" t="s">
        <v>235</v>
      </c>
      <c r="G1893" s="20">
        <v>0</v>
      </c>
      <c r="H1893" s="157">
        <v>2026</v>
      </c>
    </row>
    <row r="1894" spans="1:8" hidden="1">
      <c r="A1894" s="95" t="s">
        <v>377</v>
      </c>
      <c r="B1894" s="18" t="s">
        <v>817</v>
      </c>
      <c r="C1894" s="18" t="s">
        <v>561</v>
      </c>
      <c r="D1894" s="18" t="s">
        <v>135</v>
      </c>
      <c r="E1894" s="21" t="s">
        <v>845</v>
      </c>
      <c r="F1894" s="21" t="s">
        <v>378</v>
      </c>
      <c r="G1894" s="20">
        <v>0</v>
      </c>
      <c r="H1894" s="157">
        <v>2026</v>
      </c>
    </row>
    <row r="1895" spans="1:8" hidden="1">
      <c r="A1895" s="95" t="s">
        <v>236</v>
      </c>
      <c r="B1895" s="18" t="s">
        <v>817</v>
      </c>
      <c r="C1895" s="18" t="s">
        <v>561</v>
      </c>
      <c r="D1895" s="18" t="s">
        <v>135</v>
      </c>
      <c r="E1895" s="21" t="s">
        <v>845</v>
      </c>
      <c r="F1895" s="21" t="s">
        <v>237</v>
      </c>
      <c r="G1895" s="20">
        <v>0</v>
      </c>
      <c r="H1895" s="157">
        <v>2026</v>
      </c>
    </row>
    <row r="1896" spans="1:8" ht="67.5" hidden="1">
      <c r="A1896" s="95" t="s">
        <v>829</v>
      </c>
      <c r="B1896" s="18" t="s">
        <v>817</v>
      </c>
      <c r="C1896" s="18" t="s">
        <v>561</v>
      </c>
      <c r="D1896" s="18" t="s">
        <v>135</v>
      </c>
      <c r="E1896" s="21" t="s">
        <v>830</v>
      </c>
      <c r="F1896" s="22"/>
      <c r="G1896" s="20">
        <v>112571000</v>
      </c>
      <c r="H1896" s="157">
        <v>2026</v>
      </c>
    </row>
    <row r="1897" spans="1:8" ht="45" hidden="1">
      <c r="A1897" s="95" t="s">
        <v>234</v>
      </c>
      <c r="B1897" s="18" t="s">
        <v>817</v>
      </c>
      <c r="C1897" s="18" t="s">
        <v>561</v>
      </c>
      <c r="D1897" s="18" t="s">
        <v>135</v>
      </c>
      <c r="E1897" s="21" t="s">
        <v>830</v>
      </c>
      <c r="F1897" s="21" t="s">
        <v>235</v>
      </c>
      <c r="G1897" s="20">
        <v>112571000</v>
      </c>
      <c r="H1897" s="157">
        <v>2026</v>
      </c>
    </row>
    <row r="1898" spans="1:8" hidden="1">
      <c r="A1898" s="95" t="s">
        <v>377</v>
      </c>
      <c r="B1898" s="18" t="s">
        <v>817</v>
      </c>
      <c r="C1898" s="18" t="s">
        <v>561</v>
      </c>
      <c r="D1898" s="18" t="s">
        <v>135</v>
      </c>
      <c r="E1898" s="21" t="s">
        <v>830</v>
      </c>
      <c r="F1898" s="21" t="s">
        <v>378</v>
      </c>
      <c r="G1898" s="20">
        <v>36000000</v>
      </c>
      <c r="H1898" s="157">
        <v>2026</v>
      </c>
    </row>
    <row r="1899" spans="1:8" hidden="1">
      <c r="A1899" s="95" t="s">
        <v>236</v>
      </c>
      <c r="B1899" s="18" t="s">
        <v>817</v>
      </c>
      <c r="C1899" s="18" t="s">
        <v>561</v>
      </c>
      <c r="D1899" s="18" t="s">
        <v>135</v>
      </c>
      <c r="E1899" s="21" t="s">
        <v>830</v>
      </c>
      <c r="F1899" s="21" t="s">
        <v>237</v>
      </c>
      <c r="G1899" s="20">
        <v>76571000</v>
      </c>
      <c r="H1899" s="157">
        <v>2026</v>
      </c>
    </row>
    <row r="1900" spans="1:8" ht="101.25" hidden="1">
      <c r="A1900" s="95" t="s">
        <v>833</v>
      </c>
      <c r="B1900" s="18" t="s">
        <v>817</v>
      </c>
      <c r="C1900" s="18" t="s">
        <v>561</v>
      </c>
      <c r="D1900" s="18" t="s">
        <v>135</v>
      </c>
      <c r="E1900" s="21" t="s">
        <v>834</v>
      </c>
      <c r="F1900" s="22"/>
      <c r="G1900" s="20">
        <v>180020780</v>
      </c>
      <c r="H1900" s="157">
        <v>2026</v>
      </c>
    </row>
    <row r="1901" spans="1:8" ht="101.25" hidden="1">
      <c r="A1901" s="95" t="s">
        <v>846</v>
      </c>
      <c r="B1901" s="18" t="s">
        <v>817</v>
      </c>
      <c r="C1901" s="18" t="s">
        <v>561</v>
      </c>
      <c r="D1901" s="18" t="s">
        <v>135</v>
      </c>
      <c r="E1901" s="21" t="s">
        <v>847</v>
      </c>
      <c r="F1901" s="22"/>
      <c r="G1901" s="20">
        <v>2546000</v>
      </c>
      <c r="H1901" s="157">
        <v>2026</v>
      </c>
    </row>
    <row r="1902" spans="1:8" ht="45" hidden="1">
      <c r="A1902" s="95" t="s">
        <v>234</v>
      </c>
      <c r="B1902" s="18" t="s">
        <v>817</v>
      </c>
      <c r="C1902" s="18" t="s">
        <v>561</v>
      </c>
      <c r="D1902" s="18" t="s">
        <v>135</v>
      </c>
      <c r="E1902" s="21" t="s">
        <v>847</v>
      </c>
      <c r="F1902" s="21" t="s">
        <v>235</v>
      </c>
      <c r="G1902" s="20">
        <v>2546000</v>
      </c>
      <c r="H1902" s="157">
        <v>2026</v>
      </c>
    </row>
    <row r="1903" spans="1:8" ht="67.5" hidden="1">
      <c r="A1903" s="95" t="s">
        <v>610</v>
      </c>
      <c r="B1903" s="18" t="s">
        <v>817</v>
      </c>
      <c r="C1903" s="18" t="s">
        <v>561</v>
      </c>
      <c r="D1903" s="18" t="s">
        <v>135</v>
      </c>
      <c r="E1903" s="21" t="s">
        <v>847</v>
      </c>
      <c r="F1903" s="21" t="s">
        <v>611</v>
      </c>
      <c r="G1903" s="20">
        <v>2546000</v>
      </c>
      <c r="H1903" s="157">
        <v>2026</v>
      </c>
    </row>
    <row r="1904" spans="1:8" ht="112.5" hidden="1">
      <c r="A1904" s="95" t="s">
        <v>848</v>
      </c>
      <c r="B1904" s="18" t="s">
        <v>817</v>
      </c>
      <c r="C1904" s="18" t="s">
        <v>561</v>
      </c>
      <c r="D1904" s="18" t="s">
        <v>135</v>
      </c>
      <c r="E1904" s="21" t="s">
        <v>849</v>
      </c>
      <c r="F1904" s="22"/>
      <c r="G1904" s="20">
        <v>171534780</v>
      </c>
      <c r="H1904" s="157">
        <v>2026</v>
      </c>
    </row>
    <row r="1905" spans="1:8" ht="33.75" hidden="1">
      <c r="A1905" s="95" t="s">
        <v>157</v>
      </c>
      <c r="B1905" s="18" t="s">
        <v>817</v>
      </c>
      <c r="C1905" s="18" t="s">
        <v>561</v>
      </c>
      <c r="D1905" s="18" t="s">
        <v>135</v>
      </c>
      <c r="E1905" s="21" t="s">
        <v>849</v>
      </c>
      <c r="F1905" s="21" t="s">
        <v>158</v>
      </c>
      <c r="G1905" s="20">
        <v>49495684</v>
      </c>
      <c r="H1905" s="157">
        <v>2026</v>
      </c>
    </row>
    <row r="1906" spans="1:8" ht="33.75" hidden="1">
      <c r="A1906" s="95" t="s">
        <v>159</v>
      </c>
      <c r="B1906" s="18" t="s">
        <v>817</v>
      </c>
      <c r="C1906" s="18" t="s">
        <v>561</v>
      </c>
      <c r="D1906" s="18" t="s">
        <v>135</v>
      </c>
      <c r="E1906" s="21" t="s">
        <v>849</v>
      </c>
      <c r="F1906" s="21" t="s">
        <v>160</v>
      </c>
      <c r="G1906" s="20">
        <v>49495684</v>
      </c>
      <c r="H1906" s="157">
        <v>2026</v>
      </c>
    </row>
    <row r="1907" spans="1:8" ht="45" hidden="1">
      <c r="A1907" s="95" t="s">
        <v>234</v>
      </c>
      <c r="B1907" s="18" t="s">
        <v>817</v>
      </c>
      <c r="C1907" s="18" t="s">
        <v>561</v>
      </c>
      <c r="D1907" s="18" t="s">
        <v>135</v>
      </c>
      <c r="E1907" s="21" t="s">
        <v>849</v>
      </c>
      <c r="F1907" s="21" t="s">
        <v>235</v>
      </c>
      <c r="G1907" s="20">
        <v>122039096</v>
      </c>
      <c r="H1907" s="157">
        <v>2026</v>
      </c>
    </row>
    <row r="1908" spans="1:8" hidden="1">
      <c r="A1908" s="95" t="s">
        <v>236</v>
      </c>
      <c r="B1908" s="18" t="s">
        <v>817</v>
      </c>
      <c r="C1908" s="18" t="s">
        <v>561</v>
      </c>
      <c r="D1908" s="18" t="s">
        <v>135</v>
      </c>
      <c r="E1908" s="21" t="s">
        <v>849</v>
      </c>
      <c r="F1908" s="21" t="s">
        <v>237</v>
      </c>
      <c r="G1908" s="20">
        <v>122039096</v>
      </c>
      <c r="H1908" s="157">
        <v>2026</v>
      </c>
    </row>
    <row r="1909" spans="1:8" ht="56.25" hidden="1">
      <c r="A1909" s="95" t="s">
        <v>850</v>
      </c>
      <c r="B1909" s="18" t="s">
        <v>817</v>
      </c>
      <c r="C1909" s="18" t="s">
        <v>561</v>
      </c>
      <c r="D1909" s="18" t="s">
        <v>135</v>
      </c>
      <c r="E1909" s="21" t="s">
        <v>851</v>
      </c>
      <c r="F1909" s="22"/>
      <c r="G1909" s="20">
        <v>5940000</v>
      </c>
      <c r="H1909" s="157">
        <v>2026</v>
      </c>
    </row>
    <row r="1910" spans="1:8" ht="33.75" hidden="1">
      <c r="A1910" s="95" t="s">
        <v>157</v>
      </c>
      <c r="B1910" s="18" t="s">
        <v>817</v>
      </c>
      <c r="C1910" s="18" t="s">
        <v>561</v>
      </c>
      <c r="D1910" s="18" t="s">
        <v>135</v>
      </c>
      <c r="E1910" s="21" t="s">
        <v>851</v>
      </c>
      <c r="F1910" s="21" t="s">
        <v>158</v>
      </c>
      <c r="G1910" s="20">
        <v>5940000</v>
      </c>
      <c r="H1910" s="157">
        <v>2026</v>
      </c>
    </row>
    <row r="1911" spans="1:8" ht="33.75" hidden="1">
      <c r="A1911" s="95" t="s">
        <v>159</v>
      </c>
      <c r="B1911" s="18" t="s">
        <v>817</v>
      </c>
      <c r="C1911" s="18" t="s">
        <v>561</v>
      </c>
      <c r="D1911" s="18" t="s">
        <v>135</v>
      </c>
      <c r="E1911" s="21" t="s">
        <v>851</v>
      </c>
      <c r="F1911" s="21" t="s">
        <v>160</v>
      </c>
      <c r="G1911" s="20">
        <v>5940000</v>
      </c>
      <c r="H1911" s="157">
        <v>2026</v>
      </c>
    </row>
    <row r="1912" spans="1:8" ht="90" hidden="1">
      <c r="A1912" s="95" t="s">
        <v>852</v>
      </c>
      <c r="B1912" s="18" t="s">
        <v>817</v>
      </c>
      <c r="C1912" s="18" t="s">
        <v>561</v>
      </c>
      <c r="D1912" s="18" t="s">
        <v>135</v>
      </c>
      <c r="E1912" s="21" t="s">
        <v>853</v>
      </c>
      <c r="F1912" s="22"/>
      <c r="G1912" s="20">
        <v>13751000</v>
      </c>
      <c r="H1912" s="157">
        <v>2026</v>
      </c>
    </row>
    <row r="1913" spans="1:8" ht="112.5" hidden="1">
      <c r="A1913" s="95" t="s">
        <v>854</v>
      </c>
      <c r="B1913" s="18" t="s">
        <v>817</v>
      </c>
      <c r="C1913" s="18" t="s">
        <v>561</v>
      </c>
      <c r="D1913" s="18" t="s">
        <v>135</v>
      </c>
      <c r="E1913" s="21" t="s">
        <v>855</v>
      </c>
      <c r="F1913" s="22"/>
      <c r="G1913" s="20">
        <v>13751000</v>
      </c>
      <c r="H1913" s="157">
        <v>2026</v>
      </c>
    </row>
    <row r="1914" spans="1:8" ht="33.75" hidden="1">
      <c r="A1914" s="95" t="s">
        <v>157</v>
      </c>
      <c r="B1914" s="18" t="s">
        <v>817</v>
      </c>
      <c r="C1914" s="18" t="s">
        <v>561</v>
      </c>
      <c r="D1914" s="18" t="s">
        <v>135</v>
      </c>
      <c r="E1914" s="21" t="s">
        <v>855</v>
      </c>
      <c r="F1914" s="21" t="s">
        <v>158</v>
      </c>
      <c r="G1914" s="20">
        <v>13751000</v>
      </c>
      <c r="H1914" s="157">
        <v>2026</v>
      </c>
    </row>
    <row r="1915" spans="1:8" ht="33.75" hidden="1">
      <c r="A1915" s="95" t="s">
        <v>159</v>
      </c>
      <c r="B1915" s="18" t="s">
        <v>817</v>
      </c>
      <c r="C1915" s="18" t="s">
        <v>561</v>
      </c>
      <c r="D1915" s="18" t="s">
        <v>135</v>
      </c>
      <c r="E1915" s="21" t="s">
        <v>855</v>
      </c>
      <c r="F1915" s="21" t="s">
        <v>160</v>
      </c>
      <c r="G1915" s="20">
        <v>13751000</v>
      </c>
      <c r="H1915" s="157">
        <v>2026</v>
      </c>
    </row>
    <row r="1916" spans="1:8" ht="22.5" hidden="1">
      <c r="A1916" s="95" t="s">
        <v>856</v>
      </c>
      <c r="B1916" s="18" t="s">
        <v>817</v>
      </c>
      <c r="C1916" s="18" t="s">
        <v>561</v>
      </c>
      <c r="D1916" s="18" t="s">
        <v>135</v>
      </c>
      <c r="E1916" s="21" t="s">
        <v>857</v>
      </c>
      <c r="F1916" s="22"/>
      <c r="G1916" s="20">
        <v>105774000</v>
      </c>
      <c r="H1916" s="157">
        <v>2026</v>
      </c>
    </row>
    <row r="1917" spans="1:8" ht="135" hidden="1">
      <c r="A1917" s="95" t="s">
        <v>858</v>
      </c>
      <c r="B1917" s="18" t="s">
        <v>817</v>
      </c>
      <c r="C1917" s="18" t="s">
        <v>561</v>
      </c>
      <c r="D1917" s="18" t="s">
        <v>135</v>
      </c>
      <c r="E1917" s="21" t="s">
        <v>859</v>
      </c>
      <c r="F1917" s="22"/>
      <c r="G1917" s="20">
        <v>105774000</v>
      </c>
      <c r="H1917" s="157">
        <v>2026</v>
      </c>
    </row>
    <row r="1918" spans="1:8" ht="45" hidden="1">
      <c r="A1918" s="95" t="s">
        <v>234</v>
      </c>
      <c r="B1918" s="18" t="s">
        <v>817</v>
      </c>
      <c r="C1918" s="18" t="s">
        <v>561</v>
      </c>
      <c r="D1918" s="18" t="s">
        <v>135</v>
      </c>
      <c r="E1918" s="21" t="s">
        <v>859</v>
      </c>
      <c r="F1918" s="21" t="s">
        <v>235</v>
      </c>
      <c r="G1918" s="20">
        <v>105774000</v>
      </c>
      <c r="H1918" s="157">
        <v>2026</v>
      </c>
    </row>
    <row r="1919" spans="1:8" hidden="1">
      <c r="A1919" s="95" t="s">
        <v>377</v>
      </c>
      <c r="B1919" s="18" t="s">
        <v>817</v>
      </c>
      <c r="C1919" s="18" t="s">
        <v>561</v>
      </c>
      <c r="D1919" s="18" t="s">
        <v>135</v>
      </c>
      <c r="E1919" s="21" t="s">
        <v>859</v>
      </c>
      <c r="F1919" s="21" t="s">
        <v>378</v>
      </c>
      <c r="G1919" s="20">
        <v>42770460</v>
      </c>
      <c r="H1919" s="157">
        <v>2026</v>
      </c>
    </row>
    <row r="1920" spans="1:8" hidden="1">
      <c r="A1920" s="95" t="s">
        <v>236</v>
      </c>
      <c r="B1920" s="18" t="s">
        <v>817</v>
      </c>
      <c r="C1920" s="18" t="s">
        <v>561</v>
      </c>
      <c r="D1920" s="18" t="s">
        <v>135</v>
      </c>
      <c r="E1920" s="21" t="s">
        <v>859</v>
      </c>
      <c r="F1920" s="21" t="s">
        <v>237</v>
      </c>
      <c r="G1920" s="20">
        <v>63003540</v>
      </c>
      <c r="H1920" s="157">
        <v>2026</v>
      </c>
    </row>
    <row r="1921" spans="1:8" hidden="1">
      <c r="A1921" s="95" t="s">
        <v>719</v>
      </c>
      <c r="B1921" s="18" t="s">
        <v>817</v>
      </c>
      <c r="C1921" s="18" t="s">
        <v>561</v>
      </c>
      <c r="D1921" s="18" t="s">
        <v>269</v>
      </c>
      <c r="E1921" s="21"/>
      <c r="F1921" s="19"/>
      <c r="G1921" s="20">
        <v>333842548.86000001</v>
      </c>
      <c r="H1921" s="157">
        <v>2026</v>
      </c>
    </row>
    <row r="1922" spans="1:8" ht="22.5" hidden="1">
      <c r="A1922" s="95" t="s">
        <v>195</v>
      </c>
      <c r="B1922" s="18" t="s">
        <v>817</v>
      </c>
      <c r="C1922" s="18" t="s">
        <v>561</v>
      </c>
      <c r="D1922" s="18" t="s">
        <v>269</v>
      </c>
      <c r="E1922" s="21" t="s">
        <v>196</v>
      </c>
      <c r="F1922" s="18"/>
      <c r="G1922" s="20">
        <v>333842548.86000001</v>
      </c>
      <c r="H1922" s="157">
        <v>2026</v>
      </c>
    </row>
    <row r="1923" spans="1:8" hidden="1">
      <c r="A1923" s="95" t="s">
        <v>197</v>
      </c>
      <c r="B1923" s="18" t="s">
        <v>817</v>
      </c>
      <c r="C1923" s="18" t="s">
        <v>561</v>
      </c>
      <c r="D1923" s="18" t="s">
        <v>269</v>
      </c>
      <c r="E1923" s="21" t="s">
        <v>198</v>
      </c>
      <c r="F1923" s="21"/>
      <c r="G1923" s="20">
        <v>31390000</v>
      </c>
      <c r="H1923" s="157">
        <v>2026</v>
      </c>
    </row>
    <row r="1924" spans="1:8" ht="33.75" hidden="1">
      <c r="A1924" s="95" t="s">
        <v>199</v>
      </c>
      <c r="B1924" s="18" t="s">
        <v>817</v>
      </c>
      <c r="C1924" s="18" t="s">
        <v>561</v>
      </c>
      <c r="D1924" s="18" t="s">
        <v>269</v>
      </c>
      <c r="E1924" s="21" t="s">
        <v>200</v>
      </c>
      <c r="F1924" s="22"/>
      <c r="G1924" s="20">
        <v>31390000</v>
      </c>
      <c r="H1924" s="157">
        <v>2026</v>
      </c>
    </row>
    <row r="1925" spans="1:8" ht="236.25" hidden="1">
      <c r="A1925" s="95" t="s">
        <v>823</v>
      </c>
      <c r="B1925" s="18" t="s">
        <v>817</v>
      </c>
      <c r="C1925" s="18" t="s">
        <v>561</v>
      </c>
      <c r="D1925" s="18" t="s">
        <v>269</v>
      </c>
      <c r="E1925" s="21" t="s">
        <v>824</v>
      </c>
      <c r="F1925" s="22"/>
      <c r="G1925" s="20">
        <v>29103000</v>
      </c>
      <c r="H1925" s="157">
        <v>2026</v>
      </c>
    </row>
    <row r="1926" spans="1:8" ht="45" hidden="1">
      <c r="A1926" s="95" t="s">
        <v>234</v>
      </c>
      <c r="B1926" s="18" t="s">
        <v>817</v>
      </c>
      <c r="C1926" s="18" t="s">
        <v>561</v>
      </c>
      <c r="D1926" s="18" t="s">
        <v>269</v>
      </c>
      <c r="E1926" s="21" t="s">
        <v>824</v>
      </c>
      <c r="F1926" s="21" t="s">
        <v>235</v>
      </c>
      <c r="G1926" s="20">
        <v>29103000</v>
      </c>
      <c r="H1926" s="157">
        <v>2026</v>
      </c>
    </row>
    <row r="1927" spans="1:8" hidden="1">
      <c r="A1927" s="95" t="s">
        <v>377</v>
      </c>
      <c r="B1927" s="18" t="s">
        <v>817</v>
      </c>
      <c r="C1927" s="18" t="s">
        <v>561</v>
      </c>
      <c r="D1927" s="18" t="s">
        <v>269</v>
      </c>
      <c r="E1927" s="21" t="s">
        <v>824</v>
      </c>
      <c r="F1927" s="21" t="s">
        <v>378</v>
      </c>
      <c r="G1927" s="20">
        <v>11343770</v>
      </c>
      <c r="H1927" s="157">
        <v>2026</v>
      </c>
    </row>
    <row r="1928" spans="1:8" hidden="1">
      <c r="A1928" s="95" t="s">
        <v>236</v>
      </c>
      <c r="B1928" s="18" t="s">
        <v>817</v>
      </c>
      <c r="C1928" s="18" t="s">
        <v>561</v>
      </c>
      <c r="D1928" s="18" t="s">
        <v>269</v>
      </c>
      <c r="E1928" s="21" t="s">
        <v>824</v>
      </c>
      <c r="F1928" s="21" t="s">
        <v>237</v>
      </c>
      <c r="G1928" s="20">
        <v>17759230</v>
      </c>
      <c r="H1928" s="157">
        <v>2026</v>
      </c>
    </row>
    <row r="1929" spans="1:8" ht="202.5" hidden="1">
      <c r="A1929" s="95" t="s">
        <v>825</v>
      </c>
      <c r="B1929" s="18" t="s">
        <v>817</v>
      </c>
      <c r="C1929" s="18" t="s">
        <v>561</v>
      </c>
      <c r="D1929" s="18" t="s">
        <v>269</v>
      </c>
      <c r="E1929" s="21" t="s">
        <v>826</v>
      </c>
      <c r="F1929" s="22"/>
      <c r="G1929" s="20">
        <v>1897000</v>
      </c>
      <c r="H1929" s="157">
        <v>2026</v>
      </c>
    </row>
    <row r="1930" spans="1:8" ht="45" hidden="1">
      <c r="A1930" s="95" t="s">
        <v>234</v>
      </c>
      <c r="B1930" s="18" t="s">
        <v>817</v>
      </c>
      <c r="C1930" s="18" t="s">
        <v>561</v>
      </c>
      <c r="D1930" s="18" t="s">
        <v>269</v>
      </c>
      <c r="E1930" s="21" t="s">
        <v>826</v>
      </c>
      <c r="F1930" s="21" t="s">
        <v>235</v>
      </c>
      <c r="G1930" s="20">
        <v>1897000</v>
      </c>
      <c r="H1930" s="157">
        <v>2026</v>
      </c>
    </row>
    <row r="1931" spans="1:8" ht="67.5" hidden="1">
      <c r="A1931" s="95" t="s">
        <v>610</v>
      </c>
      <c r="B1931" s="18" t="s">
        <v>817</v>
      </c>
      <c r="C1931" s="18" t="s">
        <v>561</v>
      </c>
      <c r="D1931" s="18" t="s">
        <v>269</v>
      </c>
      <c r="E1931" s="21" t="s">
        <v>826</v>
      </c>
      <c r="F1931" s="21" t="s">
        <v>611</v>
      </c>
      <c r="G1931" s="20">
        <v>1897000</v>
      </c>
      <c r="H1931" s="157">
        <v>2026</v>
      </c>
    </row>
    <row r="1932" spans="1:8" ht="67.5" hidden="1">
      <c r="A1932" s="95" t="s">
        <v>829</v>
      </c>
      <c r="B1932" s="18" t="s">
        <v>817</v>
      </c>
      <c r="C1932" s="18" t="s">
        <v>561</v>
      </c>
      <c r="D1932" s="18" t="s">
        <v>269</v>
      </c>
      <c r="E1932" s="21" t="s">
        <v>830</v>
      </c>
      <c r="F1932" s="22"/>
      <c r="G1932" s="20">
        <v>390000</v>
      </c>
      <c r="H1932" s="157">
        <v>2026</v>
      </c>
    </row>
    <row r="1933" spans="1:8" ht="45" hidden="1">
      <c r="A1933" s="95" t="s">
        <v>234</v>
      </c>
      <c r="B1933" s="18" t="s">
        <v>817</v>
      </c>
      <c r="C1933" s="18" t="s">
        <v>561</v>
      </c>
      <c r="D1933" s="18" t="s">
        <v>269</v>
      </c>
      <c r="E1933" s="21" t="s">
        <v>830</v>
      </c>
      <c r="F1933" s="21" t="s">
        <v>235</v>
      </c>
      <c r="G1933" s="20">
        <v>390000</v>
      </c>
      <c r="H1933" s="157">
        <v>2026</v>
      </c>
    </row>
    <row r="1934" spans="1:8" hidden="1">
      <c r="A1934" s="95" t="s">
        <v>377</v>
      </c>
      <c r="B1934" s="18" t="s">
        <v>817</v>
      </c>
      <c r="C1934" s="18" t="s">
        <v>561</v>
      </c>
      <c r="D1934" s="18" t="s">
        <v>269</v>
      </c>
      <c r="E1934" s="21" t="s">
        <v>830</v>
      </c>
      <c r="F1934" s="21" t="s">
        <v>378</v>
      </c>
      <c r="G1934" s="20">
        <v>160000</v>
      </c>
      <c r="H1934" s="157">
        <v>2026</v>
      </c>
    </row>
    <row r="1935" spans="1:8" hidden="1">
      <c r="A1935" s="95" t="s">
        <v>236</v>
      </c>
      <c r="B1935" s="18" t="s">
        <v>817</v>
      </c>
      <c r="C1935" s="18" t="s">
        <v>561</v>
      </c>
      <c r="D1935" s="18" t="s">
        <v>269</v>
      </c>
      <c r="E1935" s="21" t="s">
        <v>830</v>
      </c>
      <c r="F1935" s="21" t="s">
        <v>237</v>
      </c>
      <c r="G1935" s="20">
        <v>230000</v>
      </c>
      <c r="H1935" s="157">
        <v>2026</v>
      </c>
    </row>
    <row r="1936" spans="1:8" ht="33.75" hidden="1">
      <c r="A1936" s="95" t="s">
        <v>860</v>
      </c>
      <c r="B1936" s="18" t="s">
        <v>817</v>
      </c>
      <c r="C1936" s="18" t="s">
        <v>561</v>
      </c>
      <c r="D1936" s="18" t="s">
        <v>269</v>
      </c>
      <c r="E1936" s="21" t="s">
        <v>861</v>
      </c>
      <c r="F1936" s="21"/>
      <c r="G1936" s="20">
        <v>302452548.86000001</v>
      </c>
      <c r="H1936" s="157">
        <v>2026</v>
      </c>
    </row>
    <row r="1937" spans="1:8" ht="45" hidden="1">
      <c r="A1937" s="95" t="s">
        <v>862</v>
      </c>
      <c r="B1937" s="18" t="s">
        <v>817</v>
      </c>
      <c r="C1937" s="18" t="s">
        <v>561</v>
      </c>
      <c r="D1937" s="18" t="s">
        <v>269</v>
      </c>
      <c r="E1937" s="21" t="s">
        <v>863</v>
      </c>
      <c r="F1937" s="22"/>
      <c r="G1937" s="20">
        <v>222144933</v>
      </c>
      <c r="H1937" s="157">
        <v>2026</v>
      </c>
    </row>
    <row r="1938" spans="1:8" ht="56.25" hidden="1">
      <c r="A1938" s="95" t="s">
        <v>864</v>
      </c>
      <c r="B1938" s="18" t="s">
        <v>817</v>
      </c>
      <c r="C1938" s="18" t="s">
        <v>561</v>
      </c>
      <c r="D1938" s="18" t="s">
        <v>269</v>
      </c>
      <c r="E1938" s="21" t="s">
        <v>865</v>
      </c>
      <c r="F1938" s="22"/>
      <c r="G1938" s="20">
        <v>222144933</v>
      </c>
      <c r="H1938" s="157">
        <v>2026</v>
      </c>
    </row>
    <row r="1939" spans="1:8" ht="45" hidden="1">
      <c r="A1939" s="95" t="s">
        <v>234</v>
      </c>
      <c r="B1939" s="18" t="s">
        <v>817</v>
      </c>
      <c r="C1939" s="18" t="s">
        <v>561</v>
      </c>
      <c r="D1939" s="18" t="s">
        <v>269</v>
      </c>
      <c r="E1939" s="21" t="s">
        <v>865</v>
      </c>
      <c r="F1939" s="21" t="s">
        <v>235</v>
      </c>
      <c r="G1939" s="20">
        <v>222144933</v>
      </c>
      <c r="H1939" s="157">
        <v>2026</v>
      </c>
    </row>
    <row r="1940" spans="1:8" hidden="1">
      <c r="A1940" s="95" t="s">
        <v>236</v>
      </c>
      <c r="B1940" s="18" t="s">
        <v>817</v>
      </c>
      <c r="C1940" s="18" t="s">
        <v>561</v>
      </c>
      <c r="D1940" s="18" t="s">
        <v>269</v>
      </c>
      <c r="E1940" s="21" t="s">
        <v>865</v>
      </c>
      <c r="F1940" s="21" t="s">
        <v>237</v>
      </c>
      <c r="G1940" s="20">
        <v>222144933</v>
      </c>
      <c r="H1940" s="157">
        <v>2026</v>
      </c>
    </row>
    <row r="1941" spans="1:8" ht="56.25" hidden="1">
      <c r="A1941" s="95" t="s">
        <v>866</v>
      </c>
      <c r="B1941" s="18" t="s">
        <v>817</v>
      </c>
      <c r="C1941" s="18" t="s">
        <v>561</v>
      </c>
      <c r="D1941" s="18" t="s">
        <v>269</v>
      </c>
      <c r="E1941" s="21" t="s">
        <v>867</v>
      </c>
      <c r="F1941" s="22"/>
      <c r="G1941" s="20">
        <v>80307615.859999999</v>
      </c>
      <c r="H1941" s="157">
        <v>2026</v>
      </c>
    </row>
    <row r="1942" spans="1:8" ht="56.25" hidden="1">
      <c r="A1942" s="95" t="s">
        <v>868</v>
      </c>
      <c r="B1942" s="18" t="s">
        <v>817</v>
      </c>
      <c r="C1942" s="18" t="s">
        <v>561</v>
      </c>
      <c r="D1942" s="18" t="s">
        <v>269</v>
      </c>
      <c r="E1942" s="21" t="s">
        <v>869</v>
      </c>
      <c r="F1942" s="22"/>
      <c r="G1942" s="20">
        <v>80307615.859999999</v>
      </c>
      <c r="H1942" s="157">
        <v>2026</v>
      </c>
    </row>
    <row r="1943" spans="1:8" ht="45" hidden="1">
      <c r="A1943" s="95" t="s">
        <v>234</v>
      </c>
      <c r="B1943" s="18" t="s">
        <v>817</v>
      </c>
      <c r="C1943" s="18" t="s">
        <v>561</v>
      </c>
      <c r="D1943" s="18" t="s">
        <v>269</v>
      </c>
      <c r="E1943" s="21" t="s">
        <v>869</v>
      </c>
      <c r="F1943" s="21" t="s">
        <v>235</v>
      </c>
      <c r="G1943" s="20">
        <v>80307615.859999999</v>
      </c>
      <c r="H1943" s="157">
        <v>2026</v>
      </c>
    </row>
    <row r="1944" spans="1:8" hidden="1">
      <c r="A1944" s="95" t="s">
        <v>377</v>
      </c>
      <c r="B1944" s="18" t="s">
        <v>817</v>
      </c>
      <c r="C1944" s="18" t="s">
        <v>561</v>
      </c>
      <c r="D1944" s="18" t="s">
        <v>269</v>
      </c>
      <c r="E1944" s="21" t="s">
        <v>869</v>
      </c>
      <c r="F1944" s="21" t="s">
        <v>378</v>
      </c>
      <c r="G1944" s="20">
        <v>13723622.859999999</v>
      </c>
      <c r="H1944" s="157">
        <v>2026</v>
      </c>
    </row>
    <row r="1945" spans="1:8" hidden="1">
      <c r="A1945" s="95" t="s">
        <v>236</v>
      </c>
      <c r="B1945" s="18" t="s">
        <v>817</v>
      </c>
      <c r="C1945" s="18" t="s">
        <v>561</v>
      </c>
      <c r="D1945" s="18" t="s">
        <v>269</v>
      </c>
      <c r="E1945" s="21" t="s">
        <v>869</v>
      </c>
      <c r="F1945" s="21" t="s">
        <v>237</v>
      </c>
      <c r="G1945" s="20">
        <v>66583993</v>
      </c>
      <c r="H1945" s="157">
        <v>2026</v>
      </c>
    </row>
    <row r="1946" spans="1:8" ht="22.5" hidden="1">
      <c r="A1946" s="95" t="s">
        <v>870</v>
      </c>
      <c r="B1946" s="18" t="s">
        <v>817</v>
      </c>
      <c r="C1946" s="18" t="s">
        <v>561</v>
      </c>
      <c r="D1946" s="18" t="s">
        <v>271</v>
      </c>
      <c r="E1946" s="21"/>
      <c r="F1946" s="19"/>
      <c r="G1946" s="20">
        <v>87298512</v>
      </c>
      <c r="H1946" s="157">
        <v>2026</v>
      </c>
    </row>
    <row r="1947" spans="1:8" ht="22.5" hidden="1">
      <c r="A1947" s="95" t="s">
        <v>195</v>
      </c>
      <c r="B1947" s="18" t="s">
        <v>817</v>
      </c>
      <c r="C1947" s="18" t="s">
        <v>561</v>
      </c>
      <c r="D1947" s="18" t="s">
        <v>271</v>
      </c>
      <c r="E1947" s="21" t="s">
        <v>196</v>
      </c>
      <c r="F1947" s="18"/>
      <c r="G1947" s="20">
        <v>59227512</v>
      </c>
      <c r="H1947" s="157">
        <v>2026</v>
      </c>
    </row>
    <row r="1948" spans="1:8" hidden="1">
      <c r="A1948" s="95" t="s">
        <v>197</v>
      </c>
      <c r="B1948" s="18" t="s">
        <v>817</v>
      </c>
      <c r="C1948" s="18" t="s">
        <v>561</v>
      </c>
      <c r="D1948" s="18" t="s">
        <v>271</v>
      </c>
      <c r="E1948" s="21" t="s">
        <v>198</v>
      </c>
      <c r="F1948" s="21"/>
      <c r="G1948" s="20">
        <v>10597520</v>
      </c>
      <c r="H1948" s="157">
        <v>2026</v>
      </c>
    </row>
    <row r="1949" spans="1:8" ht="22.5" hidden="1">
      <c r="A1949" s="95" t="s">
        <v>856</v>
      </c>
      <c r="B1949" s="18" t="s">
        <v>817</v>
      </c>
      <c r="C1949" s="18" t="s">
        <v>561</v>
      </c>
      <c r="D1949" s="18" t="s">
        <v>271</v>
      </c>
      <c r="E1949" s="21" t="s">
        <v>857</v>
      </c>
      <c r="F1949" s="22"/>
      <c r="G1949" s="20">
        <v>10597520</v>
      </c>
      <c r="H1949" s="157">
        <v>2026</v>
      </c>
    </row>
    <row r="1950" spans="1:8" ht="168.75" hidden="1">
      <c r="A1950" s="95" t="s">
        <v>871</v>
      </c>
      <c r="B1950" s="18" t="s">
        <v>817</v>
      </c>
      <c r="C1950" s="18" t="s">
        <v>561</v>
      </c>
      <c r="D1950" s="18" t="s">
        <v>271</v>
      </c>
      <c r="E1950" s="21" t="s">
        <v>872</v>
      </c>
      <c r="F1950" s="22"/>
      <c r="G1950" s="20">
        <v>1640520</v>
      </c>
      <c r="H1950" s="157">
        <v>2026</v>
      </c>
    </row>
    <row r="1951" spans="1:8" ht="45" hidden="1">
      <c r="A1951" s="95" t="s">
        <v>234</v>
      </c>
      <c r="B1951" s="18" t="s">
        <v>817</v>
      </c>
      <c r="C1951" s="18" t="s">
        <v>561</v>
      </c>
      <c r="D1951" s="18" t="s">
        <v>271</v>
      </c>
      <c r="E1951" s="21" t="s">
        <v>872</v>
      </c>
      <c r="F1951" s="21" t="s">
        <v>235</v>
      </c>
      <c r="G1951" s="20">
        <v>1640520</v>
      </c>
      <c r="H1951" s="157">
        <v>2026</v>
      </c>
    </row>
    <row r="1952" spans="1:8" hidden="1">
      <c r="A1952" s="95" t="s">
        <v>377</v>
      </c>
      <c r="B1952" s="18" t="s">
        <v>817</v>
      </c>
      <c r="C1952" s="18" t="s">
        <v>561</v>
      </c>
      <c r="D1952" s="18" t="s">
        <v>271</v>
      </c>
      <c r="E1952" s="21" t="s">
        <v>872</v>
      </c>
      <c r="F1952" s="21" t="s">
        <v>378</v>
      </c>
      <c r="G1952" s="20">
        <v>624960</v>
      </c>
      <c r="H1952" s="157">
        <v>2026</v>
      </c>
    </row>
    <row r="1953" spans="1:8" hidden="1">
      <c r="A1953" s="95" t="s">
        <v>236</v>
      </c>
      <c r="B1953" s="18" t="s">
        <v>817</v>
      </c>
      <c r="C1953" s="18" t="s">
        <v>561</v>
      </c>
      <c r="D1953" s="18" t="s">
        <v>271</v>
      </c>
      <c r="E1953" s="21" t="s">
        <v>872</v>
      </c>
      <c r="F1953" s="21" t="s">
        <v>237</v>
      </c>
      <c r="G1953" s="20">
        <v>1015560</v>
      </c>
      <c r="H1953" s="157">
        <v>2026</v>
      </c>
    </row>
    <row r="1954" spans="1:8" ht="67.5" hidden="1">
      <c r="A1954" s="95" t="s">
        <v>873</v>
      </c>
      <c r="B1954" s="18" t="s">
        <v>817</v>
      </c>
      <c r="C1954" s="18" t="s">
        <v>561</v>
      </c>
      <c r="D1954" s="18" t="s">
        <v>271</v>
      </c>
      <c r="E1954" s="21" t="s">
        <v>874</v>
      </c>
      <c r="F1954" s="22"/>
      <c r="G1954" s="20">
        <v>8957000</v>
      </c>
      <c r="H1954" s="157">
        <v>2026</v>
      </c>
    </row>
    <row r="1955" spans="1:8" ht="45" hidden="1">
      <c r="A1955" s="95" t="s">
        <v>234</v>
      </c>
      <c r="B1955" s="18" t="s">
        <v>817</v>
      </c>
      <c r="C1955" s="18" t="s">
        <v>561</v>
      </c>
      <c r="D1955" s="18" t="s">
        <v>271</v>
      </c>
      <c r="E1955" s="21" t="s">
        <v>874</v>
      </c>
      <c r="F1955" s="21" t="s">
        <v>235</v>
      </c>
      <c r="G1955" s="20">
        <v>8957000</v>
      </c>
      <c r="H1955" s="157">
        <v>2026</v>
      </c>
    </row>
    <row r="1956" spans="1:8" hidden="1">
      <c r="A1956" s="95" t="s">
        <v>377</v>
      </c>
      <c r="B1956" s="18" t="s">
        <v>817</v>
      </c>
      <c r="C1956" s="18" t="s">
        <v>561</v>
      </c>
      <c r="D1956" s="18" t="s">
        <v>271</v>
      </c>
      <c r="E1956" s="21" t="s">
        <v>874</v>
      </c>
      <c r="F1956" s="21" t="s">
        <v>378</v>
      </c>
      <c r="G1956" s="20">
        <v>3412190.4</v>
      </c>
      <c r="H1956" s="157">
        <v>2026</v>
      </c>
    </row>
    <row r="1957" spans="1:8" hidden="1">
      <c r="A1957" s="95" t="s">
        <v>236</v>
      </c>
      <c r="B1957" s="18" t="s">
        <v>817</v>
      </c>
      <c r="C1957" s="18" t="s">
        <v>561</v>
      </c>
      <c r="D1957" s="18" t="s">
        <v>271</v>
      </c>
      <c r="E1957" s="21" t="s">
        <v>874</v>
      </c>
      <c r="F1957" s="21" t="s">
        <v>237</v>
      </c>
      <c r="G1957" s="20">
        <v>5544809.5999999996</v>
      </c>
      <c r="H1957" s="157">
        <v>2026</v>
      </c>
    </row>
    <row r="1958" spans="1:8" hidden="1">
      <c r="A1958" s="95" t="s">
        <v>138</v>
      </c>
      <c r="B1958" s="18" t="s">
        <v>817</v>
      </c>
      <c r="C1958" s="18" t="s">
        <v>561</v>
      </c>
      <c r="D1958" s="18" t="s">
        <v>271</v>
      </c>
      <c r="E1958" s="21" t="s">
        <v>875</v>
      </c>
      <c r="F1958" s="21"/>
      <c r="G1958" s="20">
        <v>48629992</v>
      </c>
      <c r="H1958" s="157">
        <v>2026</v>
      </c>
    </row>
    <row r="1959" spans="1:8" ht="33.75" hidden="1">
      <c r="A1959" s="95" t="s">
        <v>140</v>
      </c>
      <c r="B1959" s="18" t="s">
        <v>817</v>
      </c>
      <c r="C1959" s="18" t="s">
        <v>561</v>
      </c>
      <c r="D1959" s="18" t="s">
        <v>271</v>
      </c>
      <c r="E1959" s="21" t="s">
        <v>876</v>
      </c>
      <c r="F1959" s="22"/>
      <c r="G1959" s="20">
        <v>48629992</v>
      </c>
      <c r="H1959" s="157">
        <v>2026</v>
      </c>
    </row>
    <row r="1960" spans="1:8" ht="22.5" hidden="1">
      <c r="A1960" s="95" t="s">
        <v>711</v>
      </c>
      <c r="B1960" s="18" t="s">
        <v>817</v>
      </c>
      <c r="C1960" s="18" t="s">
        <v>561</v>
      </c>
      <c r="D1960" s="18" t="s">
        <v>271</v>
      </c>
      <c r="E1960" s="21" t="s">
        <v>877</v>
      </c>
      <c r="F1960" s="22"/>
      <c r="G1960" s="20">
        <v>48629992</v>
      </c>
      <c r="H1960" s="157">
        <v>2026</v>
      </c>
    </row>
    <row r="1961" spans="1:8" ht="78.75" hidden="1">
      <c r="A1961" s="95" t="s">
        <v>144</v>
      </c>
      <c r="B1961" s="18" t="s">
        <v>817</v>
      </c>
      <c r="C1961" s="18" t="s">
        <v>561</v>
      </c>
      <c r="D1961" s="18" t="s">
        <v>271</v>
      </c>
      <c r="E1961" s="21" t="s">
        <v>877</v>
      </c>
      <c r="F1961" s="21" t="s">
        <v>145</v>
      </c>
      <c r="G1961" s="20">
        <v>46400623.299999997</v>
      </c>
      <c r="H1961" s="157">
        <v>2026</v>
      </c>
    </row>
    <row r="1962" spans="1:8" ht="33.75" hidden="1">
      <c r="A1962" s="95" t="s">
        <v>146</v>
      </c>
      <c r="B1962" s="18" t="s">
        <v>817</v>
      </c>
      <c r="C1962" s="18" t="s">
        <v>561</v>
      </c>
      <c r="D1962" s="18" t="s">
        <v>271</v>
      </c>
      <c r="E1962" s="21" t="s">
        <v>877</v>
      </c>
      <c r="F1962" s="21" t="s">
        <v>147</v>
      </c>
      <c r="G1962" s="20">
        <v>46400623.299999997</v>
      </c>
      <c r="H1962" s="157">
        <v>2026</v>
      </c>
    </row>
    <row r="1963" spans="1:8" ht="33.75" hidden="1">
      <c r="A1963" s="95" t="s">
        <v>157</v>
      </c>
      <c r="B1963" s="18" t="s">
        <v>817</v>
      </c>
      <c r="C1963" s="18" t="s">
        <v>561</v>
      </c>
      <c r="D1963" s="18" t="s">
        <v>271</v>
      </c>
      <c r="E1963" s="21" t="s">
        <v>877</v>
      </c>
      <c r="F1963" s="21" t="s">
        <v>158</v>
      </c>
      <c r="G1963" s="20">
        <v>2229368.7000000002</v>
      </c>
      <c r="H1963" s="157">
        <v>2026</v>
      </c>
    </row>
    <row r="1964" spans="1:8" ht="33.75" hidden="1">
      <c r="A1964" s="95" t="s">
        <v>159</v>
      </c>
      <c r="B1964" s="18" t="s">
        <v>817</v>
      </c>
      <c r="C1964" s="18" t="s">
        <v>561</v>
      </c>
      <c r="D1964" s="18" t="s">
        <v>271</v>
      </c>
      <c r="E1964" s="21" t="s">
        <v>877</v>
      </c>
      <c r="F1964" s="21" t="s">
        <v>160</v>
      </c>
      <c r="G1964" s="20">
        <v>2229368.7000000002</v>
      </c>
      <c r="H1964" s="157">
        <v>2026</v>
      </c>
    </row>
    <row r="1965" spans="1:8" ht="22.5" hidden="1">
      <c r="A1965" s="95" t="s">
        <v>150</v>
      </c>
      <c r="B1965" s="18" t="s">
        <v>817</v>
      </c>
      <c r="C1965" s="18" t="s">
        <v>561</v>
      </c>
      <c r="D1965" s="18" t="s">
        <v>271</v>
      </c>
      <c r="E1965" s="21" t="s">
        <v>151</v>
      </c>
      <c r="F1965" s="18"/>
      <c r="G1965" s="20">
        <v>28071000</v>
      </c>
      <c r="H1965" s="157">
        <v>2026</v>
      </c>
    </row>
    <row r="1966" spans="1:8" ht="22.5" hidden="1">
      <c r="A1966" s="95" t="s">
        <v>878</v>
      </c>
      <c r="B1966" s="18" t="s">
        <v>817</v>
      </c>
      <c r="C1966" s="18" t="s">
        <v>561</v>
      </c>
      <c r="D1966" s="18" t="s">
        <v>271</v>
      </c>
      <c r="E1966" s="21" t="s">
        <v>879</v>
      </c>
      <c r="F1966" s="21"/>
      <c r="G1966" s="20">
        <v>28071000</v>
      </c>
      <c r="H1966" s="157">
        <v>2026</v>
      </c>
    </row>
    <row r="1967" spans="1:8" ht="33.75" hidden="1">
      <c r="A1967" s="95" t="s">
        <v>880</v>
      </c>
      <c r="B1967" s="18" t="s">
        <v>817</v>
      </c>
      <c r="C1967" s="18" t="s">
        <v>561</v>
      </c>
      <c r="D1967" s="18" t="s">
        <v>271</v>
      </c>
      <c r="E1967" s="21" t="s">
        <v>881</v>
      </c>
      <c r="F1967" s="22"/>
      <c r="G1967" s="20">
        <v>28071000</v>
      </c>
      <c r="H1967" s="157">
        <v>2026</v>
      </c>
    </row>
    <row r="1968" spans="1:8" ht="22.5" hidden="1">
      <c r="A1968" s="95" t="s">
        <v>882</v>
      </c>
      <c r="B1968" s="18" t="s">
        <v>817</v>
      </c>
      <c r="C1968" s="18" t="s">
        <v>561</v>
      </c>
      <c r="D1968" s="18" t="s">
        <v>271</v>
      </c>
      <c r="E1968" s="21" t="s">
        <v>883</v>
      </c>
      <c r="F1968" s="22"/>
      <c r="G1968" s="20">
        <v>28071000</v>
      </c>
      <c r="H1968" s="157">
        <v>2026</v>
      </c>
    </row>
    <row r="1969" spans="1:8" ht="33.75" hidden="1">
      <c r="A1969" s="95" t="s">
        <v>157</v>
      </c>
      <c r="B1969" s="18" t="s">
        <v>817</v>
      </c>
      <c r="C1969" s="18" t="s">
        <v>561</v>
      </c>
      <c r="D1969" s="18" t="s">
        <v>271</v>
      </c>
      <c r="E1969" s="21" t="s">
        <v>883</v>
      </c>
      <c r="F1969" s="21" t="s">
        <v>158</v>
      </c>
      <c r="G1969" s="20">
        <v>28071000</v>
      </c>
      <c r="H1969" s="157">
        <v>2026</v>
      </c>
    </row>
    <row r="1970" spans="1:8" ht="33.75" hidden="1">
      <c r="A1970" s="95" t="s">
        <v>159</v>
      </c>
      <c r="B1970" s="18" t="s">
        <v>817</v>
      </c>
      <c r="C1970" s="18" t="s">
        <v>561</v>
      </c>
      <c r="D1970" s="18" t="s">
        <v>271</v>
      </c>
      <c r="E1970" s="21" t="s">
        <v>883</v>
      </c>
      <c r="F1970" s="21" t="s">
        <v>160</v>
      </c>
      <c r="G1970" s="20">
        <v>28071000</v>
      </c>
      <c r="H1970" s="157">
        <v>2026</v>
      </c>
    </row>
    <row r="1971" spans="1:8" hidden="1">
      <c r="A1971" s="95" t="s">
        <v>567</v>
      </c>
      <c r="B1971" s="18" t="s">
        <v>817</v>
      </c>
      <c r="C1971" s="18" t="s">
        <v>291</v>
      </c>
      <c r="D1971" s="18"/>
      <c r="E1971" s="21"/>
      <c r="F1971" s="19"/>
      <c r="G1971" s="20">
        <v>38305000</v>
      </c>
      <c r="H1971" s="157">
        <v>2026</v>
      </c>
    </row>
    <row r="1972" spans="1:8" hidden="1">
      <c r="A1972" s="95" t="s">
        <v>588</v>
      </c>
      <c r="B1972" s="18" t="s">
        <v>817</v>
      </c>
      <c r="C1972" s="18" t="s">
        <v>291</v>
      </c>
      <c r="D1972" s="18" t="s">
        <v>149</v>
      </c>
      <c r="E1972" s="21"/>
      <c r="F1972" s="19"/>
      <c r="G1972" s="20">
        <v>38305000</v>
      </c>
      <c r="H1972" s="157">
        <v>2026</v>
      </c>
    </row>
    <row r="1973" spans="1:8" ht="22.5" hidden="1">
      <c r="A1973" s="95" t="s">
        <v>195</v>
      </c>
      <c r="B1973" s="18" t="s">
        <v>817</v>
      </c>
      <c r="C1973" s="18" t="s">
        <v>291</v>
      </c>
      <c r="D1973" s="18" t="s">
        <v>149</v>
      </c>
      <c r="E1973" s="21" t="s">
        <v>196</v>
      </c>
      <c r="F1973" s="18"/>
      <c r="G1973" s="20">
        <v>38305000</v>
      </c>
      <c r="H1973" s="157">
        <v>2026</v>
      </c>
    </row>
    <row r="1974" spans="1:8" hidden="1">
      <c r="A1974" s="95" t="s">
        <v>197</v>
      </c>
      <c r="B1974" s="18" t="s">
        <v>817</v>
      </c>
      <c r="C1974" s="18" t="s">
        <v>291</v>
      </c>
      <c r="D1974" s="18" t="s">
        <v>149</v>
      </c>
      <c r="E1974" s="21" t="s">
        <v>198</v>
      </c>
      <c r="F1974" s="21"/>
      <c r="G1974" s="20">
        <v>38305000</v>
      </c>
      <c r="H1974" s="157">
        <v>2026</v>
      </c>
    </row>
    <row r="1975" spans="1:8" ht="33.75" hidden="1">
      <c r="A1975" s="95" t="s">
        <v>199</v>
      </c>
      <c r="B1975" s="18" t="s">
        <v>817</v>
      </c>
      <c r="C1975" s="18" t="s">
        <v>291</v>
      </c>
      <c r="D1975" s="18" t="s">
        <v>149</v>
      </c>
      <c r="E1975" s="21" t="s">
        <v>200</v>
      </c>
      <c r="F1975" s="22"/>
      <c r="G1975" s="20">
        <v>38305000</v>
      </c>
      <c r="H1975" s="157">
        <v>2026</v>
      </c>
    </row>
    <row r="1976" spans="1:8" ht="78.75" hidden="1">
      <c r="A1976" s="95" t="s">
        <v>201</v>
      </c>
      <c r="B1976" s="18" t="s">
        <v>817</v>
      </c>
      <c r="C1976" s="18" t="s">
        <v>291</v>
      </c>
      <c r="D1976" s="18" t="s">
        <v>149</v>
      </c>
      <c r="E1976" s="21" t="s">
        <v>202</v>
      </c>
      <c r="F1976" s="22"/>
      <c r="G1976" s="20">
        <v>38305000</v>
      </c>
      <c r="H1976" s="157">
        <v>2026</v>
      </c>
    </row>
    <row r="1977" spans="1:8" ht="33.75" hidden="1">
      <c r="A1977" s="95" t="s">
        <v>157</v>
      </c>
      <c r="B1977" s="18" t="s">
        <v>817</v>
      </c>
      <c r="C1977" s="18" t="s">
        <v>291</v>
      </c>
      <c r="D1977" s="18" t="s">
        <v>149</v>
      </c>
      <c r="E1977" s="21" t="s">
        <v>202</v>
      </c>
      <c r="F1977" s="21" t="s">
        <v>158</v>
      </c>
      <c r="G1977" s="20">
        <v>379000</v>
      </c>
      <c r="H1977" s="157">
        <v>2026</v>
      </c>
    </row>
    <row r="1978" spans="1:8" ht="33.75" hidden="1">
      <c r="A1978" s="95" t="s">
        <v>159</v>
      </c>
      <c r="B1978" s="18" t="s">
        <v>817</v>
      </c>
      <c r="C1978" s="18" t="s">
        <v>291</v>
      </c>
      <c r="D1978" s="18" t="s">
        <v>149</v>
      </c>
      <c r="E1978" s="21" t="s">
        <v>202</v>
      </c>
      <c r="F1978" s="21" t="s">
        <v>160</v>
      </c>
      <c r="G1978" s="20">
        <v>379000</v>
      </c>
      <c r="H1978" s="157">
        <v>2026</v>
      </c>
    </row>
    <row r="1979" spans="1:8" ht="22.5" hidden="1">
      <c r="A1979" s="95" t="s">
        <v>575</v>
      </c>
      <c r="B1979" s="18" t="s">
        <v>817</v>
      </c>
      <c r="C1979" s="18" t="s">
        <v>291</v>
      </c>
      <c r="D1979" s="18" t="s">
        <v>149</v>
      </c>
      <c r="E1979" s="21" t="s">
        <v>202</v>
      </c>
      <c r="F1979" s="21" t="s">
        <v>576</v>
      </c>
      <c r="G1979" s="20">
        <v>37926000</v>
      </c>
      <c r="H1979" s="157">
        <v>2026</v>
      </c>
    </row>
    <row r="1980" spans="1:8" ht="33.75" hidden="1">
      <c r="A1980" s="95" t="s">
        <v>577</v>
      </c>
      <c r="B1980" s="18" t="s">
        <v>817</v>
      </c>
      <c r="C1980" s="18" t="s">
        <v>291</v>
      </c>
      <c r="D1980" s="18" t="s">
        <v>149</v>
      </c>
      <c r="E1980" s="21" t="s">
        <v>202</v>
      </c>
      <c r="F1980" s="21" t="s">
        <v>578</v>
      </c>
      <c r="G1980" s="20">
        <v>37926000</v>
      </c>
      <c r="H1980" s="157">
        <v>2026</v>
      </c>
    </row>
    <row r="1981" spans="1:8" hidden="1">
      <c r="A1981" s="95" t="s">
        <v>676</v>
      </c>
      <c r="B1981" s="18" t="s">
        <v>817</v>
      </c>
      <c r="C1981" s="18" t="s">
        <v>677</v>
      </c>
      <c r="D1981" s="18"/>
      <c r="E1981" s="21"/>
      <c r="F1981" s="19"/>
      <c r="G1981" s="20">
        <v>300000</v>
      </c>
      <c r="H1981" s="157">
        <v>2026</v>
      </c>
    </row>
    <row r="1982" spans="1:8" hidden="1">
      <c r="A1982" s="95" t="s">
        <v>678</v>
      </c>
      <c r="B1982" s="18" t="s">
        <v>817</v>
      </c>
      <c r="C1982" s="18" t="s">
        <v>677</v>
      </c>
      <c r="D1982" s="18" t="s">
        <v>133</v>
      </c>
      <c r="E1982" s="21"/>
      <c r="F1982" s="19"/>
      <c r="G1982" s="20">
        <v>300000</v>
      </c>
      <c r="H1982" s="157">
        <v>2026</v>
      </c>
    </row>
    <row r="1983" spans="1:8" hidden="1">
      <c r="A1983" s="95" t="s">
        <v>679</v>
      </c>
      <c r="B1983" s="18" t="s">
        <v>817</v>
      </c>
      <c r="C1983" s="18" t="s">
        <v>677</v>
      </c>
      <c r="D1983" s="18" t="s">
        <v>133</v>
      </c>
      <c r="E1983" s="21" t="s">
        <v>680</v>
      </c>
      <c r="F1983" s="18"/>
      <c r="G1983" s="20">
        <v>300000</v>
      </c>
      <c r="H1983" s="157">
        <v>2026</v>
      </c>
    </row>
    <row r="1984" spans="1:8" ht="22.5" hidden="1">
      <c r="A1984" s="95" t="s">
        <v>681</v>
      </c>
      <c r="B1984" s="18" t="s">
        <v>817</v>
      </c>
      <c r="C1984" s="18" t="s">
        <v>677</v>
      </c>
      <c r="D1984" s="18" t="s">
        <v>133</v>
      </c>
      <c r="E1984" s="21" t="s">
        <v>682</v>
      </c>
      <c r="F1984" s="21"/>
      <c r="G1984" s="20">
        <v>300000</v>
      </c>
      <c r="H1984" s="157">
        <v>2026</v>
      </c>
    </row>
    <row r="1985" spans="1:8" ht="56.25" hidden="1">
      <c r="A1985" s="95" t="s">
        <v>683</v>
      </c>
      <c r="B1985" s="18" t="s">
        <v>817</v>
      </c>
      <c r="C1985" s="18" t="s">
        <v>677</v>
      </c>
      <c r="D1985" s="18" t="s">
        <v>133</v>
      </c>
      <c r="E1985" s="21" t="s">
        <v>684</v>
      </c>
      <c r="F1985" s="22"/>
      <c r="G1985" s="20">
        <v>300000</v>
      </c>
      <c r="H1985" s="157">
        <v>2026</v>
      </c>
    </row>
    <row r="1986" spans="1:8" ht="45" hidden="1">
      <c r="A1986" s="95" t="s">
        <v>685</v>
      </c>
      <c r="B1986" s="18" t="s">
        <v>817</v>
      </c>
      <c r="C1986" s="18" t="s">
        <v>677</v>
      </c>
      <c r="D1986" s="18" t="s">
        <v>133</v>
      </c>
      <c r="E1986" s="21" t="s">
        <v>686</v>
      </c>
      <c r="F1986" s="22"/>
      <c r="G1986" s="20">
        <v>300000</v>
      </c>
      <c r="H1986" s="157">
        <v>2026</v>
      </c>
    </row>
    <row r="1987" spans="1:8" ht="45" hidden="1">
      <c r="A1987" s="95" t="s">
        <v>234</v>
      </c>
      <c r="B1987" s="18" t="s">
        <v>817</v>
      </c>
      <c r="C1987" s="18" t="s">
        <v>677</v>
      </c>
      <c r="D1987" s="18" t="s">
        <v>133</v>
      </c>
      <c r="E1987" s="21" t="s">
        <v>686</v>
      </c>
      <c r="F1987" s="21" t="s">
        <v>235</v>
      </c>
      <c r="G1987" s="20">
        <v>300000</v>
      </c>
      <c r="H1987" s="157">
        <v>2026</v>
      </c>
    </row>
    <row r="1988" spans="1:8" hidden="1">
      <c r="A1988" s="95" t="s">
        <v>236</v>
      </c>
      <c r="B1988" s="18" t="s">
        <v>817</v>
      </c>
      <c r="C1988" s="18" t="s">
        <v>677</v>
      </c>
      <c r="D1988" s="18" t="s">
        <v>133</v>
      </c>
      <c r="E1988" s="21" t="s">
        <v>686</v>
      </c>
      <c r="F1988" s="21" t="s">
        <v>237</v>
      </c>
      <c r="G1988" s="20">
        <v>300000</v>
      </c>
      <c r="H1988" s="157">
        <v>2026</v>
      </c>
    </row>
    <row r="1989" spans="1:8" ht="34.5" thickBot="1">
      <c r="A1989" s="95" t="s">
        <v>884</v>
      </c>
      <c r="B1989" s="18" t="s">
        <v>885</v>
      </c>
      <c r="C1989" s="18"/>
      <c r="D1989" s="18"/>
      <c r="E1989" s="21"/>
      <c r="F1989" s="19"/>
      <c r="G1989" s="23">
        <v>65988000</v>
      </c>
      <c r="H1989" s="157">
        <v>2026</v>
      </c>
    </row>
    <row r="1990" spans="1:8" ht="15.75" hidden="1" thickBot="1">
      <c r="A1990" s="95" t="s">
        <v>132</v>
      </c>
      <c r="B1990" s="18" t="s">
        <v>885</v>
      </c>
      <c r="C1990" s="18" t="s">
        <v>133</v>
      </c>
      <c r="D1990" s="18"/>
      <c r="E1990" s="21"/>
      <c r="F1990" s="19"/>
      <c r="G1990" s="20">
        <v>65988000</v>
      </c>
      <c r="H1990" s="157">
        <v>2026</v>
      </c>
    </row>
    <row r="1991" spans="1:8" ht="57" hidden="1" thickBot="1">
      <c r="A1991" s="95" t="s">
        <v>647</v>
      </c>
      <c r="B1991" s="18" t="s">
        <v>885</v>
      </c>
      <c r="C1991" s="18" t="s">
        <v>133</v>
      </c>
      <c r="D1991" s="18" t="s">
        <v>347</v>
      </c>
      <c r="E1991" s="21"/>
      <c r="F1991" s="19"/>
      <c r="G1991" s="20">
        <v>65988000</v>
      </c>
      <c r="H1991" s="157">
        <v>2026</v>
      </c>
    </row>
    <row r="1992" spans="1:8" ht="34.5" hidden="1" thickBot="1">
      <c r="A1992" s="95" t="s">
        <v>136</v>
      </c>
      <c r="B1992" s="18" t="s">
        <v>885</v>
      </c>
      <c r="C1992" s="18" t="s">
        <v>133</v>
      </c>
      <c r="D1992" s="18" t="s">
        <v>347</v>
      </c>
      <c r="E1992" s="21" t="s">
        <v>137</v>
      </c>
      <c r="F1992" s="18"/>
      <c r="G1992" s="20">
        <v>65988000</v>
      </c>
      <c r="H1992" s="157">
        <v>2026</v>
      </c>
    </row>
    <row r="1993" spans="1:8" ht="15.75" hidden="1" thickBot="1">
      <c r="A1993" s="95" t="s">
        <v>138</v>
      </c>
      <c r="B1993" s="18" t="s">
        <v>885</v>
      </c>
      <c r="C1993" s="18" t="s">
        <v>133</v>
      </c>
      <c r="D1993" s="18" t="s">
        <v>347</v>
      </c>
      <c r="E1993" s="21" t="s">
        <v>139</v>
      </c>
      <c r="F1993" s="21"/>
      <c r="G1993" s="20">
        <v>65988000</v>
      </c>
      <c r="H1993" s="157">
        <v>2026</v>
      </c>
    </row>
    <row r="1994" spans="1:8" ht="34.5" hidden="1" thickBot="1">
      <c r="A1994" s="95" t="s">
        <v>140</v>
      </c>
      <c r="B1994" s="18" t="s">
        <v>885</v>
      </c>
      <c r="C1994" s="18" t="s">
        <v>133</v>
      </c>
      <c r="D1994" s="18" t="s">
        <v>347</v>
      </c>
      <c r="E1994" s="21" t="s">
        <v>141</v>
      </c>
      <c r="F1994" s="22"/>
      <c r="G1994" s="20">
        <v>65988000</v>
      </c>
      <c r="H1994" s="157">
        <v>2026</v>
      </c>
    </row>
    <row r="1995" spans="1:8" ht="23.25" hidden="1" thickBot="1">
      <c r="A1995" s="95" t="s">
        <v>886</v>
      </c>
      <c r="B1995" s="18" t="s">
        <v>885</v>
      </c>
      <c r="C1995" s="18" t="s">
        <v>133</v>
      </c>
      <c r="D1995" s="18" t="s">
        <v>347</v>
      </c>
      <c r="E1995" s="21" t="s">
        <v>887</v>
      </c>
      <c r="F1995" s="22"/>
      <c r="G1995" s="20">
        <v>65988000</v>
      </c>
      <c r="H1995" s="157">
        <v>2026</v>
      </c>
    </row>
    <row r="1996" spans="1:8" ht="79.5" hidden="1" thickBot="1">
      <c r="A1996" s="95" t="s">
        <v>144</v>
      </c>
      <c r="B1996" s="18" t="s">
        <v>885</v>
      </c>
      <c r="C1996" s="18" t="s">
        <v>133</v>
      </c>
      <c r="D1996" s="18" t="s">
        <v>347</v>
      </c>
      <c r="E1996" s="21" t="s">
        <v>887</v>
      </c>
      <c r="F1996" s="21" t="s">
        <v>145</v>
      </c>
      <c r="G1996" s="20">
        <v>63938000</v>
      </c>
      <c r="H1996" s="157">
        <v>2026</v>
      </c>
    </row>
    <row r="1997" spans="1:8" ht="34.5" hidden="1" thickBot="1">
      <c r="A1997" s="95" t="s">
        <v>146</v>
      </c>
      <c r="B1997" s="18" t="s">
        <v>885</v>
      </c>
      <c r="C1997" s="18" t="s">
        <v>133</v>
      </c>
      <c r="D1997" s="18" t="s">
        <v>347</v>
      </c>
      <c r="E1997" s="21" t="s">
        <v>887</v>
      </c>
      <c r="F1997" s="21" t="s">
        <v>147</v>
      </c>
      <c r="G1997" s="20">
        <v>63938000</v>
      </c>
      <c r="H1997" s="157">
        <v>2026</v>
      </c>
    </row>
    <row r="1998" spans="1:8" ht="34.5" hidden="1" thickBot="1">
      <c r="A1998" s="95" t="s">
        <v>157</v>
      </c>
      <c r="B1998" s="18" t="s">
        <v>885</v>
      </c>
      <c r="C1998" s="18" t="s">
        <v>133</v>
      </c>
      <c r="D1998" s="18" t="s">
        <v>347</v>
      </c>
      <c r="E1998" s="21" t="s">
        <v>887</v>
      </c>
      <c r="F1998" s="21" t="s">
        <v>158</v>
      </c>
      <c r="G1998" s="20">
        <v>2000000</v>
      </c>
      <c r="H1998" s="157">
        <v>2026</v>
      </c>
    </row>
    <row r="1999" spans="1:8" ht="34.5" hidden="1" thickBot="1">
      <c r="A1999" s="95" t="s">
        <v>159</v>
      </c>
      <c r="B1999" s="18" t="s">
        <v>885</v>
      </c>
      <c r="C1999" s="18" t="s">
        <v>133</v>
      </c>
      <c r="D1999" s="18" t="s">
        <v>347</v>
      </c>
      <c r="E1999" s="21" t="s">
        <v>887</v>
      </c>
      <c r="F1999" s="21" t="s">
        <v>160</v>
      </c>
      <c r="G1999" s="20">
        <v>2000000</v>
      </c>
      <c r="H1999" s="157">
        <v>2026</v>
      </c>
    </row>
    <row r="2000" spans="1:8" ht="15.75" hidden="1" thickBot="1">
      <c r="A2000" s="95" t="s">
        <v>211</v>
      </c>
      <c r="B2000" s="18" t="s">
        <v>885</v>
      </c>
      <c r="C2000" s="18" t="s">
        <v>133</v>
      </c>
      <c r="D2000" s="18" t="s">
        <v>347</v>
      </c>
      <c r="E2000" s="21" t="s">
        <v>887</v>
      </c>
      <c r="F2000" s="21" t="s">
        <v>212</v>
      </c>
      <c r="G2000" s="20">
        <v>50000</v>
      </c>
      <c r="H2000" s="157">
        <v>2026</v>
      </c>
    </row>
    <row r="2001" spans="1:8" ht="23.25" hidden="1" thickBot="1">
      <c r="A2001" s="95" t="s">
        <v>213</v>
      </c>
      <c r="B2001" s="18" t="s">
        <v>885</v>
      </c>
      <c r="C2001" s="18" t="s">
        <v>133</v>
      </c>
      <c r="D2001" s="18" t="s">
        <v>347</v>
      </c>
      <c r="E2001" s="21" t="s">
        <v>887</v>
      </c>
      <c r="F2001" s="21" t="s">
        <v>214</v>
      </c>
      <c r="G2001" s="20">
        <v>50000</v>
      </c>
      <c r="H2001" s="157">
        <v>2026</v>
      </c>
    </row>
    <row r="2002" spans="1:8" ht="15.75" hidden="1" thickBot="1">
      <c r="A2002" s="95" t="s">
        <v>888</v>
      </c>
      <c r="B2002" s="18" t="s">
        <v>885</v>
      </c>
      <c r="C2002" s="18" t="s">
        <v>133</v>
      </c>
      <c r="D2002" s="18" t="s">
        <v>677</v>
      </c>
      <c r="E2002" s="21"/>
      <c r="F2002" s="19"/>
      <c r="G2002" s="20">
        <v>0</v>
      </c>
      <c r="H2002" s="157">
        <v>2026</v>
      </c>
    </row>
    <row r="2003" spans="1:8" ht="15.75" hidden="1" thickBot="1">
      <c r="A2003" s="95" t="s">
        <v>889</v>
      </c>
      <c r="B2003" s="18" t="s">
        <v>885</v>
      </c>
      <c r="C2003" s="18" t="s">
        <v>133</v>
      </c>
      <c r="D2003" s="18" t="s">
        <v>677</v>
      </c>
      <c r="E2003" s="21" t="s">
        <v>890</v>
      </c>
      <c r="F2003" s="18"/>
      <c r="G2003" s="20">
        <v>0</v>
      </c>
      <c r="H2003" s="157">
        <v>2026</v>
      </c>
    </row>
    <row r="2004" spans="1:8" ht="15.75" hidden="1" thickBot="1">
      <c r="A2004" s="95" t="s">
        <v>891</v>
      </c>
      <c r="B2004" s="18" t="s">
        <v>885</v>
      </c>
      <c r="C2004" s="18" t="s">
        <v>133</v>
      </c>
      <c r="D2004" s="18" t="s">
        <v>677</v>
      </c>
      <c r="E2004" s="21" t="s">
        <v>892</v>
      </c>
      <c r="F2004" s="22"/>
      <c r="G2004" s="20">
        <v>0</v>
      </c>
      <c r="H2004" s="157">
        <v>2026</v>
      </c>
    </row>
    <row r="2005" spans="1:8" ht="15.75" hidden="1" thickBot="1">
      <c r="A2005" s="95" t="s">
        <v>211</v>
      </c>
      <c r="B2005" s="18" t="s">
        <v>885</v>
      </c>
      <c r="C2005" s="18" t="s">
        <v>133</v>
      </c>
      <c r="D2005" s="18" t="s">
        <v>677</v>
      </c>
      <c r="E2005" s="21" t="s">
        <v>892</v>
      </c>
      <c r="F2005" s="21" t="s">
        <v>212</v>
      </c>
      <c r="G2005" s="20">
        <v>0</v>
      </c>
      <c r="H2005" s="157">
        <v>2026</v>
      </c>
    </row>
    <row r="2006" spans="1:8" ht="15.75" hidden="1" thickBot="1">
      <c r="A2006" s="95" t="s">
        <v>893</v>
      </c>
      <c r="B2006" s="18" t="s">
        <v>885</v>
      </c>
      <c r="C2006" s="18" t="s">
        <v>133</v>
      </c>
      <c r="D2006" s="18" t="s">
        <v>677</v>
      </c>
      <c r="E2006" s="21" t="s">
        <v>892</v>
      </c>
      <c r="F2006" s="21" t="s">
        <v>894</v>
      </c>
      <c r="G2006" s="20">
        <v>0</v>
      </c>
      <c r="H2006" s="157">
        <v>2026</v>
      </c>
    </row>
    <row r="2007" spans="1:8" ht="23.25" hidden="1" thickBot="1">
      <c r="A2007" s="95" t="s">
        <v>193</v>
      </c>
      <c r="B2007" s="18" t="s">
        <v>885</v>
      </c>
      <c r="C2007" s="18" t="s">
        <v>133</v>
      </c>
      <c r="D2007" s="18" t="s">
        <v>194</v>
      </c>
      <c r="E2007" s="21"/>
      <c r="F2007" s="19"/>
      <c r="G2007" s="20">
        <v>0</v>
      </c>
      <c r="H2007" s="157">
        <v>2026</v>
      </c>
    </row>
    <row r="2008" spans="1:8" ht="15.75" hidden="1" thickBot="1">
      <c r="A2008" s="95" t="s">
        <v>889</v>
      </c>
      <c r="B2008" s="18" t="s">
        <v>885</v>
      </c>
      <c r="C2008" s="18" t="s">
        <v>133</v>
      </c>
      <c r="D2008" s="18" t="s">
        <v>194</v>
      </c>
      <c r="E2008" s="21" t="s">
        <v>890</v>
      </c>
      <c r="F2008" s="18"/>
      <c r="G2008" s="20">
        <v>0</v>
      </c>
      <c r="H2008" s="157">
        <v>2026</v>
      </c>
    </row>
    <row r="2009" spans="1:8" ht="23.25" hidden="1" thickBot="1">
      <c r="A2009" s="95" t="s">
        <v>895</v>
      </c>
      <c r="B2009" s="18" t="s">
        <v>885</v>
      </c>
      <c r="C2009" s="18" t="s">
        <v>133</v>
      </c>
      <c r="D2009" s="18" t="s">
        <v>194</v>
      </c>
      <c r="E2009" s="21" t="s">
        <v>896</v>
      </c>
      <c r="F2009" s="22"/>
      <c r="G2009" s="20">
        <v>0</v>
      </c>
      <c r="H2009" s="157">
        <v>2026</v>
      </c>
    </row>
    <row r="2010" spans="1:8" ht="15.75" hidden="1" thickBot="1">
      <c r="A2010" s="95" t="s">
        <v>211</v>
      </c>
      <c r="B2010" s="18" t="s">
        <v>885</v>
      </c>
      <c r="C2010" s="18" t="s">
        <v>133</v>
      </c>
      <c r="D2010" s="18" t="s">
        <v>194</v>
      </c>
      <c r="E2010" s="21" t="s">
        <v>896</v>
      </c>
      <c r="F2010" s="21" t="s">
        <v>212</v>
      </c>
      <c r="G2010" s="20">
        <v>0</v>
      </c>
      <c r="H2010" s="157">
        <v>2026</v>
      </c>
    </row>
    <row r="2011" spans="1:8" ht="15.75" hidden="1" thickBot="1">
      <c r="A2011" s="95" t="s">
        <v>893</v>
      </c>
      <c r="B2011" s="18" t="s">
        <v>885</v>
      </c>
      <c r="C2011" s="18" t="s">
        <v>133</v>
      </c>
      <c r="D2011" s="18" t="s">
        <v>194</v>
      </c>
      <c r="E2011" s="21" t="s">
        <v>896</v>
      </c>
      <c r="F2011" s="21" t="s">
        <v>894</v>
      </c>
      <c r="G2011" s="20">
        <v>0</v>
      </c>
      <c r="H2011" s="157">
        <v>2026</v>
      </c>
    </row>
    <row r="2012" spans="1:8" ht="15.75" thickBot="1">
      <c r="A2012" s="153" t="s">
        <v>971</v>
      </c>
      <c r="B2012" s="154"/>
      <c r="C2012" s="154"/>
      <c r="D2012" s="154"/>
      <c r="E2012" s="155"/>
      <c r="F2012" s="98"/>
      <c r="G2012" s="99">
        <v>17183255207.970001</v>
      </c>
      <c r="H2012" s="157">
        <v>2026</v>
      </c>
    </row>
    <row r="2013" spans="1:8" ht="22.5">
      <c r="A2013" s="95" t="s">
        <v>130</v>
      </c>
      <c r="B2013" s="18" t="s">
        <v>131</v>
      </c>
      <c r="C2013" s="18"/>
      <c r="D2013" s="18"/>
      <c r="E2013" s="21"/>
      <c r="F2013" s="16"/>
      <c r="G2013" s="92">
        <v>5640231891</v>
      </c>
      <c r="H2013" s="156">
        <v>2027</v>
      </c>
    </row>
    <row r="2014" spans="1:8" hidden="1">
      <c r="A2014" s="95" t="s">
        <v>132</v>
      </c>
      <c r="B2014" s="18" t="s">
        <v>131</v>
      </c>
      <c r="C2014" s="18" t="s">
        <v>133</v>
      </c>
      <c r="D2014" s="18"/>
      <c r="E2014" s="21"/>
      <c r="F2014" s="19"/>
      <c r="G2014" s="87">
        <v>1394216061</v>
      </c>
      <c r="H2014" s="156">
        <v>2027</v>
      </c>
    </row>
    <row r="2015" spans="1:8" ht="45" hidden="1">
      <c r="A2015" s="95" t="s">
        <v>134</v>
      </c>
      <c r="B2015" s="18" t="s">
        <v>131</v>
      </c>
      <c r="C2015" s="18" t="s">
        <v>133</v>
      </c>
      <c r="D2015" s="18" t="s">
        <v>135</v>
      </c>
      <c r="E2015" s="21"/>
      <c r="F2015" s="19"/>
      <c r="G2015" s="87">
        <v>6042996</v>
      </c>
      <c r="H2015" s="156">
        <v>2027</v>
      </c>
    </row>
    <row r="2016" spans="1:8" ht="33.75" hidden="1">
      <c r="A2016" s="95" t="s">
        <v>136</v>
      </c>
      <c r="B2016" s="18" t="s">
        <v>131</v>
      </c>
      <c r="C2016" s="18" t="s">
        <v>133</v>
      </c>
      <c r="D2016" s="18" t="s">
        <v>135</v>
      </c>
      <c r="E2016" s="21" t="s">
        <v>137</v>
      </c>
      <c r="F2016" s="18"/>
      <c r="G2016" s="87">
        <v>6042996</v>
      </c>
      <c r="H2016" s="156">
        <v>2027</v>
      </c>
    </row>
    <row r="2017" spans="1:8" hidden="1">
      <c r="A2017" s="95" t="s">
        <v>138</v>
      </c>
      <c r="B2017" s="18" t="s">
        <v>131</v>
      </c>
      <c r="C2017" s="18" t="s">
        <v>133</v>
      </c>
      <c r="D2017" s="18" t="s">
        <v>135</v>
      </c>
      <c r="E2017" s="21" t="s">
        <v>139</v>
      </c>
      <c r="F2017" s="21"/>
      <c r="G2017" s="87">
        <v>6042996</v>
      </c>
      <c r="H2017" s="156">
        <v>2027</v>
      </c>
    </row>
    <row r="2018" spans="1:8" ht="33.75" hidden="1">
      <c r="A2018" s="95" t="s">
        <v>140</v>
      </c>
      <c r="B2018" s="18" t="s">
        <v>131</v>
      </c>
      <c r="C2018" s="18" t="s">
        <v>133</v>
      </c>
      <c r="D2018" s="18" t="s">
        <v>135</v>
      </c>
      <c r="E2018" s="21" t="s">
        <v>141</v>
      </c>
      <c r="F2018" s="22"/>
      <c r="G2018" s="87">
        <v>6042996</v>
      </c>
      <c r="H2018" s="156">
        <v>2027</v>
      </c>
    </row>
    <row r="2019" spans="1:8" ht="22.5" hidden="1">
      <c r="A2019" s="95" t="s">
        <v>142</v>
      </c>
      <c r="B2019" s="18" t="s">
        <v>131</v>
      </c>
      <c r="C2019" s="18" t="s">
        <v>133</v>
      </c>
      <c r="D2019" s="18" t="s">
        <v>135</v>
      </c>
      <c r="E2019" s="21" t="s">
        <v>143</v>
      </c>
      <c r="F2019" s="22"/>
      <c r="G2019" s="87">
        <v>6042996</v>
      </c>
      <c r="H2019" s="156">
        <v>2027</v>
      </c>
    </row>
    <row r="2020" spans="1:8" ht="78.75" hidden="1">
      <c r="A2020" s="95" t="s">
        <v>144</v>
      </c>
      <c r="B2020" s="18" t="s">
        <v>131</v>
      </c>
      <c r="C2020" s="18" t="s">
        <v>133</v>
      </c>
      <c r="D2020" s="18" t="s">
        <v>135</v>
      </c>
      <c r="E2020" s="21" t="s">
        <v>143</v>
      </c>
      <c r="F2020" s="21" t="s">
        <v>145</v>
      </c>
      <c r="G2020" s="87">
        <v>6042996</v>
      </c>
      <c r="H2020" s="156">
        <v>2027</v>
      </c>
    </row>
    <row r="2021" spans="1:8" ht="33.75" hidden="1">
      <c r="A2021" s="95" t="s">
        <v>146</v>
      </c>
      <c r="B2021" s="18" t="s">
        <v>131</v>
      </c>
      <c r="C2021" s="18" t="s">
        <v>133</v>
      </c>
      <c r="D2021" s="18" t="s">
        <v>135</v>
      </c>
      <c r="E2021" s="21" t="s">
        <v>143</v>
      </c>
      <c r="F2021" s="21" t="s">
        <v>147</v>
      </c>
      <c r="G2021" s="87">
        <v>6042996</v>
      </c>
      <c r="H2021" s="156">
        <v>2027</v>
      </c>
    </row>
    <row r="2022" spans="1:8" ht="67.5" hidden="1">
      <c r="A2022" s="95" t="s">
        <v>148</v>
      </c>
      <c r="B2022" s="18" t="s">
        <v>131</v>
      </c>
      <c r="C2022" s="18" t="s">
        <v>133</v>
      </c>
      <c r="D2022" s="18" t="s">
        <v>149</v>
      </c>
      <c r="E2022" s="21"/>
      <c r="F2022" s="19"/>
      <c r="G2022" s="87">
        <v>348973400</v>
      </c>
      <c r="H2022" s="156">
        <v>2027</v>
      </c>
    </row>
    <row r="2023" spans="1:8" ht="22.5" hidden="1">
      <c r="A2023" s="95" t="s">
        <v>150</v>
      </c>
      <c r="B2023" s="18" t="s">
        <v>131</v>
      </c>
      <c r="C2023" s="18" t="s">
        <v>133</v>
      </c>
      <c r="D2023" s="18" t="s">
        <v>149</v>
      </c>
      <c r="E2023" s="21" t="s">
        <v>151</v>
      </c>
      <c r="F2023" s="18"/>
      <c r="G2023" s="87">
        <v>14318000</v>
      </c>
      <c r="H2023" s="156">
        <v>2027</v>
      </c>
    </row>
    <row r="2024" spans="1:8" hidden="1">
      <c r="A2024" s="95" t="s">
        <v>138</v>
      </c>
      <c r="B2024" s="18" t="s">
        <v>131</v>
      </c>
      <c r="C2024" s="18" t="s">
        <v>133</v>
      </c>
      <c r="D2024" s="18" t="s">
        <v>149</v>
      </c>
      <c r="E2024" s="21" t="s">
        <v>152</v>
      </c>
      <c r="F2024" s="21"/>
      <c r="G2024" s="87">
        <v>14318000</v>
      </c>
      <c r="H2024" s="156">
        <v>2027</v>
      </c>
    </row>
    <row r="2025" spans="1:8" ht="78.75" hidden="1">
      <c r="A2025" s="95" t="s">
        <v>153</v>
      </c>
      <c r="B2025" s="18" t="s">
        <v>131</v>
      </c>
      <c r="C2025" s="18" t="s">
        <v>133</v>
      </c>
      <c r="D2025" s="18" t="s">
        <v>149</v>
      </c>
      <c r="E2025" s="21" t="s">
        <v>154</v>
      </c>
      <c r="F2025" s="22"/>
      <c r="G2025" s="87">
        <v>14318000</v>
      </c>
      <c r="H2025" s="156">
        <v>2027</v>
      </c>
    </row>
    <row r="2026" spans="1:8" ht="78.75" hidden="1">
      <c r="A2026" s="95" t="s">
        <v>155</v>
      </c>
      <c r="B2026" s="18" t="s">
        <v>131</v>
      </c>
      <c r="C2026" s="18" t="s">
        <v>133</v>
      </c>
      <c r="D2026" s="18" t="s">
        <v>149</v>
      </c>
      <c r="E2026" s="21" t="s">
        <v>156</v>
      </c>
      <c r="F2026" s="22"/>
      <c r="G2026" s="87">
        <v>14318000</v>
      </c>
      <c r="H2026" s="156">
        <v>2027</v>
      </c>
    </row>
    <row r="2027" spans="1:8" ht="78.75" hidden="1">
      <c r="A2027" s="95" t="s">
        <v>144</v>
      </c>
      <c r="B2027" s="18" t="s">
        <v>131</v>
      </c>
      <c r="C2027" s="18" t="s">
        <v>133</v>
      </c>
      <c r="D2027" s="18" t="s">
        <v>149</v>
      </c>
      <c r="E2027" s="21" t="s">
        <v>156</v>
      </c>
      <c r="F2027" s="21" t="s">
        <v>145</v>
      </c>
      <c r="G2027" s="87">
        <v>13985000</v>
      </c>
      <c r="H2027" s="156">
        <v>2027</v>
      </c>
    </row>
    <row r="2028" spans="1:8" ht="33.75" hidden="1">
      <c r="A2028" s="95" t="s">
        <v>146</v>
      </c>
      <c r="B2028" s="18" t="s">
        <v>131</v>
      </c>
      <c r="C2028" s="18" t="s">
        <v>133</v>
      </c>
      <c r="D2028" s="18" t="s">
        <v>149</v>
      </c>
      <c r="E2028" s="21" t="s">
        <v>156</v>
      </c>
      <c r="F2028" s="21" t="s">
        <v>147</v>
      </c>
      <c r="G2028" s="87">
        <v>13985000</v>
      </c>
      <c r="H2028" s="156">
        <v>2027</v>
      </c>
    </row>
    <row r="2029" spans="1:8" ht="33.75" hidden="1">
      <c r="A2029" s="95" t="s">
        <v>157</v>
      </c>
      <c r="B2029" s="18" t="s">
        <v>131</v>
      </c>
      <c r="C2029" s="18" t="s">
        <v>133</v>
      </c>
      <c r="D2029" s="18" t="s">
        <v>149</v>
      </c>
      <c r="E2029" s="21" t="s">
        <v>156</v>
      </c>
      <c r="F2029" s="21" t="s">
        <v>158</v>
      </c>
      <c r="G2029" s="87">
        <v>333000</v>
      </c>
      <c r="H2029" s="156">
        <v>2027</v>
      </c>
    </row>
    <row r="2030" spans="1:8" ht="33.75" hidden="1">
      <c r="A2030" s="95" t="s">
        <v>159</v>
      </c>
      <c r="B2030" s="18" t="s">
        <v>131</v>
      </c>
      <c r="C2030" s="18" t="s">
        <v>133</v>
      </c>
      <c r="D2030" s="18" t="s">
        <v>149</v>
      </c>
      <c r="E2030" s="21" t="s">
        <v>156</v>
      </c>
      <c r="F2030" s="21" t="s">
        <v>160</v>
      </c>
      <c r="G2030" s="87">
        <v>333000</v>
      </c>
      <c r="H2030" s="156">
        <v>2027</v>
      </c>
    </row>
    <row r="2031" spans="1:8" ht="22.5" hidden="1">
      <c r="A2031" s="95" t="s">
        <v>161</v>
      </c>
      <c r="B2031" s="18" t="s">
        <v>131</v>
      </c>
      <c r="C2031" s="18" t="s">
        <v>133</v>
      </c>
      <c r="D2031" s="18" t="s">
        <v>149</v>
      </c>
      <c r="E2031" s="21" t="s">
        <v>162</v>
      </c>
      <c r="F2031" s="18"/>
      <c r="G2031" s="87">
        <v>1093000</v>
      </c>
      <c r="H2031" s="156">
        <v>2027</v>
      </c>
    </row>
    <row r="2032" spans="1:8" ht="56.25" hidden="1">
      <c r="A2032" s="95" t="s">
        <v>163</v>
      </c>
      <c r="B2032" s="18" t="s">
        <v>131</v>
      </c>
      <c r="C2032" s="18" t="s">
        <v>133</v>
      </c>
      <c r="D2032" s="18" t="s">
        <v>149</v>
      </c>
      <c r="E2032" s="21" t="s">
        <v>164</v>
      </c>
      <c r="F2032" s="21"/>
      <c r="G2032" s="87">
        <v>1093000</v>
      </c>
      <c r="H2032" s="156">
        <v>2027</v>
      </c>
    </row>
    <row r="2033" spans="1:8" ht="33.75" hidden="1">
      <c r="A2033" s="95" t="s">
        <v>165</v>
      </c>
      <c r="B2033" s="18" t="s">
        <v>131</v>
      </c>
      <c r="C2033" s="18" t="s">
        <v>133</v>
      </c>
      <c r="D2033" s="18" t="s">
        <v>149</v>
      </c>
      <c r="E2033" s="21" t="s">
        <v>166</v>
      </c>
      <c r="F2033" s="22"/>
      <c r="G2033" s="87">
        <v>1093000</v>
      </c>
      <c r="H2033" s="156">
        <v>2027</v>
      </c>
    </row>
    <row r="2034" spans="1:8" ht="67.5" hidden="1">
      <c r="A2034" s="95" t="s">
        <v>167</v>
      </c>
      <c r="B2034" s="18" t="s">
        <v>131</v>
      </c>
      <c r="C2034" s="18" t="s">
        <v>133</v>
      </c>
      <c r="D2034" s="18" t="s">
        <v>149</v>
      </c>
      <c r="E2034" s="21" t="s">
        <v>168</v>
      </c>
      <c r="F2034" s="22"/>
      <c r="G2034" s="87">
        <v>1093000</v>
      </c>
      <c r="H2034" s="156">
        <v>2027</v>
      </c>
    </row>
    <row r="2035" spans="1:8" ht="78.75" hidden="1">
      <c r="A2035" s="95" t="s">
        <v>144</v>
      </c>
      <c r="B2035" s="18" t="s">
        <v>131</v>
      </c>
      <c r="C2035" s="18" t="s">
        <v>133</v>
      </c>
      <c r="D2035" s="18" t="s">
        <v>149</v>
      </c>
      <c r="E2035" s="21" t="s">
        <v>168</v>
      </c>
      <c r="F2035" s="21" t="s">
        <v>145</v>
      </c>
      <c r="G2035" s="87">
        <v>910833</v>
      </c>
      <c r="H2035" s="156">
        <v>2027</v>
      </c>
    </row>
    <row r="2036" spans="1:8" ht="33.75" hidden="1">
      <c r="A2036" s="95" t="s">
        <v>146</v>
      </c>
      <c r="B2036" s="18" t="s">
        <v>131</v>
      </c>
      <c r="C2036" s="18" t="s">
        <v>133</v>
      </c>
      <c r="D2036" s="18" t="s">
        <v>149</v>
      </c>
      <c r="E2036" s="21" t="s">
        <v>168</v>
      </c>
      <c r="F2036" s="21" t="s">
        <v>147</v>
      </c>
      <c r="G2036" s="87">
        <v>910833</v>
      </c>
      <c r="H2036" s="156">
        <v>2027</v>
      </c>
    </row>
    <row r="2037" spans="1:8" ht="33.75" hidden="1">
      <c r="A2037" s="95" t="s">
        <v>157</v>
      </c>
      <c r="B2037" s="18" t="s">
        <v>131</v>
      </c>
      <c r="C2037" s="18" t="s">
        <v>133</v>
      </c>
      <c r="D2037" s="18" t="s">
        <v>149</v>
      </c>
      <c r="E2037" s="21" t="s">
        <v>168</v>
      </c>
      <c r="F2037" s="21" t="s">
        <v>158</v>
      </c>
      <c r="G2037" s="87">
        <v>182167</v>
      </c>
      <c r="H2037" s="156">
        <v>2027</v>
      </c>
    </row>
    <row r="2038" spans="1:8" ht="33.75" hidden="1">
      <c r="A2038" s="95" t="s">
        <v>159</v>
      </c>
      <c r="B2038" s="18" t="s">
        <v>131</v>
      </c>
      <c r="C2038" s="18" t="s">
        <v>133</v>
      </c>
      <c r="D2038" s="18" t="s">
        <v>149</v>
      </c>
      <c r="E2038" s="21" t="s">
        <v>168</v>
      </c>
      <c r="F2038" s="21" t="s">
        <v>160</v>
      </c>
      <c r="G2038" s="87">
        <v>182167</v>
      </c>
      <c r="H2038" s="156">
        <v>2027</v>
      </c>
    </row>
    <row r="2039" spans="1:8" ht="22.5" hidden="1">
      <c r="A2039" s="95" t="s">
        <v>169</v>
      </c>
      <c r="B2039" s="18" t="s">
        <v>131</v>
      </c>
      <c r="C2039" s="18" t="s">
        <v>133</v>
      </c>
      <c r="D2039" s="18" t="s">
        <v>149</v>
      </c>
      <c r="E2039" s="21" t="s">
        <v>170</v>
      </c>
      <c r="F2039" s="18"/>
      <c r="G2039" s="87">
        <v>1182900</v>
      </c>
      <c r="H2039" s="156">
        <v>2027</v>
      </c>
    </row>
    <row r="2040" spans="1:8" ht="22.5" hidden="1">
      <c r="A2040" s="95" t="s">
        <v>171</v>
      </c>
      <c r="B2040" s="18" t="s">
        <v>131</v>
      </c>
      <c r="C2040" s="18" t="s">
        <v>133</v>
      </c>
      <c r="D2040" s="18" t="s">
        <v>149</v>
      </c>
      <c r="E2040" s="21" t="s">
        <v>172</v>
      </c>
      <c r="F2040" s="21"/>
      <c r="G2040" s="87">
        <v>1182900</v>
      </c>
      <c r="H2040" s="156">
        <v>2027</v>
      </c>
    </row>
    <row r="2041" spans="1:8" ht="45" hidden="1">
      <c r="A2041" s="95" t="s">
        <v>173</v>
      </c>
      <c r="B2041" s="18" t="s">
        <v>131</v>
      </c>
      <c r="C2041" s="18" t="s">
        <v>133</v>
      </c>
      <c r="D2041" s="18" t="s">
        <v>149</v>
      </c>
      <c r="E2041" s="21" t="s">
        <v>174</v>
      </c>
      <c r="F2041" s="22"/>
      <c r="G2041" s="87">
        <v>1182900</v>
      </c>
      <c r="H2041" s="156">
        <v>2027</v>
      </c>
    </row>
    <row r="2042" spans="1:8" ht="123.75" hidden="1">
      <c r="A2042" s="95" t="s">
        <v>175</v>
      </c>
      <c r="B2042" s="18" t="s">
        <v>131</v>
      </c>
      <c r="C2042" s="18" t="s">
        <v>133</v>
      </c>
      <c r="D2042" s="18" t="s">
        <v>149</v>
      </c>
      <c r="E2042" s="21" t="s">
        <v>176</v>
      </c>
      <c r="F2042" s="22"/>
      <c r="G2042" s="87">
        <v>1182900</v>
      </c>
      <c r="H2042" s="156">
        <v>2027</v>
      </c>
    </row>
    <row r="2043" spans="1:8" ht="78.75" hidden="1">
      <c r="A2043" s="95" t="s">
        <v>144</v>
      </c>
      <c r="B2043" s="18" t="s">
        <v>131</v>
      </c>
      <c r="C2043" s="18" t="s">
        <v>133</v>
      </c>
      <c r="D2043" s="18" t="s">
        <v>149</v>
      </c>
      <c r="E2043" s="21" t="s">
        <v>176</v>
      </c>
      <c r="F2043" s="21" t="s">
        <v>145</v>
      </c>
      <c r="G2043" s="87">
        <v>1075360</v>
      </c>
      <c r="H2043" s="156">
        <v>2027</v>
      </c>
    </row>
    <row r="2044" spans="1:8" ht="33.75" hidden="1">
      <c r="A2044" s="95" t="s">
        <v>146</v>
      </c>
      <c r="B2044" s="18" t="s">
        <v>131</v>
      </c>
      <c r="C2044" s="18" t="s">
        <v>133</v>
      </c>
      <c r="D2044" s="18" t="s">
        <v>149</v>
      </c>
      <c r="E2044" s="21" t="s">
        <v>176</v>
      </c>
      <c r="F2044" s="21" t="s">
        <v>147</v>
      </c>
      <c r="G2044" s="87">
        <v>1075360</v>
      </c>
      <c r="H2044" s="156">
        <v>2027</v>
      </c>
    </row>
    <row r="2045" spans="1:8" ht="33.75" hidden="1">
      <c r="A2045" s="95" t="s">
        <v>157</v>
      </c>
      <c r="B2045" s="18" t="s">
        <v>131</v>
      </c>
      <c r="C2045" s="18" t="s">
        <v>133</v>
      </c>
      <c r="D2045" s="18" t="s">
        <v>149</v>
      </c>
      <c r="E2045" s="21" t="s">
        <v>176</v>
      </c>
      <c r="F2045" s="21" t="s">
        <v>158</v>
      </c>
      <c r="G2045" s="87">
        <v>107540</v>
      </c>
      <c r="H2045" s="156">
        <v>2027</v>
      </c>
    </row>
    <row r="2046" spans="1:8" ht="33.75" hidden="1">
      <c r="A2046" s="95" t="s">
        <v>159</v>
      </c>
      <c r="B2046" s="18" t="s">
        <v>131</v>
      </c>
      <c r="C2046" s="18" t="s">
        <v>133</v>
      </c>
      <c r="D2046" s="18" t="s">
        <v>149</v>
      </c>
      <c r="E2046" s="21" t="s">
        <v>176</v>
      </c>
      <c r="F2046" s="21" t="s">
        <v>160</v>
      </c>
      <c r="G2046" s="87">
        <v>107540</v>
      </c>
      <c r="H2046" s="156">
        <v>2027</v>
      </c>
    </row>
    <row r="2047" spans="1:8" ht="33.75" hidden="1">
      <c r="A2047" s="95" t="s">
        <v>136</v>
      </c>
      <c r="B2047" s="18" t="s">
        <v>131</v>
      </c>
      <c r="C2047" s="18" t="s">
        <v>133</v>
      </c>
      <c r="D2047" s="18" t="s">
        <v>149</v>
      </c>
      <c r="E2047" s="21" t="s">
        <v>137</v>
      </c>
      <c r="F2047" s="18"/>
      <c r="G2047" s="87">
        <v>330941500</v>
      </c>
      <c r="H2047" s="156">
        <v>2027</v>
      </c>
    </row>
    <row r="2048" spans="1:8" ht="33.75" hidden="1">
      <c r="A2048" s="95" t="s">
        <v>177</v>
      </c>
      <c r="B2048" s="18" t="s">
        <v>131</v>
      </c>
      <c r="C2048" s="18" t="s">
        <v>133</v>
      </c>
      <c r="D2048" s="18" t="s">
        <v>149</v>
      </c>
      <c r="E2048" s="21" t="s">
        <v>178</v>
      </c>
      <c r="F2048" s="21"/>
      <c r="G2048" s="87">
        <v>30243000</v>
      </c>
      <c r="H2048" s="156">
        <v>2027</v>
      </c>
    </row>
    <row r="2049" spans="1:8" ht="90" hidden="1">
      <c r="A2049" s="95" t="s">
        <v>179</v>
      </c>
      <c r="B2049" s="18" t="s">
        <v>131</v>
      </c>
      <c r="C2049" s="18" t="s">
        <v>133</v>
      </c>
      <c r="D2049" s="18" t="s">
        <v>149</v>
      </c>
      <c r="E2049" s="21" t="s">
        <v>180</v>
      </c>
      <c r="F2049" s="22"/>
      <c r="G2049" s="87">
        <v>30243000</v>
      </c>
      <c r="H2049" s="156">
        <v>2027</v>
      </c>
    </row>
    <row r="2050" spans="1:8" ht="90" hidden="1">
      <c r="A2050" s="95" t="s">
        <v>181</v>
      </c>
      <c r="B2050" s="18" t="s">
        <v>131</v>
      </c>
      <c r="C2050" s="18" t="s">
        <v>133</v>
      </c>
      <c r="D2050" s="18" t="s">
        <v>149</v>
      </c>
      <c r="E2050" s="21" t="s">
        <v>182</v>
      </c>
      <c r="F2050" s="22"/>
      <c r="G2050" s="87">
        <v>30243000</v>
      </c>
      <c r="H2050" s="156">
        <v>2027</v>
      </c>
    </row>
    <row r="2051" spans="1:8" ht="78.75" hidden="1">
      <c r="A2051" s="95" t="s">
        <v>144</v>
      </c>
      <c r="B2051" s="18" t="s">
        <v>131</v>
      </c>
      <c r="C2051" s="18" t="s">
        <v>133</v>
      </c>
      <c r="D2051" s="18" t="s">
        <v>149</v>
      </c>
      <c r="E2051" s="21" t="s">
        <v>182</v>
      </c>
      <c r="F2051" s="21" t="s">
        <v>145</v>
      </c>
      <c r="G2051" s="87">
        <v>30243000</v>
      </c>
      <c r="H2051" s="156">
        <v>2027</v>
      </c>
    </row>
    <row r="2052" spans="1:8" ht="33.75" hidden="1">
      <c r="A2052" s="95" t="s">
        <v>146</v>
      </c>
      <c r="B2052" s="18" t="s">
        <v>131</v>
      </c>
      <c r="C2052" s="18" t="s">
        <v>133</v>
      </c>
      <c r="D2052" s="18" t="s">
        <v>149</v>
      </c>
      <c r="E2052" s="21" t="s">
        <v>182</v>
      </c>
      <c r="F2052" s="21" t="s">
        <v>147</v>
      </c>
      <c r="G2052" s="87">
        <v>30243000</v>
      </c>
      <c r="H2052" s="156">
        <v>2027</v>
      </c>
    </row>
    <row r="2053" spans="1:8" hidden="1">
      <c r="A2053" s="95" t="s">
        <v>138</v>
      </c>
      <c r="B2053" s="18" t="s">
        <v>131</v>
      </c>
      <c r="C2053" s="18" t="s">
        <v>133</v>
      </c>
      <c r="D2053" s="18" t="s">
        <v>149</v>
      </c>
      <c r="E2053" s="21" t="s">
        <v>139</v>
      </c>
      <c r="F2053" s="21"/>
      <c r="G2053" s="87">
        <v>300698500</v>
      </c>
      <c r="H2053" s="156">
        <v>2027</v>
      </c>
    </row>
    <row r="2054" spans="1:8" ht="33.75" hidden="1">
      <c r="A2054" s="95" t="s">
        <v>140</v>
      </c>
      <c r="B2054" s="18" t="s">
        <v>131</v>
      </c>
      <c r="C2054" s="18" t="s">
        <v>133</v>
      </c>
      <c r="D2054" s="18" t="s">
        <v>149</v>
      </c>
      <c r="E2054" s="21" t="s">
        <v>141</v>
      </c>
      <c r="F2054" s="22"/>
      <c r="G2054" s="87">
        <v>300698500</v>
      </c>
      <c r="H2054" s="156">
        <v>2027</v>
      </c>
    </row>
    <row r="2055" spans="1:8" ht="22.5" hidden="1">
      <c r="A2055" s="95" t="s">
        <v>183</v>
      </c>
      <c r="B2055" s="18" t="s">
        <v>131</v>
      </c>
      <c r="C2055" s="18" t="s">
        <v>133</v>
      </c>
      <c r="D2055" s="18" t="s">
        <v>149</v>
      </c>
      <c r="E2055" s="21" t="s">
        <v>184</v>
      </c>
      <c r="F2055" s="22"/>
      <c r="G2055" s="87">
        <v>300698500</v>
      </c>
      <c r="H2055" s="156">
        <v>2027</v>
      </c>
    </row>
    <row r="2056" spans="1:8" ht="78.75" hidden="1">
      <c r="A2056" s="95" t="s">
        <v>144</v>
      </c>
      <c r="B2056" s="18" t="s">
        <v>131</v>
      </c>
      <c r="C2056" s="18" t="s">
        <v>133</v>
      </c>
      <c r="D2056" s="18" t="s">
        <v>149</v>
      </c>
      <c r="E2056" s="21" t="s">
        <v>184</v>
      </c>
      <c r="F2056" s="21" t="s">
        <v>145</v>
      </c>
      <c r="G2056" s="87">
        <v>296698500</v>
      </c>
      <c r="H2056" s="156">
        <v>2027</v>
      </c>
    </row>
    <row r="2057" spans="1:8" ht="33.75" hidden="1">
      <c r="A2057" s="95" t="s">
        <v>146</v>
      </c>
      <c r="B2057" s="18" t="s">
        <v>131</v>
      </c>
      <c r="C2057" s="18" t="s">
        <v>133</v>
      </c>
      <c r="D2057" s="18" t="s">
        <v>149</v>
      </c>
      <c r="E2057" s="21" t="s">
        <v>184</v>
      </c>
      <c r="F2057" s="21" t="s">
        <v>147</v>
      </c>
      <c r="G2057" s="87">
        <v>296698500</v>
      </c>
      <c r="H2057" s="156">
        <v>2027</v>
      </c>
    </row>
    <row r="2058" spans="1:8" ht="33.75" hidden="1">
      <c r="A2058" s="95" t="s">
        <v>157</v>
      </c>
      <c r="B2058" s="18" t="s">
        <v>131</v>
      </c>
      <c r="C2058" s="18" t="s">
        <v>133</v>
      </c>
      <c r="D2058" s="18" t="s">
        <v>149</v>
      </c>
      <c r="E2058" s="21" t="s">
        <v>184</v>
      </c>
      <c r="F2058" s="21" t="s">
        <v>158</v>
      </c>
      <c r="G2058" s="87">
        <v>4000000</v>
      </c>
      <c r="H2058" s="156">
        <v>2027</v>
      </c>
    </row>
    <row r="2059" spans="1:8" ht="33.75" hidden="1">
      <c r="A2059" s="95" t="s">
        <v>159</v>
      </c>
      <c r="B2059" s="18" t="s">
        <v>131</v>
      </c>
      <c r="C2059" s="18" t="s">
        <v>133</v>
      </c>
      <c r="D2059" s="18" t="s">
        <v>149</v>
      </c>
      <c r="E2059" s="21" t="s">
        <v>184</v>
      </c>
      <c r="F2059" s="21" t="s">
        <v>160</v>
      </c>
      <c r="G2059" s="87">
        <v>4000000</v>
      </c>
      <c r="H2059" s="156">
        <v>2027</v>
      </c>
    </row>
    <row r="2060" spans="1:8" ht="33.75" hidden="1">
      <c r="A2060" s="95" t="s">
        <v>185</v>
      </c>
      <c r="B2060" s="18" t="s">
        <v>131</v>
      </c>
      <c r="C2060" s="18" t="s">
        <v>133</v>
      </c>
      <c r="D2060" s="18" t="s">
        <v>149</v>
      </c>
      <c r="E2060" s="21" t="s">
        <v>186</v>
      </c>
      <c r="F2060" s="18"/>
      <c r="G2060" s="87">
        <v>1438000</v>
      </c>
      <c r="H2060" s="156">
        <v>2027</v>
      </c>
    </row>
    <row r="2061" spans="1:8" ht="56.25" hidden="1">
      <c r="A2061" s="95" t="s">
        <v>187</v>
      </c>
      <c r="B2061" s="18" t="s">
        <v>131</v>
      </c>
      <c r="C2061" s="18" t="s">
        <v>133</v>
      </c>
      <c r="D2061" s="18" t="s">
        <v>149</v>
      </c>
      <c r="E2061" s="21" t="s">
        <v>188</v>
      </c>
      <c r="F2061" s="21"/>
      <c r="G2061" s="87">
        <v>1438000</v>
      </c>
      <c r="H2061" s="156">
        <v>2027</v>
      </c>
    </row>
    <row r="2062" spans="1:8" ht="45" hidden="1">
      <c r="A2062" s="95" t="s">
        <v>189</v>
      </c>
      <c r="B2062" s="18" t="s">
        <v>131</v>
      </c>
      <c r="C2062" s="18" t="s">
        <v>133</v>
      </c>
      <c r="D2062" s="18" t="s">
        <v>149</v>
      </c>
      <c r="E2062" s="21" t="s">
        <v>190</v>
      </c>
      <c r="F2062" s="22"/>
      <c r="G2062" s="87">
        <v>1438000</v>
      </c>
      <c r="H2062" s="156">
        <v>2027</v>
      </c>
    </row>
    <row r="2063" spans="1:8" ht="56.25" hidden="1">
      <c r="A2063" s="95" t="s">
        <v>191</v>
      </c>
      <c r="B2063" s="18" t="s">
        <v>131</v>
      </c>
      <c r="C2063" s="18" t="s">
        <v>133</v>
      </c>
      <c r="D2063" s="18" t="s">
        <v>149</v>
      </c>
      <c r="E2063" s="21" t="s">
        <v>192</v>
      </c>
      <c r="F2063" s="22"/>
      <c r="G2063" s="87">
        <v>1438000</v>
      </c>
      <c r="H2063" s="156">
        <v>2027</v>
      </c>
    </row>
    <row r="2064" spans="1:8" ht="78.75" hidden="1">
      <c r="A2064" s="95" t="s">
        <v>144</v>
      </c>
      <c r="B2064" s="18" t="s">
        <v>131</v>
      </c>
      <c r="C2064" s="18" t="s">
        <v>133</v>
      </c>
      <c r="D2064" s="18" t="s">
        <v>149</v>
      </c>
      <c r="E2064" s="21" t="s">
        <v>192</v>
      </c>
      <c r="F2064" s="21" t="s">
        <v>145</v>
      </c>
      <c r="G2064" s="87">
        <v>1391000</v>
      </c>
      <c r="H2064" s="156">
        <v>2027</v>
      </c>
    </row>
    <row r="2065" spans="1:8" ht="33.75" hidden="1">
      <c r="A2065" s="95" t="s">
        <v>146</v>
      </c>
      <c r="B2065" s="18" t="s">
        <v>131</v>
      </c>
      <c r="C2065" s="18" t="s">
        <v>133</v>
      </c>
      <c r="D2065" s="18" t="s">
        <v>149</v>
      </c>
      <c r="E2065" s="21" t="s">
        <v>192</v>
      </c>
      <c r="F2065" s="21" t="s">
        <v>147</v>
      </c>
      <c r="G2065" s="87">
        <v>1391000</v>
      </c>
      <c r="H2065" s="156">
        <v>2027</v>
      </c>
    </row>
    <row r="2066" spans="1:8" ht="33.75" hidden="1">
      <c r="A2066" s="95" t="s">
        <v>157</v>
      </c>
      <c r="B2066" s="18" t="s">
        <v>131</v>
      </c>
      <c r="C2066" s="18" t="s">
        <v>133</v>
      </c>
      <c r="D2066" s="18" t="s">
        <v>149</v>
      </c>
      <c r="E2066" s="21" t="s">
        <v>192</v>
      </c>
      <c r="F2066" s="21" t="s">
        <v>158</v>
      </c>
      <c r="G2066" s="87">
        <v>47000</v>
      </c>
      <c r="H2066" s="156">
        <v>2027</v>
      </c>
    </row>
    <row r="2067" spans="1:8" ht="33.75" hidden="1">
      <c r="A2067" s="95" t="s">
        <v>159</v>
      </c>
      <c r="B2067" s="18" t="s">
        <v>131</v>
      </c>
      <c r="C2067" s="18" t="s">
        <v>133</v>
      </c>
      <c r="D2067" s="18" t="s">
        <v>149</v>
      </c>
      <c r="E2067" s="21" t="s">
        <v>192</v>
      </c>
      <c r="F2067" s="21" t="s">
        <v>160</v>
      </c>
      <c r="G2067" s="87">
        <v>47000</v>
      </c>
      <c r="H2067" s="156">
        <v>2027</v>
      </c>
    </row>
    <row r="2068" spans="1:8" ht="22.5" hidden="1">
      <c r="A2068" s="95" t="s">
        <v>193</v>
      </c>
      <c r="B2068" s="18" t="s">
        <v>131</v>
      </c>
      <c r="C2068" s="18" t="s">
        <v>133</v>
      </c>
      <c r="D2068" s="18" t="s">
        <v>194</v>
      </c>
      <c r="E2068" s="21"/>
      <c r="F2068" s="19"/>
      <c r="G2068" s="87">
        <v>1039199665</v>
      </c>
      <c r="H2068" s="156">
        <v>2027</v>
      </c>
    </row>
    <row r="2069" spans="1:8" ht="22.5" hidden="1">
      <c r="A2069" s="95" t="s">
        <v>195</v>
      </c>
      <c r="B2069" s="18" t="s">
        <v>131</v>
      </c>
      <c r="C2069" s="18" t="s">
        <v>133</v>
      </c>
      <c r="D2069" s="18" t="s">
        <v>194</v>
      </c>
      <c r="E2069" s="21" t="s">
        <v>196</v>
      </c>
      <c r="F2069" s="18"/>
      <c r="G2069" s="87">
        <v>3549000</v>
      </c>
      <c r="H2069" s="156">
        <v>2027</v>
      </c>
    </row>
    <row r="2070" spans="1:8" hidden="1">
      <c r="A2070" s="95" t="s">
        <v>197</v>
      </c>
      <c r="B2070" s="18" t="s">
        <v>131</v>
      </c>
      <c r="C2070" s="18" t="s">
        <v>133</v>
      </c>
      <c r="D2070" s="18" t="s">
        <v>194</v>
      </c>
      <c r="E2070" s="21" t="s">
        <v>198</v>
      </c>
      <c r="F2070" s="21"/>
      <c r="G2070" s="87">
        <v>3549000</v>
      </c>
      <c r="H2070" s="156">
        <v>2027</v>
      </c>
    </row>
    <row r="2071" spans="1:8" ht="33.75" hidden="1">
      <c r="A2071" s="95" t="s">
        <v>199</v>
      </c>
      <c r="B2071" s="18" t="s">
        <v>131</v>
      </c>
      <c r="C2071" s="18" t="s">
        <v>133</v>
      </c>
      <c r="D2071" s="18" t="s">
        <v>194</v>
      </c>
      <c r="E2071" s="21" t="s">
        <v>200</v>
      </c>
      <c r="F2071" s="22"/>
      <c r="G2071" s="87">
        <v>3549000</v>
      </c>
      <c r="H2071" s="156">
        <v>2027</v>
      </c>
    </row>
    <row r="2072" spans="1:8" ht="78.75" hidden="1">
      <c r="A2072" s="95" t="s">
        <v>201</v>
      </c>
      <c r="B2072" s="18" t="s">
        <v>131</v>
      </c>
      <c r="C2072" s="18" t="s">
        <v>133</v>
      </c>
      <c r="D2072" s="18" t="s">
        <v>194</v>
      </c>
      <c r="E2072" s="21" t="s">
        <v>202</v>
      </c>
      <c r="F2072" s="22"/>
      <c r="G2072" s="87">
        <v>3549000</v>
      </c>
      <c r="H2072" s="156">
        <v>2027</v>
      </c>
    </row>
    <row r="2073" spans="1:8" ht="78.75" hidden="1">
      <c r="A2073" s="95" t="s">
        <v>144</v>
      </c>
      <c r="B2073" s="18" t="s">
        <v>131</v>
      </c>
      <c r="C2073" s="18" t="s">
        <v>133</v>
      </c>
      <c r="D2073" s="18" t="s">
        <v>194</v>
      </c>
      <c r="E2073" s="21" t="s">
        <v>202</v>
      </c>
      <c r="F2073" s="21" t="s">
        <v>145</v>
      </c>
      <c r="G2073" s="87">
        <v>3549000</v>
      </c>
      <c r="H2073" s="156">
        <v>2027</v>
      </c>
    </row>
    <row r="2074" spans="1:8" ht="22.5" hidden="1">
      <c r="A2074" s="95" t="s">
        <v>203</v>
      </c>
      <c r="B2074" s="18" t="s">
        <v>131</v>
      </c>
      <c r="C2074" s="18" t="s">
        <v>133</v>
      </c>
      <c r="D2074" s="18" t="s">
        <v>194</v>
      </c>
      <c r="E2074" s="21" t="s">
        <v>202</v>
      </c>
      <c r="F2074" s="21" t="s">
        <v>204</v>
      </c>
      <c r="G2074" s="87">
        <v>3549000</v>
      </c>
      <c r="H2074" s="156">
        <v>2027</v>
      </c>
    </row>
    <row r="2075" spans="1:8" ht="33.75" hidden="1">
      <c r="A2075" s="95" t="s">
        <v>136</v>
      </c>
      <c r="B2075" s="18" t="s">
        <v>131</v>
      </c>
      <c r="C2075" s="18" t="s">
        <v>133</v>
      </c>
      <c r="D2075" s="18" t="s">
        <v>194</v>
      </c>
      <c r="E2075" s="21" t="s">
        <v>137</v>
      </c>
      <c r="F2075" s="18"/>
      <c r="G2075" s="87">
        <v>582518200</v>
      </c>
      <c r="H2075" s="156">
        <v>2027</v>
      </c>
    </row>
    <row r="2076" spans="1:8" ht="33.75" hidden="1">
      <c r="A2076" s="95" t="s">
        <v>177</v>
      </c>
      <c r="B2076" s="18" t="s">
        <v>131</v>
      </c>
      <c r="C2076" s="18" t="s">
        <v>133</v>
      </c>
      <c r="D2076" s="18" t="s">
        <v>194</v>
      </c>
      <c r="E2076" s="21" t="s">
        <v>178</v>
      </c>
      <c r="F2076" s="21"/>
      <c r="G2076" s="87">
        <v>0</v>
      </c>
      <c r="H2076" s="156">
        <v>2027</v>
      </c>
    </row>
    <row r="2077" spans="1:8" ht="45" hidden="1">
      <c r="A2077" s="95" t="s">
        <v>205</v>
      </c>
      <c r="B2077" s="18" t="s">
        <v>131</v>
      </c>
      <c r="C2077" s="18" t="s">
        <v>133</v>
      </c>
      <c r="D2077" s="18" t="s">
        <v>194</v>
      </c>
      <c r="E2077" s="21" t="s">
        <v>206</v>
      </c>
      <c r="F2077" s="22"/>
      <c r="G2077" s="87">
        <v>0</v>
      </c>
      <c r="H2077" s="156">
        <v>2027</v>
      </c>
    </row>
    <row r="2078" spans="1:8" ht="56.25" hidden="1">
      <c r="A2078" s="95" t="s">
        <v>207</v>
      </c>
      <c r="B2078" s="18" t="s">
        <v>131</v>
      </c>
      <c r="C2078" s="18" t="s">
        <v>133</v>
      </c>
      <c r="D2078" s="18" t="s">
        <v>194</v>
      </c>
      <c r="E2078" s="21" t="s">
        <v>208</v>
      </c>
      <c r="F2078" s="22"/>
      <c r="G2078" s="87">
        <v>0</v>
      </c>
      <c r="H2078" s="156">
        <v>2027</v>
      </c>
    </row>
    <row r="2079" spans="1:8" ht="33.75" hidden="1">
      <c r="A2079" s="95" t="s">
        <v>157</v>
      </c>
      <c r="B2079" s="18" t="s">
        <v>131</v>
      </c>
      <c r="C2079" s="18" t="s">
        <v>133</v>
      </c>
      <c r="D2079" s="18" t="s">
        <v>194</v>
      </c>
      <c r="E2079" s="21" t="s">
        <v>208</v>
      </c>
      <c r="F2079" s="21" t="s">
        <v>158</v>
      </c>
      <c r="G2079" s="87">
        <v>0</v>
      </c>
      <c r="H2079" s="156">
        <v>2027</v>
      </c>
    </row>
    <row r="2080" spans="1:8" ht="33.75" hidden="1">
      <c r="A2080" s="95" t="s">
        <v>159</v>
      </c>
      <c r="B2080" s="18" t="s">
        <v>131</v>
      </c>
      <c r="C2080" s="18" t="s">
        <v>133</v>
      </c>
      <c r="D2080" s="18" t="s">
        <v>194</v>
      </c>
      <c r="E2080" s="21" t="s">
        <v>208</v>
      </c>
      <c r="F2080" s="21" t="s">
        <v>160</v>
      </c>
      <c r="G2080" s="87">
        <v>0</v>
      </c>
      <c r="H2080" s="156">
        <v>2027</v>
      </c>
    </row>
    <row r="2081" spans="1:8" hidden="1">
      <c r="A2081" s="95" t="s">
        <v>138</v>
      </c>
      <c r="B2081" s="18" t="s">
        <v>131</v>
      </c>
      <c r="C2081" s="18" t="s">
        <v>133</v>
      </c>
      <c r="D2081" s="18" t="s">
        <v>194</v>
      </c>
      <c r="E2081" s="21" t="s">
        <v>139</v>
      </c>
      <c r="F2081" s="21"/>
      <c r="G2081" s="87">
        <v>582518200</v>
      </c>
      <c r="H2081" s="156">
        <v>2027</v>
      </c>
    </row>
    <row r="2082" spans="1:8" ht="33.75" hidden="1">
      <c r="A2082" s="95" t="s">
        <v>140</v>
      </c>
      <c r="B2082" s="18" t="s">
        <v>131</v>
      </c>
      <c r="C2082" s="18" t="s">
        <v>133</v>
      </c>
      <c r="D2082" s="18" t="s">
        <v>194</v>
      </c>
      <c r="E2082" s="21" t="s">
        <v>141</v>
      </c>
      <c r="F2082" s="22"/>
      <c r="G2082" s="87">
        <v>582518200</v>
      </c>
      <c r="H2082" s="156">
        <v>2027</v>
      </c>
    </row>
    <row r="2083" spans="1:8" hidden="1">
      <c r="A2083" s="95" t="s">
        <v>209</v>
      </c>
      <c r="B2083" s="18" t="s">
        <v>131</v>
      </c>
      <c r="C2083" s="18" t="s">
        <v>133</v>
      </c>
      <c r="D2083" s="18" t="s">
        <v>194</v>
      </c>
      <c r="E2083" s="21" t="s">
        <v>210</v>
      </c>
      <c r="F2083" s="22"/>
      <c r="G2083" s="87">
        <v>0</v>
      </c>
      <c r="H2083" s="156">
        <v>2027</v>
      </c>
    </row>
    <row r="2084" spans="1:8" hidden="1">
      <c r="A2084" s="95" t="s">
        <v>211</v>
      </c>
      <c r="B2084" s="18" t="s">
        <v>131</v>
      </c>
      <c r="C2084" s="18" t="s">
        <v>133</v>
      </c>
      <c r="D2084" s="18" t="s">
        <v>194</v>
      </c>
      <c r="E2084" s="21" t="s">
        <v>210</v>
      </c>
      <c r="F2084" s="21" t="s">
        <v>212</v>
      </c>
      <c r="G2084" s="87">
        <v>0</v>
      </c>
      <c r="H2084" s="156">
        <v>2027</v>
      </c>
    </row>
    <row r="2085" spans="1:8" ht="22.5" hidden="1">
      <c r="A2085" s="95" t="s">
        <v>213</v>
      </c>
      <c r="B2085" s="18" t="s">
        <v>131</v>
      </c>
      <c r="C2085" s="18" t="s">
        <v>133</v>
      </c>
      <c r="D2085" s="18" t="s">
        <v>194</v>
      </c>
      <c r="E2085" s="21" t="s">
        <v>210</v>
      </c>
      <c r="F2085" s="21" t="s">
        <v>214</v>
      </c>
      <c r="G2085" s="87">
        <v>0</v>
      </c>
      <c r="H2085" s="156">
        <v>2027</v>
      </c>
    </row>
    <row r="2086" spans="1:8" ht="56.25" hidden="1">
      <c r="A2086" s="95" t="s">
        <v>215</v>
      </c>
      <c r="B2086" s="18" t="s">
        <v>131</v>
      </c>
      <c r="C2086" s="18" t="s">
        <v>133</v>
      </c>
      <c r="D2086" s="18" t="s">
        <v>194</v>
      </c>
      <c r="E2086" s="21" t="s">
        <v>216</v>
      </c>
      <c r="F2086" s="22"/>
      <c r="G2086" s="87">
        <v>191735600</v>
      </c>
      <c r="H2086" s="156">
        <v>2027</v>
      </c>
    </row>
    <row r="2087" spans="1:8" ht="78.75" hidden="1">
      <c r="A2087" s="95" t="s">
        <v>144</v>
      </c>
      <c r="B2087" s="18" t="s">
        <v>131</v>
      </c>
      <c r="C2087" s="18" t="s">
        <v>133</v>
      </c>
      <c r="D2087" s="18" t="s">
        <v>194</v>
      </c>
      <c r="E2087" s="21" t="s">
        <v>216</v>
      </c>
      <c r="F2087" s="21" t="s">
        <v>145</v>
      </c>
      <c r="G2087" s="87">
        <v>184956385</v>
      </c>
      <c r="H2087" s="156">
        <v>2027</v>
      </c>
    </row>
    <row r="2088" spans="1:8" ht="22.5" hidden="1">
      <c r="A2088" s="95" t="s">
        <v>203</v>
      </c>
      <c r="B2088" s="18" t="s">
        <v>131</v>
      </c>
      <c r="C2088" s="18" t="s">
        <v>133</v>
      </c>
      <c r="D2088" s="18" t="s">
        <v>194</v>
      </c>
      <c r="E2088" s="21" t="s">
        <v>216</v>
      </c>
      <c r="F2088" s="21" t="s">
        <v>204</v>
      </c>
      <c r="G2088" s="87">
        <v>184956385</v>
      </c>
      <c r="H2088" s="156">
        <v>2027</v>
      </c>
    </row>
    <row r="2089" spans="1:8" ht="33.75" hidden="1">
      <c r="A2089" s="95" t="s">
        <v>157</v>
      </c>
      <c r="B2089" s="18" t="s">
        <v>131</v>
      </c>
      <c r="C2089" s="18" t="s">
        <v>133</v>
      </c>
      <c r="D2089" s="18" t="s">
        <v>194</v>
      </c>
      <c r="E2089" s="21" t="s">
        <v>216</v>
      </c>
      <c r="F2089" s="21" t="s">
        <v>158</v>
      </c>
      <c r="G2089" s="87">
        <v>6779215</v>
      </c>
      <c r="H2089" s="156">
        <v>2027</v>
      </c>
    </row>
    <row r="2090" spans="1:8" ht="33.75" hidden="1">
      <c r="A2090" s="95" t="s">
        <v>159</v>
      </c>
      <c r="B2090" s="18" t="s">
        <v>131</v>
      </c>
      <c r="C2090" s="18" t="s">
        <v>133</v>
      </c>
      <c r="D2090" s="18" t="s">
        <v>194</v>
      </c>
      <c r="E2090" s="21" t="s">
        <v>216</v>
      </c>
      <c r="F2090" s="21" t="s">
        <v>160</v>
      </c>
      <c r="G2090" s="87">
        <v>6779215</v>
      </c>
      <c r="H2090" s="156">
        <v>2027</v>
      </c>
    </row>
    <row r="2091" spans="1:8" ht="56.25" hidden="1">
      <c r="A2091" s="95" t="s">
        <v>217</v>
      </c>
      <c r="B2091" s="18" t="s">
        <v>131</v>
      </c>
      <c r="C2091" s="18" t="s">
        <v>133</v>
      </c>
      <c r="D2091" s="18" t="s">
        <v>194</v>
      </c>
      <c r="E2091" s="21" t="s">
        <v>218</v>
      </c>
      <c r="F2091" s="22"/>
      <c r="G2091" s="87">
        <v>390782600</v>
      </c>
      <c r="H2091" s="156">
        <v>2027</v>
      </c>
    </row>
    <row r="2092" spans="1:8" ht="78.75" hidden="1">
      <c r="A2092" s="95" t="s">
        <v>144</v>
      </c>
      <c r="B2092" s="18" t="s">
        <v>131</v>
      </c>
      <c r="C2092" s="18" t="s">
        <v>133</v>
      </c>
      <c r="D2092" s="18" t="s">
        <v>194</v>
      </c>
      <c r="E2092" s="21" t="s">
        <v>218</v>
      </c>
      <c r="F2092" s="21" t="s">
        <v>145</v>
      </c>
      <c r="G2092" s="87">
        <v>315153412</v>
      </c>
      <c r="H2092" s="156">
        <v>2027</v>
      </c>
    </row>
    <row r="2093" spans="1:8" ht="22.5" hidden="1">
      <c r="A2093" s="95" t="s">
        <v>203</v>
      </c>
      <c r="B2093" s="18" t="s">
        <v>131</v>
      </c>
      <c r="C2093" s="18" t="s">
        <v>133</v>
      </c>
      <c r="D2093" s="18" t="s">
        <v>194</v>
      </c>
      <c r="E2093" s="21" t="s">
        <v>218</v>
      </c>
      <c r="F2093" s="21" t="s">
        <v>204</v>
      </c>
      <c r="G2093" s="87">
        <v>315153412</v>
      </c>
      <c r="H2093" s="156">
        <v>2027</v>
      </c>
    </row>
    <row r="2094" spans="1:8" ht="33.75" hidden="1">
      <c r="A2094" s="95" t="s">
        <v>157</v>
      </c>
      <c r="B2094" s="18" t="s">
        <v>131</v>
      </c>
      <c r="C2094" s="18" t="s">
        <v>133</v>
      </c>
      <c r="D2094" s="18" t="s">
        <v>194</v>
      </c>
      <c r="E2094" s="21" t="s">
        <v>218</v>
      </c>
      <c r="F2094" s="21" t="s">
        <v>158</v>
      </c>
      <c r="G2094" s="87">
        <v>70829188</v>
      </c>
      <c r="H2094" s="156">
        <v>2027</v>
      </c>
    </row>
    <row r="2095" spans="1:8" ht="33.75" hidden="1">
      <c r="A2095" s="95" t="s">
        <v>159</v>
      </c>
      <c r="B2095" s="18" t="s">
        <v>131</v>
      </c>
      <c r="C2095" s="18" t="s">
        <v>133</v>
      </c>
      <c r="D2095" s="18" t="s">
        <v>194</v>
      </c>
      <c r="E2095" s="21" t="s">
        <v>218</v>
      </c>
      <c r="F2095" s="21" t="s">
        <v>160</v>
      </c>
      <c r="G2095" s="87">
        <v>70829188</v>
      </c>
      <c r="H2095" s="156">
        <v>2027</v>
      </c>
    </row>
    <row r="2096" spans="1:8" hidden="1">
      <c r="A2096" s="95" t="s">
        <v>211</v>
      </c>
      <c r="B2096" s="18" t="s">
        <v>131</v>
      </c>
      <c r="C2096" s="18" t="s">
        <v>133</v>
      </c>
      <c r="D2096" s="18" t="s">
        <v>194</v>
      </c>
      <c r="E2096" s="21" t="s">
        <v>218</v>
      </c>
      <c r="F2096" s="21" t="s">
        <v>212</v>
      </c>
      <c r="G2096" s="87">
        <v>4800000</v>
      </c>
      <c r="H2096" s="156">
        <v>2027</v>
      </c>
    </row>
    <row r="2097" spans="1:8" ht="22.5" hidden="1">
      <c r="A2097" s="95" t="s">
        <v>213</v>
      </c>
      <c r="B2097" s="18" t="s">
        <v>131</v>
      </c>
      <c r="C2097" s="18" t="s">
        <v>133</v>
      </c>
      <c r="D2097" s="18" t="s">
        <v>194</v>
      </c>
      <c r="E2097" s="21" t="s">
        <v>218</v>
      </c>
      <c r="F2097" s="21" t="s">
        <v>214</v>
      </c>
      <c r="G2097" s="87">
        <v>4800000</v>
      </c>
      <c r="H2097" s="156">
        <v>2027</v>
      </c>
    </row>
    <row r="2098" spans="1:8" ht="56.25" hidden="1">
      <c r="A2098" s="95" t="s">
        <v>219</v>
      </c>
      <c r="B2098" s="18" t="s">
        <v>131</v>
      </c>
      <c r="C2098" s="18" t="s">
        <v>133</v>
      </c>
      <c r="D2098" s="18" t="s">
        <v>194</v>
      </c>
      <c r="E2098" s="21" t="s">
        <v>220</v>
      </c>
      <c r="F2098" s="18"/>
      <c r="G2098" s="87">
        <v>100880</v>
      </c>
      <c r="H2098" s="156">
        <v>2027</v>
      </c>
    </row>
    <row r="2099" spans="1:8" hidden="1">
      <c r="A2099" s="95" t="s">
        <v>138</v>
      </c>
      <c r="B2099" s="18" t="s">
        <v>131</v>
      </c>
      <c r="C2099" s="18" t="s">
        <v>133</v>
      </c>
      <c r="D2099" s="18" t="s">
        <v>194</v>
      </c>
      <c r="E2099" s="21" t="s">
        <v>221</v>
      </c>
      <c r="F2099" s="21"/>
      <c r="G2099" s="87">
        <v>100880</v>
      </c>
      <c r="H2099" s="156">
        <v>2027</v>
      </c>
    </row>
    <row r="2100" spans="1:8" ht="56.25" hidden="1">
      <c r="A2100" s="95" t="s">
        <v>222</v>
      </c>
      <c r="B2100" s="18" t="s">
        <v>131</v>
      </c>
      <c r="C2100" s="18" t="s">
        <v>133</v>
      </c>
      <c r="D2100" s="18" t="s">
        <v>194</v>
      </c>
      <c r="E2100" s="21" t="s">
        <v>223</v>
      </c>
      <c r="F2100" s="22"/>
      <c r="G2100" s="87">
        <v>100880</v>
      </c>
      <c r="H2100" s="156">
        <v>2027</v>
      </c>
    </row>
    <row r="2101" spans="1:8" ht="56.25" hidden="1">
      <c r="A2101" s="95" t="s">
        <v>224</v>
      </c>
      <c r="B2101" s="18" t="s">
        <v>131</v>
      </c>
      <c r="C2101" s="18" t="s">
        <v>133</v>
      </c>
      <c r="D2101" s="18" t="s">
        <v>194</v>
      </c>
      <c r="E2101" s="21" t="s">
        <v>225</v>
      </c>
      <c r="F2101" s="22"/>
      <c r="G2101" s="87">
        <v>100880</v>
      </c>
      <c r="H2101" s="156">
        <v>2027</v>
      </c>
    </row>
    <row r="2102" spans="1:8" ht="33.75" hidden="1">
      <c r="A2102" s="95" t="s">
        <v>157</v>
      </c>
      <c r="B2102" s="18" t="s">
        <v>131</v>
      </c>
      <c r="C2102" s="18" t="s">
        <v>133</v>
      </c>
      <c r="D2102" s="18" t="s">
        <v>194</v>
      </c>
      <c r="E2102" s="21" t="s">
        <v>225</v>
      </c>
      <c r="F2102" s="21" t="s">
        <v>158</v>
      </c>
      <c r="G2102" s="87">
        <v>100880</v>
      </c>
      <c r="H2102" s="156">
        <v>2027</v>
      </c>
    </row>
    <row r="2103" spans="1:8" ht="33.75" hidden="1">
      <c r="A2103" s="95" t="s">
        <v>159</v>
      </c>
      <c r="B2103" s="18" t="s">
        <v>131</v>
      </c>
      <c r="C2103" s="18" t="s">
        <v>133</v>
      </c>
      <c r="D2103" s="18" t="s">
        <v>194</v>
      </c>
      <c r="E2103" s="21" t="s">
        <v>225</v>
      </c>
      <c r="F2103" s="21" t="s">
        <v>160</v>
      </c>
      <c r="G2103" s="87">
        <v>100880</v>
      </c>
      <c r="H2103" s="156">
        <v>2027</v>
      </c>
    </row>
    <row r="2104" spans="1:8" ht="22.5" hidden="1">
      <c r="A2104" s="95" t="s">
        <v>226</v>
      </c>
      <c r="B2104" s="18" t="s">
        <v>131</v>
      </c>
      <c r="C2104" s="18" t="s">
        <v>133</v>
      </c>
      <c r="D2104" s="18" t="s">
        <v>194</v>
      </c>
      <c r="E2104" s="21" t="s">
        <v>227</v>
      </c>
      <c r="F2104" s="18"/>
      <c r="G2104" s="87">
        <v>168806585</v>
      </c>
      <c r="H2104" s="156">
        <v>2027</v>
      </c>
    </row>
    <row r="2105" spans="1:8" ht="78.75" hidden="1">
      <c r="A2105" s="95" t="s">
        <v>228</v>
      </c>
      <c r="B2105" s="18" t="s">
        <v>131</v>
      </c>
      <c r="C2105" s="18" t="s">
        <v>133</v>
      </c>
      <c r="D2105" s="18" t="s">
        <v>194</v>
      </c>
      <c r="E2105" s="21" t="s">
        <v>229</v>
      </c>
      <c r="F2105" s="21"/>
      <c r="G2105" s="87">
        <v>0</v>
      </c>
      <c r="H2105" s="156">
        <v>2027</v>
      </c>
    </row>
    <row r="2106" spans="1:8" ht="90" hidden="1">
      <c r="A2106" s="95" t="s">
        <v>230</v>
      </c>
      <c r="B2106" s="18" t="s">
        <v>131</v>
      </c>
      <c r="C2106" s="18" t="s">
        <v>133</v>
      </c>
      <c r="D2106" s="18" t="s">
        <v>194</v>
      </c>
      <c r="E2106" s="21" t="s">
        <v>231</v>
      </c>
      <c r="F2106" s="22"/>
      <c r="G2106" s="87">
        <v>0</v>
      </c>
      <c r="H2106" s="156">
        <v>2027</v>
      </c>
    </row>
    <row r="2107" spans="1:8" ht="135" hidden="1">
      <c r="A2107" s="95" t="s">
        <v>232</v>
      </c>
      <c r="B2107" s="18" t="s">
        <v>131</v>
      </c>
      <c r="C2107" s="18" t="s">
        <v>133</v>
      </c>
      <c r="D2107" s="18" t="s">
        <v>194</v>
      </c>
      <c r="E2107" s="21" t="s">
        <v>233</v>
      </c>
      <c r="F2107" s="22"/>
      <c r="G2107" s="87">
        <v>0</v>
      </c>
      <c r="H2107" s="156">
        <v>2027</v>
      </c>
    </row>
    <row r="2108" spans="1:8" ht="45" hidden="1">
      <c r="A2108" s="95" t="s">
        <v>234</v>
      </c>
      <c r="B2108" s="18" t="s">
        <v>131</v>
      </c>
      <c r="C2108" s="18" t="s">
        <v>133</v>
      </c>
      <c r="D2108" s="18" t="s">
        <v>194</v>
      </c>
      <c r="E2108" s="21" t="s">
        <v>233</v>
      </c>
      <c r="F2108" s="21" t="s">
        <v>235</v>
      </c>
      <c r="G2108" s="87">
        <v>0</v>
      </c>
      <c r="H2108" s="156">
        <v>2027</v>
      </c>
    </row>
    <row r="2109" spans="1:8" hidden="1">
      <c r="A2109" s="95" t="s">
        <v>236</v>
      </c>
      <c r="B2109" s="18" t="s">
        <v>131</v>
      </c>
      <c r="C2109" s="18" t="s">
        <v>133</v>
      </c>
      <c r="D2109" s="18" t="s">
        <v>194</v>
      </c>
      <c r="E2109" s="21" t="s">
        <v>233</v>
      </c>
      <c r="F2109" s="21" t="s">
        <v>237</v>
      </c>
      <c r="G2109" s="87">
        <v>0</v>
      </c>
      <c r="H2109" s="156">
        <v>2027</v>
      </c>
    </row>
    <row r="2110" spans="1:8" ht="56.25" hidden="1">
      <c r="A2110" s="95" t="s">
        <v>238</v>
      </c>
      <c r="B2110" s="18" t="s">
        <v>131</v>
      </c>
      <c r="C2110" s="18" t="s">
        <v>133</v>
      </c>
      <c r="D2110" s="18" t="s">
        <v>194</v>
      </c>
      <c r="E2110" s="21" t="s">
        <v>239</v>
      </c>
      <c r="F2110" s="21"/>
      <c r="G2110" s="87">
        <v>8200000</v>
      </c>
      <c r="H2110" s="156">
        <v>2027</v>
      </c>
    </row>
    <row r="2111" spans="1:8" ht="22.5" hidden="1">
      <c r="A2111" s="95" t="s">
        <v>240</v>
      </c>
      <c r="B2111" s="18" t="s">
        <v>131</v>
      </c>
      <c r="C2111" s="18" t="s">
        <v>133</v>
      </c>
      <c r="D2111" s="18" t="s">
        <v>194</v>
      </c>
      <c r="E2111" s="21" t="s">
        <v>241</v>
      </c>
      <c r="F2111" s="22"/>
      <c r="G2111" s="87">
        <v>4200000</v>
      </c>
      <c r="H2111" s="156">
        <v>2027</v>
      </c>
    </row>
    <row r="2112" spans="1:8" ht="22.5" hidden="1">
      <c r="A2112" s="95" t="s">
        <v>242</v>
      </c>
      <c r="B2112" s="18" t="s">
        <v>131</v>
      </c>
      <c r="C2112" s="18" t="s">
        <v>133</v>
      </c>
      <c r="D2112" s="18" t="s">
        <v>194</v>
      </c>
      <c r="E2112" s="21" t="s">
        <v>243</v>
      </c>
      <c r="F2112" s="22"/>
      <c r="G2112" s="87">
        <v>4200000</v>
      </c>
      <c r="H2112" s="156">
        <v>2027</v>
      </c>
    </row>
    <row r="2113" spans="1:8" ht="33.75" hidden="1">
      <c r="A2113" s="95" t="s">
        <v>157</v>
      </c>
      <c r="B2113" s="18" t="s">
        <v>131</v>
      </c>
      <c r="C2113" s="18" t="s">
        <v>133</v>
      </c>
      <c r="D2113" s="18" t="s">
        <v>194</v>
      </c>
      <c r="E2113" s="21" t="s">
        <v>243</v>
      </c>
      <c r="F2113" s="21" t="s">
        <v>158</v>
      </c>
      <c r="G2113" s="87">
        <v>4200000</v>
      </c>
      <c r="H2113" s="156">
        <v>2027</v>
      </c>
    </row>
    <row r="2114" spans="1:8" ht="33.75" hidden="1">
      <c r="A2114" s="95" t="s">
        <v>159</v>
      </c>
      <c r="B2114" s="18" t="s">
        <v>131</v>
      </c>
      <c r="C2114" s="18" t="s">
        <v>133</v>
      </c>
      <c r="D2114" s="18" t="s">
        <v>194</v>
      </c>
      <c r="E2114" s="21" t="s">
        <v>243</v>
      </c>
      <c r="F2114" s="21" t="s">
        <v>160</v>
      </c>
      <c r="G2114" s="87">
        <v>4200000</v>
      </c>
      <c r="H2114" s="156">
        <v>2027</v>
      </c>
    </row>
    <row r="2115" spans="1:8" ht="22.5" hidden="1">
      <c r="A2115" s="95" t="s">
        <v>244</v>
      </c>
      <c r="B2115" s="18" t="s">
        <v>131</v>
      </c>
      <c r="C2115" s="18" t="s">
        <v>133</v>
      </c>
      <c r="D2115" s="18" t="s">
        <v>194</v>
      </c>
      <c r="E2115" s="21" t="s">
        <v>245</v>
      </c>
      <c r="F2115" s="22"/>
      <c r="G2115" s="87">
        <v>2000000</v>
      </c>
      <c r="H2115" s="156">
        <v>2027</v>
      </c>
    </row>
    <row r="2116" spans="1:8" hidden="1">
      <c r="A2116" s="95" t="s">
        <v>246</v>
      </c>
      <c r="B2116" s="18" t="s">
        <v>131</v>
      </c>
      <c r="C2116" s="18" t="s">
        <v>133</v>
      </c>
      <c r="D2116" s="18" t="s">
        <v>194</v>
      </c>
      <c r="E2116" s="21" t="s">
        <v>247</v>
      </c>
      <c r="F2116" s="22"/>
      <c r="G2116" s="87">
        <v>2000000</v>
      </c>
      <c r="H2116" s="156">
        <v>2027</v>
      </c>
    </row>
    <row r="2117" spans="1:8" ht="33.75" hidden="1">
      <c r="A2117" s="95" t="s">
        <v>157</v>
      </c>
      <c r="B2117" s="18" t="s">
        <v>131</v>
      </c>
      <c r="C2117" s="18" t="s">
        <v>133</v>
      </c>
      <c r="D2117" s="18" t="s">
        <v>194</v>
      </c>
      <c r="E2117" s="21" t="s">
        <v>247</v>
      </c>
      <c r="F2117" s="21" t="s">
        <v>158</v>
      </c>
      <c r="G2117" s="87">
        <v>2000000</v>
      </c>
      <c r="H2117" s="156">
        <v>2027</v>
      </c>
    </row>
    <row r="2118" spans="1:8" ht="33.75" hidden="1">
      <c r="A2118" s="95" t="s">
        <v>159</v>
      </c>
      <c r="B2118" s="18" t="s">
        <v>131</v>
      </c>
      <c r="C2118" s="18" t="s">
        <v>133</v>
      </c>
      <c r="D2118" s="18" t="s">
        <v>194</v>
      </c>
      <c r="E2118" s="21" t="s">
        <v>247</v>
      </c>
      <c r="F2118" s="21" t="s">
        <v>160</v>
      </c>
      <c r="G2118" s="87">
        <v>2000000</v>
      </c>
      <c r="H2118" s="156">
        <v>2027</v>
      </c>
    </row>
    <row r="2119" spans="1:8" ht="22.5" hidden="1">
      <c r="A2119" s="95" t="s">
        <v>248</v>
      </c>
      <c r="B2119" s="18" t="s">
        <v>131</v>
      </c>
      <c r="C2119" s="18" t="s">
        <v>133</v>
      </c>
      <c r="D2119" s="18" t="s">
        <v>194</v>
      </c>
      <c r="E2119" s="21" t="s">
        <v>249</v>
      </c>
      <c r="F2119" s="22"/>
      <c r="G2119" s="87">
        <v>2000000</v>
      </c>
      <c r="H2119" s="156">
        <v>2027</v>
      </c>
    </row>
    <row r="2120" spans="1:8" ht="22.5" hidden="1">
      <c r="A2120" s="95" t="s">
        <v>250</v>
      </c>
      <c r="B2120" s="18" t="s">
        <v>131</v>
      </c>
      <c r="C2120" s="18" t="s">
        <v>133</v>
      </c>
      <c r="D2120" s="18" t="s">
        <v>194</v>
      </c>
      <c r="E2120" s="21" t="s">
        <v>251</v>
      </c>
      <c r="F2120" s="22"/>
      <c r="G2120" s="87">
        <v>2000000</v>
      </c>
      <c r="H2120" s="156">
        <v>2027</v>
      </c>
    </row>
    <row r="2121" spans="1:8" ht="33.75" hidden="1">
      <c r="A2121" s="95" t="s">
        <v>157</v>
      </c>
      <c r="B2121" s="18" t="s">
        <v>131</v>
      </c>
      <c r="C2121" s="18" t="s">
        <v>133</v>
      </c>
      <c r="D2121" s="18" t="s">
        <v>194</v>
      </c>
      <c r="E2121" s="21" t="s">
        <v>251</v>
      </c>
      <c r="F2121" s="21" t="s">
        <v>158</v>
      </c>
      <c r="G2121" s="87">
        <v>2000000</v>
      </c>
      <c r="H2121" s="156">
        <v>2027</v>
      </c>
    </row>
    <row r="2122" spans="1:8" ht="33.75" hidden="1">
      <c r="A2122" s="95" t="s">
        <v>159</v>
      </c>
      <c r="B2122" s="18" t="s">
        <v>131</v>
      </c>
      <c r="C2122" s="18" t="s">
        <v>133</v>
      </c>
      <c r="D2122" s="18" t="s">
        <v>194</v>
      </c>
      <c r="E2122" s="21" t="s">
        <v>251</v>
      </c>
      <c r="F2122" s="21" t="s">
        <v>160</v>
      </c>
      <c r="G2122" s="87">
        <v>2000000</v>
      </c>
      <c r="H2122" s="156">
        <v>2027</v>
      </c>
    </row>
    <row r="2123" spans="1:8" hidden="1">
      <c r="A2123" s="95" t="s">
        <v>138</v>
      </c>
      <c r="B2123" s="18" t="s">
        <v>131</v>
      </c>
      <c r="C2123" s="18" t="s">
        <v>133</v>
      </c>
      <c r="D2123" s="18" t="s">
        <v>194</v>
      </c>
      <c r="E2123" s="21" t="s">
        <v>252</v>
      </c>
      <c r="F2123" s="21"/>
      <c r="G2123" s="87">
        <v>160606585</v>
      </c>
      <c r="H2123" s="156">
        <v>2027</v>
      </c>
    </row>
    <row r="2124" spans="1:8" ht="33.75" hidden="1">
      <c r="A2124" s="95" t="s">
        <v>140</v>
      </c>
      <c r="B2124" s="18" t="s">
        <v>131</v>
      </c>
      <c r="C2124" s="18" t="s">
        <v>133</v>
      </c>
      <c r="D2124" s="18" t="s">
        <v>194</v>
      </c>
      <c r="E2124" s="21" t="s">
        <v>253</v>
      </c>
      <c r="F2124" s="22"/>
      <c r="G2124" s="87">
        <v>160606585</v>
      </c>
      <c r="H2124" s="156">
        <v>2027</v>
      </c>
    </row>
    <row r="2125" spans="1:8" ht="67.5" hidden="1">
      <c r="A2125" s="95" t="s">
        <v>254</v>
      </c>
      <c r="B2125" s="18" t="s">
        <v>131</v>
      </c>
      <c r="C2125" s="18" t="s">
        <v>133</v>
      </c>
      <c r="D2125" s="18" t="s">
        <v>194</v>
      </c>
      <c r="E2125" s="21" t="s">
        <v>255</v>
      </c>
      <c r="F2125" s="22"/>
      <c r="G2125" s="87">
        <v>160606585</v>
      </c>
      <c r="H2125" s="156">
        <v>2027</v>
      </c>
    </row>
    <row r="2126" spans="1:8" ht="45" hidden="1">
      <c r="A2126" s="95" t="s">
        <v>234</v>
      </c>
      <c r="B2126" s="18" t="s">
        <v>131</v>
      </c>
      <c r="C2126" s="18" t="s">
        <v>133</v>
      </c>
      <c r="D2126" s="18" t="s">
        <v>194</v>
      </c>
      <c r="E2126" s="21" t="s">
        <v>255</v>
      </c>
      <c r="F2126" s="21" t="s">
        <v>235</v>
      </c>
      <c r="G2126" s="87">
        <v>160606585</v>
      </c>
      <c r="H2126" s="156">
        <v>2027</v>
      </c>
    </row>
    <row r="2127" spans="1:8" hidden="1">
      <c r="A2127" s="95" t="s">
        <v>236</v>
      </c>
      <c r="B2127" s="18" t="s">
        <v>131</v>
      </c>
      <c r="C2127" s="18" t="s">
        <v>133</v>
      </c>
      <c r="D2127" s="18" t="s">
        <v>194</v>
      </c>
      <c r="E2127" s="21" t="s">
        <v>255</v>
      </c>
      <c r="F2127" s="21" t="s">
        <v>237</v>
      </c>
      <c r="G2127" s="87">
        <v>160606585</v>
      </c>
      <c r="H2127" s="156">
        <v>2027</v>
      </c>
    </row>
    <row r="2128" spans="1:8" ht="22.5" hidden="1">
      <c r="A2128" s="95" t="s">
        <v>256</v>
      </c>
      <c r="B2128" s="18" t="s">
        <v>131</v>
      </c>
      <c r="C2128" s="18" t="s">
        <v>133</v>
      </c>
      <c r="D2128" s="18" t="s">
        <v>194</v>
      </c>
      <c r="E2128" s="21" t="s">
        <v>257</v>
      </c>
      <c r="F2128" s="18"/>
      <c r="G2128" s="87">
        <v>284225000</v>
      </c>
      <c r="H2128" s="156">
        <v>2027</v>
      </c>
    </row>
    <row r="2129" spans="1:8" ht="33.75" hidden="1">
      <c r="A2129" s="95" t="s">
        <v>258</v>
      </c>
      <c r="B2129" s="18" t="s">
        <v>131</v>
      </c>
      <c r="C2129" s="18" t="s">
        <v>133</v>
      </c>
      <c r="D2129" s="18" t="s">
        <v>194</v>
      </c>
      <c r="E2129" s="21" t="s">
        <v>259</v>
      </c>
      <c r="F2129" s="21"/>
      <c r="G2129" s="87">
        <v>284225000</v>
      </c>
      <c r="H2129" s="156">
        <v>2027</v>
      </c>
    </row>
    <row r="2130" spans="1:8" ht="67.5" hidden="1">
      <c r="A2130" s="95" t="s">
        <v>260</v>
      </c>
      <c r="B2130" s="18" t="s">
        <v>131</v>
      </c>
      <c r="C2130" s="18" t="s">
        <v>133</v>
      </c>
      <c r="D2130" s="18" t="s">
        <v>194</v>
      </c>
      <c r="E2130" s="21" t="s">
        <v>261</v>
      </c>
      <c r="F2130" s="22"/>
      <c r="G2130" s="87">
        <v>284225000</v>
      </c>
      <c r="H2130" s="156">
        <v>2027</v>
      </c>
    </row>
    <row r="2131" spans="1:8" ht="45" hidden="1">
      <c r="A2131" s="95" t="s">
        <v>262</v>
      </c>
      <c r="B2131" s="18" t="s">
        <v>131</v>
      </c>
      <c r="C2131" s="18" t="s">
        <v>133</v>
      </c>
      <c r="D2131" s="18" t="s">
        <v>194</v>
      </c>
      <c r="E2131" s="21" t="s">
        <v>263</v>
      </c>
      <c r="F2131" s="22"/>
      <c r="G2131" s="87">
        <v>284225000</v>
      </c>
      <c r="H2131" s="156">
        <v>2027</v>
      </c>
    </row>
    <row r="2132" spans="1:8" ht="33.75" hidden="1">
      <c r="A2132" s="95" t="s">
        <v>157</v>
      </c>
      <c r="B2132" s="18" t="s">
        <v>131</v>
      </c>
      <c r="C2132" s="18" t="s">
        <v>133</v>
      </c>
      <c r="D2132" s="18" t="s">
        <v>194</v>
      </c>
      <c r="E2132" s="21" t="s">
        <v>263</v>
      </c>
      <c r="F2132" s="21" t="s">
        <v>158</v>
      </c>
      <c r="G2132" s="87">
        <v>284225000</v>
      </c>
      <c r="H2132" s="156">
        <v>2027</v>
      </c>
    </row>
    <row r="2133" spans="1:8" ht="33.75" hidden="1">
      <c r="A2133" s="95" t="s">
        <v>159</v>
      </c>
      <c r="B2133" s="18" t="s">
        <v>131</v>
      </c>
      <c r="C2133" s="18" t="s">
        <v>133</v>
      </c>
      <c r="D2133" s="18" t="s">
        <v>194</v>
      </c>
      <c r="E2133" s="21" t="s">
        <v>263</v>
      </c>
      <c r="F2133" s="21" t="s">
        <v>160</v>
      </c>
      <c r="G2133" s="87">
        <v>284225000</v>
      </c>
      <c r="H2133" s="156">
        <v>2027</v>
      </c>
    </row>
    <row r="2134" spans="1:8" hidden="1">
      <c r="A2134" s="95" t="s">
        <v>264</v>
      </c>
      <c r="B2134" s="18" t="s">
        <v>131</v>
      </c>
      <c r="C2134" s="18" t="s">
        <v>135</v>
      </c>
      <c r="D2134" s="18"/>
      <c r="E2134" s="21"/>
      <c r="F2134" s="19"/>
      <c r="G2134" s="87">
        <v>74000</v>
      </c>
      <c r="H2134" s="156">
        <v>2027</v>
      </c>
    </row>
    <row r="2135" spans="1:8" ht="22.5" hidden="1">
      <c r="A2135" s="95" t="s">
        <v>265</v>
      </c>
      <c r="B2135" s="18" t="s">
        <v>131</v>
      </c>
      <c r="C2135" s="18" t="s">
        <v>135</v>
      </c>
      <c r="D2135" s="18" t="s">
        <v>149</v>
      </c>
      <c r="E2135" s="21"/>
      <c r="F2135" s="19"/>
      <c r="G2135" s="87">
        <v>74000</v>
      </c>
      <c r="H2135" s="156">
        <v>2027</v>
      </c>
    </row>
    <row r="2136" spans="1:8" ht="33.75" hidden="1">
      <c r="A2136" s="95" t="s">
        <v>136</v>
      </c>
      <c r="B2136" s="18" t="s">
        <v>131</v>
      </c>
      <c r="C2136" s="18" t="s">
        <v>135</v>
      </c>
      <c r="D2136" s="18" t="s">
        <v>149</v>
      </c>
      <c r="E2136" s="21" t="s">
        <v>137</v>
      </c>
      <c r="F2136" s="18"/>
      <c r="G2136" s="87">
        <v>74000</v>
      </c>
      <c r="H2136" s="156">
        <v>2027</v>
      </c>
    </row>
    <row r="2137" spans="1:8" hidden="1">
      <c r="A2137" s="95" t="s">
        <v>138</v>
      </c>
      <c r="B2137" s="18" t="s">
        <v>131</v>
      </c>
      <c r="C2137" s="18" t="s">
        <v>135</v>
      </c>
      <c r="D2137" s="18" t="s">
        <v>149</v>
      </c>
      <c r="E2137" s="21" t="s">
        <v>139</v>
      </c>
      <c r="F2137" s="21"/>
      <c r="G2137" s="87">
        <v>74000</v>
      </c>
      <c r="H2137" s="156">
        <v>2027</v>
      </c>
    </row>
    <row r="2138" spans="1:8" ht="33.75" hidden="1">
      <c r="A2138" s="95" t="s">
        <v>140</v>
      </c>
      <c r="B2138" s="18" t="s">
        <v>131</v>
      </c>
      <c r="C2138" s="18" t="s">
        <v>135</v>
      </c>
      <c r="D2138" s="18" t="s">
        <v>149</v>
      </c>
      <c r="E2138" s="21" t="s">
        <v>141</v>
      </c>
      <c r="F2138" s="22"/>
      <c r="G2138" s="87">
        <v>74000</v>
      </c>
      <c r="H2138" s="156">
        <v>2027</v>
      </c>
    </row>
    <row r="2139" spans="1:8" ht="33.75" hidden="1">
      <c r="A2139" s="95" t="s">
        <v>266</v>
      </c>
      <c r="B2139" s="18" t="s">
        <v>131</v>
      </c>
      <c r="C2139" s="18" t="s">
        <v>135</v>
      </c>
      <c r="D2139" s="18" t="s">
        <v>149</v>
      </c>
      <c r="E2139" s="21" t="s">
        <v>267</v>
      </c>
      <c r="F2139" s="22"/>
      <c r="G2139" s="87">
        <v>74000</v>
      </c>
      <c r="H2139" s="156">
        <v>2027</v>
      </c>
    </row>
    <row r="2140" spans="1:8" ht="33.75" hidden="1">
      <c r="A2140" s="95" t="s">
        <v>157</v>
      </c>
      <c r="B2140" s="18" t="s">
        <v>131</v>
      </c>
      <c r="C2140" s="18" t="s">
        <v>135</v>
      </c>
      <c r="D2140" s="18" t="s">
        <v>149</v>
      </c>
      <c r="E2140" s="21" t="s">
        <v>267</v>
      </c>
      <c r="F2140" s="21" t="s">
        <v>158</v>
      </c>
      <c r="G2140" s="87">
        <v>74000</v>
      </c>
      <c r="H2140" s="156">
        <v>2027</v>
      </c>
    </row>
    <row r="2141" spans="1:8" ht="33.75" hidden="1">
      <c r="A2141" s="95" t="s">
        <v>159</v>
      </c>
      <c r="B2141" s="18" t="s">
        <v>131</v>
      </c>
      <c r="C2141" s="18" t="s">
        <v>135</v>
      </c>
      <c r="D2141" s="18" t="s">
        <v>149</v>
      </c>
      <c r="E2141" s="21" t="s">
        <v>267</v>
      </c>
      <c r="F2141" s="21" t="s">
        <v>160</v>
      </c>
      <c r="G2141" s="87">
        <v>74000</v>
      </c>
      <c r="H2141" s="156">
        <v>2027</v>
      </c>
    </row>
    <row r="2142" spans="1:8" ht="22.5" hidden="1">
      <c r="A2142" s="95" t="s">
        <v>268</v>
      </c>
      <c r="B2142" s="18" t="s">
        <v>131</v>
      </c>
      <c r="C2142" s="18" t="s">
        <v>269</v>
      </c>
      <c r="D2142" s="18"/>
      <c r="E2142" s="21"/>
      <c r="F2142" s="19"/>
      <c r="G2142" s="87">
        <v>142970000</v>
      </c>
      <c r="H2142" s="156">
        <v>2027</v>
      </c>
    </row>
    <row r="2143" spans="1:8" hidden="1">
      <c r="A2143" s="95" t="s">
        <v>270</v>
      </c>
      <c r="B2143" s="18" t="s">
        <v>131</v>
      </c>
      <c r="C2143" s="18" t="s">
        <v>269</v>
      </c>
      <c r="D2143" s="18" t="s">
        <v>271</v>
      </c>
      <c r="E2143" s="21"/>
      <c r="F2143" s="19"/>
      <c r="G2143" s="87">
        <v>6700000</v>
      </c>
      <c r="H2143" s="156">
        <v>2027</v>
      </c>
    </row>
    <row r="2144" spans="1:8" ht="45" hidden="1">
      <c r="A2144" s="95" t="s">
        <v>272</v>
      </c>
      <c r="B2144" s="18" t="s">
        <v>131</v>
      </c>
      <c r="C2144" s="18" t="s">
        <v>269</v>
      </c>
      <c r="D2144" s="18" t="s">
        <v>271</v>
      </c>
      <c r="E2144" s="21" t="s">
        <v>273</v>
      </c>
      <c r="F2144" s="18"/>
      <c r="G2144" s="87">
        <v>6700000</v>
      </c>
      <c r="H2144" s="156">
        <v>2027</v>
      </c>
    </row>
    <row r="2145" spans="1:8" ht="45" hidden="1">
      <c r="A2145" s="95" t="s">
        <v>274</v>
      </c>
      <c r="B2145" s="18" t="s">
        <v>131</v>
      </c>
      <c r="C2145" s="18" t="s">
        <v>269</v>
      </c>
      <c r="D2145" s="18" t="s">
        <v>271</v>
      </c>
      <c r="E2145" s="21" t="s">
        <v>275</v>
      </c>
      <c r="F2145" s="21"/>
      <c r="G2145" s="87">
        <v>6500000</v>
      </c>
      <c r="H2145" s="156">
        <v>2027</v>
      </c>
    </row>
    <row r="2146" spans="1:8" ht="135" hidden="1">
      <c r="A2146" s="95" t="s">
        <v>276</v>
      </c>
      <c r="B2146" s="18" t="s">
        <v>131</v>
      </c>
      <c r="C2146" s="18" t="s">
        <v>269</v>
      </c>
      <c r="D2146" s="18" t="s">
        <v>271</v>
      </c>
      <c r="E2146" s="21" t="s">
        <v>277</v>
      </c>
      <c r="F2146" s="22"/>
      <c r="G2146" s="87">
        <v>5500000</v>
      </c>
      <c r="H2146" s="156">
        <v>2027</v>
      </c>
    </row>
    <row r="2147" spans="1:8" ht="45" hidden="1">
      <c r="A2147" s="95" t="s">
        <v>278</v>
      </c>
      <c r="B2147" s="18" t="s">
        <v>131</v>
      </c>
      <c r="C2147" s="18" t="s">
        <v>269</v>
      </c>
      <c r="D2147" s="18" t="s">
        <v>271</v>
      </c>
      <c r="E2147" s="21" t="s">
        <v>279</v>
      </c>
      <c r="F2147" s="22"/>
      <c r="G2147" s="87">
        <v>5500000</v>
      </c>
      <c r="H2147" s="156">
        <v>2027</v>
      </c>
    </row>
    <row r="2148" spans="1:8" ht="33.75" hidden="1">
      <c r="A2148" s="95" t="s">
        <v>157</v>
      </c>
      <c r="B2148" s="18" t="s">
        <v>131</v>
      </c>
      <c r="C2148" s="18" t="s">
        <v>269</v>
      </c>
      <c r="D2148" s="18" t="s">
        <v>271</v>
      </c>
      <c r="E2148" s="21" t="s">
        <v>279</v>
      </c>
      <c r="F2148" s="21" t="s">
        <v>158</v>
      </c>
      <c r="G2148" s="87">
        <v>5500000</v>
      </c>
      <c r="H2148" s="156">
        <v>2027</v>
      </c>
    </row>
    <row r="2149" spans="1:8" ht="33.75" hidden="1">
      <c r="A2149" s="95" t="s">
        <v>159</v>
      </c>
      <c r="B2149" s="18" t="s">
        <v>131</v>
      </c>
      <c r="C2149" s="18" t="s">
        <v>269</v>
      </c>
      <c r="D2149" s="18" t="s">
        <v>271</v>
      </c>
      <c r="E2149" s="21" t="s">
        <v>279</v>
      </c>
      <c r="F2149" s="21" t="s">
        <v>160</v>
      </c>
      <c r="G2149" s="87">
        <v>5500000</v>
      </c>
      <c r="H2149" s="156">
        <v>2027</v>
      </c>
    </row>
    <row r="2150" spans="1:8" ht="67.5" hidden="1">
      <c r="A2150" s="95" t="s">
        <v>280</v>
      </c>
      <c r="B2150" s="18" t="s">
        <v>131</v>
      </c>
      <c r="C2150" s="18" t="s">
        <v>269</v>
      </c>
      <c r="D2150" s="18" t="s">
        <v>271</v>
      </c>
      <c r="E2150" s="21" t="s">
        <v>281</v>
      </c>
      <c r="F2150" s="22"/>
      <c r="G2150" s="87">
        <v>1000000</v>
      </c>
      <c r="H2150" s="156">
        <v>2027</v>
      </c>
    </row>
    <row r="2151" spans="1:8" ht="56.25" hidden="1">
      <c r="A2151" s="95" t="s">
        <v>282</v>
      </c>
      <c r="B2151" s="18" t="s">
        <v>131</v>
      </c>
      <c r="C2151" s="18" t="s">
        <v>269</v>
      </c>
      <c r="D2151" s="18" t="s">
        <v>271</v>
      </c>
      <c r="E2151" s="21" t="s">
        <v>283</v>
      </c>
      <c r="F2151" s="22"/>
      <c r="G2151" s="87">
        <v>1000000</v>
      </c>
      <c r="H2151" s="156">
        <v>2027</v>
      </c>
    </row>
    <row r="2152" spans="1:8" ht="33.75" hidden="1">
      <c r="A2152" s="95" t="s">
        <v>157</v>
      </c>
      <c r="B2152" s="18" t="s">
        <v>131</v>
      </c>
      <c r="C2152" s="18" t="s">
        <v>269</v>
      </c>
      <c r="D2152" s="18" t="s">
        <v>271</v>
      </c>
      <c r="E2152" s="21" t="s">
        <v>283</v>
      </c>
      <c r="F2152" s="21" t="s">
        <v>158</v>
      </c>
      <c r="G2152" s="87">
        <v>1000000</v>
      </c>
      <c r="H2152" s="156">
        <v>2027</v>
      </c>
    </row>
    <row r="2153" spans="1:8" ht="33.75" hidden="1">
      <c r="A2153" s="95" t="s">
        <v>159</v>
      </c>
      <c r="B2153" s="18" t="s">
        <v>131</v>
      </c>
      <c r="C2153" s="18" t="s">
        <v>269</v>
      </c>
      <c r="D2153" s="18" t="s">
        <v>271</v>
      </c>
      <c r="E2153" s="21" t="s">
        <v>283</v>
      </c>
      <c r="F2153" s="21" t="s">
        <v>160</v>
      </c>
      <c r="G2153" s="87">
        <v>1000000</v>
      </c>
      <c r="H2153" s="156">
        <v>2027</v>
      </c>
    </row>
    <row r="2154" spans="1:8" ht="56.25" hidden="1">
      <c r="A2154" s="95" t="s">
        <v>284</v>
      </c>
      <c r="B2154" s="18" t="s">
        <v>131</v>
      </c>
      <c r="C2154" s="18" t="s">
        <v>269</v>
      </c>
      <c r="D2154" s="18" t="s">
        <v>271</v>
      </c>
      <c r="E2154" s="21" t="s">
        <v>285</v>
      </c>
      <c r="F2154" s="21"/>
      <c r="G2154" s="87">
        <v>200000</v>
      </c>
      <c r="H2154" s="156">
        <v>2027</v>
      </c>
    </row>
    <row r="2155" spans="1:8" ht="56.25" hidden="1">
      <c r="A2155" s="95" t="s">
        <v>286</v>
      </c>
      <c r="B2155" s="18" t="s">
        <v>131</v>
      </c>
      <c r="C2155" s="18" t="s">
        <v>269</v>
      </c>
      <c r="D2155" s="18" t="s">
        <v>271</v>
      </c>
      <c r="E2155" s="21" t="s">
        <v>287</v>
      </c>
      <c r="F2155" s="22"/>
      <c r="G2155" s="87">
        <v>200000</v>
      </c>
      <c r="H2155" s="156">
        <v>2027</v>
      </c>
    </row>
    <row r="2156" spans="1:8" ht="45" hidden="1">
      <c r="A2156" s="95" t="s">
        <v>288</v>
      </c>
      <c r="B2156" s="18" t="s">
        <v>131</v>
      </c>
      <c r="C2156" s="18" t="s">
        <v>269</v>
      </c>
      <c r="D2156" s="18" t="s">
        <v>271</v>
      </c>
      <c r="E2156" s="21" t="s">
        <v>289</v>
      </c>
      <c r="F2156" s="22"/>
      <c r="G2156" s="87">
        <v>200000</v>
      </c>
      <c r="H2156" s="156">
        <v>2027</v>
      </c>
    </row>
    <row r="2157" spans="1:8" ht="33.75" hidden="1">
      <c r="A2157" s="95" t="s">
        <v>157</v>
      </c>
      <c r="B2157" s="18" t="s">
        <v>131</v>
      </c>
      <c r="C2157" s="18" t="s">
        <v>269</v>
      </c>
      <c r="D2157" s="18" t="s">
        <v>271</v>
      </c>
      <c r="E2157" s="21" t="s">
        <v>289</v>
      </c>
      <c r="F2157" s="21" t="s">
        <v>158</v>
      </c>
      <c r="G2157" s="87">
        <v>200000</v>
      </c>
      <c r="H2157" s="156">
        <v>2027</v>
      </c>
    </row>
    <row r="2158" spans="1:8" ht="33.75" hidden="1">
      <c r="A2158" s="95" t="s">
        <v>159</v>
      </c>
      <c r="B2158" s="18" t="s">
        <v>131</v>
      </c>
      <c r="C2158" s="18" t="s">
        <v>269</v>
      </c>
      <c r="D2158" s="18" t="s">
        <v>271</v>
      </c>
      <c r="E2158" s="21" t="s">
        <v>289</v>
      </c>
      <c r="F2158" s="21" t="s">
        <v>160</v>
      </c>
      <c r="G2158" s="87">
        <v>200000</v>
      </c>
      <c r="H2158" s="156">
        <v>2027</v>
      </c>
    </row>
    <row r="2159" spans="1:8" ht="45" hidden="1">
      <c r="A2159" s="95" t="s">
        <v>290</v>
      </c>
      <c r="B2159" s="18" t="s">
        <v>131</v>
      </c>
      <c r="C2159" s="18" t="s">
        <v>269</v>
      </c>
      <c r="D2159" s="18" t="s">
        <v>291</v>
      </c>
      <c r="E2159" s="21"/>
      <c r="F2159" s="19"/>
      <c r="G2159" s="87">
        <v>94995000</v>
      </c>
      <c r="H2159" s="156">
        <v>2027</v>
      </c>
    </row>
    <row r="2160" spans="1:8" ht="45" hidden="1">
      <c r="A2160" s="95" t="s">
        <v>272</v>
      </c>
      <c r="B2160" s="18" t="s">
        <v>131</v>
      </c>
      <c r="C2160" s="18" t="s">
        <v>269</v>
      </c>
      <c r="D2160" s="18" t="s">
        <v>291</v>
      </c>
      <c r="E2160" s="21" t="s">
        <v>273</v>
      </c>
      <c r="F2160" s="18"/>
      <c r="G2160" s="87">
        <v>94995000</v>
      </c>
      <c r="H2160" s="156">
        <v>2027</v>
      </c>
    </row>
    <row r="2161" spans="1:8" ht="45" hidden="1">
      <c r="A2161" s="95" t="s">
        <v>292</v>
      </c>
      <c r="B2161" s="18" t="s">
        <v>131</v>
      </c>
      <c r="C2161" s="18" t="s">
        <v>269</v>
      </c>
      <c r="D2161" s="18" t="s">
        <v>291</v>
      </c>
      <c r="E2161" s="21" t="s">
        <v>293</v>
      </c>
      <c r="F2161" s="21"/>
      <c r="G2161" s="87">
        <v>1300000</v>
      </c>
      <c r="H2161" s="156">
        <v>2027</v>
      </c>
    </row>
    <row r="2162" spans="1:8" ht="56.25" hidden="1">
      <c r="A2162" s="95" t="s">
        <v>294</v>
      </c>
      <c r="B2162" s="18" t="s">
        <v>131</v>
      </c>
      <c r="C2162" s="18" t="s">
        <v>269</v>
      </c>
      <c r="D2162" s="18" t="s">
        <v>291</v>
      </c>
      <c r="E2162" s="21" t="s">
        <v>295</v>
      </c>
      <c r="F2162" s="22"/>
      <c r="G2162" s="87">
        <v>1300000</v>
      </c>
      <c r="H2162" s="156">
        <v>2027</v>
      </c>
    </row>
    <row r="2163" spans="1:8" ht="45" hidden="1">
      <c r="A2163" s="95" t="s">
        <v>296</v>
      </c>
      <c r="B2163" s="18" t="s">
        <v>131</v>
      </c>
      <c r="C2163" s="18" t="s">
        <v>269</v>
      </c>
      <c r="D2163" s="18" t="s">
        <v>291</v>
      </c>
      <c r="E2163" s="21" t="s">
        <v>297</v>
      </c>
      <c r="F2163" s="22"/>
      <c r="G2163" s="87">
        <v>1300000</v>
      </c>
      <c r="H2163" s="156">
        <v>2027</v>
      </c>
    </row>
    <row r="2164" spans="1:8" ht="33.75" hidden="1">
      <c r="A2164" s="95" t="s">
        <v>157</v>
      </c>
      <c r="B2164" s="18" t="s">
        <v>131</v>
      </c>
      <c r="C2164" s="18" t="s">
        <v>269</v>
      </c>
      <c r="D2164" s="18" t="s">
        <v>291</v>
      </c>
      <c r="E2164" s="21" t="s">
        <v>297</v>
      </c>
      <c r="F2164" s="21" t="s">
        <v>158</v>
      </c>
      <c r="G2164" s="87">
        <v>1300000</v>
      </c>
      <c r="H2164" s="156">
        <v>2027</v>
      </c>
    </row>
    <row r="2165" spans="1:8" ht="33.75" hidden="1">
      <c r="A2165" s="95" t="s">
        <v>159</v>
      </c>
      <c r="B2165" s="18" t="s">
        <v>131</v>
      </c>
      <c r="C2165" s="18" t="s">
        <v>269</v>
      </c>
      <c r="D2165" s="18" t="s">
        <v>291</v>
      </c>
      <c r="E2165" s="21" t="s">
        <v>297</v>
      </c>
      <c r="F2165" s="21" t="s">
        <v>160</v>
      </c>
      <c r="G2165" s="87">
        <v>1300000</v>
      </c>
      <c r="H2165" s="156">
        <v>2027</v>
      </c>
    </row>
    <row r="2166" spans="1:8" ht="45" hidden="1">
      <c r="A2166" s="95" t="s">
        <v>298</v>
      </c>
      <c r="B2166" s="18" t="s">
        <v>131</v>
      </c>
      <c r="C2166" s="18" t="s">
        <v>269</v>
      </c>
      <c r="D2166" s="18" t="s">
        <v>291</v>
      </c>
      <c r="E2166" s="21" t="s">
        <v>299</v>
      </c>
      <c r="F2166" s="21"/>
      <c r="G2166" s="87">
        <v>1000000</v>
      </c>
      <c r="H2166" s="156">
        <v>2027</v>
      </c>
    </row>
    <row r="2167" spans="1:8" ht="45" hidden="1">
      <c r="A2167" s="95" t="s">
        <v>300</v>
      </c>
      <c r="B2167" s="18" t="s">
        <v>131</v>
      </c>
      <c r="C2167" s="18" t="s">
        <v>269</v>
      </c>
      <c r="D2167" s="18" t="s">
        <v>291</v>
      </c>
      <c r="E2167" s="21" t="s">
        <v>301</v>
      </c>
      <c r="F2167" s="22"/>
      <c r="G2167" s="87">
        <v>1000000</v>
      </c>
      <c r="H2167" s="156">
        <v>2027</v>
      </c>
    </row>
    <row r="2168" spans="1:8" ht="33.75" hidden="1">
      <c r="A2168" s="95" t="s">
        <v>302</v>
      </c>
      <c r="B2168" s="18" t="s">
        <v>131</v>
      </c>
      <c r="C2168" s="18" t="s">
        <v>269</v>
      </c>
      <c r="D2168" s="18" t="s">
        <v>291</v>
      </c>
      <c r="E2168" s="21" t="s">
        <v>303</v>
      </c>
      <c r="F2168" s="22"/>
      <c r="G2168" s="87">
        <v>1000000</v>
      </c>
      <c r="H2168" s="156">
        <v>2027</v>
      </c>
    </row>
    <row r="2169" spans="1:8" ht="33.75" hidden="1">
      <c r="A2169" s="95" t="s">
        <v>157</v>
      </c>
      <c r="B2169" s="18" t="s">
        <v>131</v>
      </c>
      <c r="C2169" s="18" t="s">
        <v>269</v>
      </c>
      <c r="D2169" s="18" t="s">
        <v>291</v>
      </c>
      <c r="E2169" s="21" t="s">
        <v>303</v>
      </c>
      <c r="F2169" s="21" t="s">
        <v>158</v>
      </c>
      <c r="G2169" s="87">
        <v>1000000</v>
      </c>
      <c r="H2169" s="156">
        <v>2027</v>
      </c>
    </row>
    <row r="2170" spans="1:8" ht="33.75" hidden="1">
      <c r="A2170" s="95" t="s">
        <v>159</v>
      </c>
      <c r="B2170" s="18" t="s">
        <v>131</v>
      </c>
      <c r="C2170" s="18" t="s">
        <v>269</v>
      </c>
      <c r="D2170" s="18" t="s">
        <v>291</v>
      </c>
      <c r="E2170" s="21" t="s">
        <v>303</v>
      </c>
      <c r="F2170" s="21" t="s">
        <v>160</v>
      </c>
      <c r="G2170" s="87">
        <v>1000000</v>
      </c>
      <c r="H2170" s="156">
        <v>2027</v>
      </c>
    </row>
    <row r="2171" spans="1:8" ht="78.75" hidden="1">
      <c r="A2171" s="95" t="s">
        <v>304</v>
      </c>
      <c r="B2171" s="18" t="s">
        <v>131</v>
      </c>
      <c r="C2171" s="18" t="s">
        <v>269</v>
      </c>
      <c r="D2171" s="18" t="s">
        <v>291</v>
      </c>
      <c r="E2171" s="21" t="s">
        <v>305</v>
      </c>
      <c r="F2171" s="22"/>
      <c r="G2171" s="87">
        <v>0</v>
      </c>
      <c r="H2171" s="156">
        <v>2027</v>
      </c>
    </row>
    <row r="2172" spans="1:8" ht="33.75" hidden="1">
      <c r="A2172" s="95" t="s">
        <v>306</v>
      </c>
      <c r="B2172" s="18" t="s">
        <v>131</v>
      </c>
      <c r="C2172" s="18" t="s">
        <v>269</v>
      </c>
      <c r="D2172" s="18" t="s">
        <v>291</v>
      </c>
      <c r="E2172" s="21" t="s">
        <v>305</v>
      </c>
      <c r="F2172" s="21" t="s">
        <v>307</v>
      </c>
      <c r="G2172" s="87">
        <v>0</v>
      </c>
      <c r="H2172" s="156">
        <v>2027</v>
      </c>
    </row>
    <row r="2173" spans="1:8" hidden="1">
      <c r="A2173" s="95" t="s">
        <v>308</v>
      </c>
      <c r="B2173" s="18" t="s">
        <v>131</v>
      </c>
      <c r="C2173" s="18" t="s">
        <v>269</v>
      </c>
      <c r="D2173" s="18" t="s">
        <v>291</v>
      </c>
      <c r="E2173" s="21" t="s">
        <v>305</v>
      </c>
      <c r="F2173" s="21" t="s">
        <v>309</v>
      </c>
      <c r="G2173" s="87">
        <v>0</v>
      </c>
      <c r="H2173" s="156">
        <v>2027</v>
      </c>
    </row>
    <row r="2174" spans="1:8" hidden="1">
      <c r="A2174" s="95" t="s">
        <v>138</v>
      </c>
      <c r="B2174" s="18" t="s">
        <v>131</v>
      </c>
      <c r="C2174" s="18" t="s">
        <v>269</v>
      </c>
      <c r="D2174" s="18" t="s">
        <v>291</v>
      </c>
      <c r="E2174" s="21" t="s">
        <v>310</v>
      </c>
      <c r="F2174" s="21"/>
      <c r="G2174" s="87">
        <v>92695000</v>
      </c>
      <c r="H2174" s="156">
        <v>2027</v>
      </c>
    </row>
    <row r="2175" spans="1:8" ht="33.75" hidden="1">
      <c r="A2175" s="95" t="s">
        <v>140</v>
      </c>
      <c r="B2175" s="18" t="s">
        <v>131</v>
      </c>
      <c r="C2175" s="18" t="s">
        <v>269</v>
      </c>
      <c r="D2175" s="18" t="s">
        <v>291</v>
      </c>
      <c r="E2175" s="21" t="s">
        <v>311</v>
      </c>
      <c r="F2175" s="22"/>
      <c r="G2175" s="87">
        <v>92695000</v>
      </c>
      <c r="H2175" s="156">
        <v>2027</v>
      </c>
    </row>
    <row r="2176" spans="1:8" ht="33.75" hidden="1">
      <c r="A2176" s="95" t="s">
        <v>312</v>
      </c>
      <c r="B2176" s="18" t="s">
        <v>131</v>
      </c>
      <c r="C2176" s="18" t="s">
        <v>269</v>
      </c>
      <c r="D2176" s="18" t="s">
        <v>291</v>
      </c>
      <c r="E2176" s="21" t="s">
        <v>313</v>
      </c>
      <c r="F2176" s="22"/>
      <c r="G2176" s="87">
        <v>92695000</v>
      </c>
      <c r="H2176" s="156">
        <v>2027</v>
      </c>
    </row>
    <row r="2177" spans="1:8" ht="78.75" hidden="1">
      <c r="A2177" s="95" t="s">
        <v>144</v>
      </c>
      <c r="B2177" s="18" t="s">
        <v>131</v>
      </c>
      <c r="C2177" s="18" t="s">
        <v>269</v>
      </c>
      <c r="D2177" s="18" t="s">
        <v>291</v>
      </c>
      <c r="E2177" s="21" t="s">
        <v>313</v>
      </c>
      <c r="F2177" s="21" t="s">
        <v>145</v>
      </c>
      <c r="G2177" s="87">
        <v>86613700</v>
      </c>
      <c r="H2177" s="156">
        <v>2027</v>
      </c>
    </row>
    <row r="2178" spans="1:8" ht="22.5" hidden="1">
      <c r="A2178" s="95" t="s">
        <v>203</v>
      </c>
      <c r="B2178" s="18" t="s">
        <v>131</v>
      </c>
      <c r="C2178" s="18" t="s">
        <v>269</v>
      </c>
      <c r="D2178" s="18" t="s">
        <v>291</v>
      </c>
      <c r="E2178" s="21" t="s">
        <v>313</v>
      </c>
      <c r="F2178" s="21" t="s">
        <v>204</v>
      </c>
      <c r="G2178" s="87">
        <v>86613700</v>
      </c>
      <c r="H2178" s="156">
        <v>2027</v>
      </c>
    </row>
    <row r="2179" spans="1:8" ht="33.75" hidden="1">
      <c r="A2179" s="95" t="s">
        <v>157</v>
      </c>
      <c r="B2179" s="18" t="s">
        <v>131</v>
      </c>
      <c r="C2179" s="18" t="s">
        <v>269</v>
      </c>
      <c r="D2179" s="18" t="s">
        <v>291</v>
      </c>
      <c r="E2179" s="21" t="s">
        <v>313</v>
      </c>
      <c r="F2179" s="21" t="s">
        <v>158</v>
      </c>
      <c r="G2179" s="87">
        <v>6033300</v>
      </c>
      <c r="H2179" s="156">
        <v>2027</v>
      </c>
    </row>
    <row r="2180" spans="1:8" ht="33.75" hidden="1">
      <c r="A2180" s="95" t="s">
        <v>159</v>
      </c>
      <c r="B2180" s="18" t="s">
        <v>131</v>
      </c>
      <c r="C2180" s="18" t="s">
        <v>269</v>
      </c>
      <c r="D2180" s="18" t="s">
        <v>291</v>
      </c>
      <c r="E2180" s="21" t="s">
        <v>313</v>
      </c>
      <c r="F2180" s="21" t="s">
        <v>160</v>
      </c>
      <c r="G2180" s="87">
        <v>6033300</v>
      </c>
      <c r="H2180" s="156">
        <v>2027</v>
      </c>
    </row>
    <row r="2181" spans="1:8" hidden="1">
      <c r="A2181" s="95" t="s">
        <v>211</v>
      </c>
      <c r="B2181" s="18" t="s">
        <v>131</v>
      </c>
      <c r="C2181" s="18" t="s">
        <v>269</v>
      </c>
      <c r="D2181" s="18" t="s">
        <v>291</v>
      </c>
      <c r="E2181" s="21" t="s">
        <v>313</v>
      </c>
      <c r="F2181" s="21" t="s">
        <v>212</v>
      </c>
      <c r="G2181" s="87">
        <v>48000</v>
      </c>
      <c r="H2181" s="156">
        <v>2027</v>
      </c>
    </row>
    <row r="2182" spans="1:8" ht="22.5" hidden="1">
      <c r="A2182" s="95" t="s">
        <v>213</v>
      </c>
      <c r="B2182" s="18" t="s">
        <v>131</v>
      </c>
      <c r="C2182" s="18" t="s">
        <v>269</v>
      </c>
      <c r="D2182" s="18" t="s">
        <v>291</v>
      </c>
      <c r="E2182" s="21" t="s">
        <v>313</v>
      </c>
      <c r="F2182" s="21" t="s">
        <v>214</v>
      </c>
      <c r="G2182" s="87">
        <v>48000</v>
      </c>
      <c r="H2182" s="156">
        <v>2027</v>
      </c>
    </row>
    <row r="2183" spans="1:8" ht="33.75" hidden="1">
      <c r="A2183" s="95" t="s">
        <v>314</v>
      </c>
      <c r="B2183" s="18" t="s">
        <v>131</v>
      </c>
      <c r="C2183" s="18" t="s">
        <v>269</v>
      </c>
      <c r="D2183" s="18" t="s">
        <v>315</v>
      </c>
      <c r="E2183" s="21"/>
      <c r="F2183" s="19"/>
      <c r="G2183" s="87">
        <v>41275000</v>
      </c>
      <c r="H2183" s="156">
        <v>2027</v>
      </c>
    </row>
    <row r="2184" spans="1:8" ht="45" hidden="1">
      <c r="A2184" s="95" t="s">
        <v>272</v>
      </c>
      <c r="B2184" s="18" t="s">
        <v>131</v>
      </c>
      <c r="C2184" s="18" t="s">
        <v>269</v>
      </c>
      <c r="D2184" s="18" t="s">
        <v>315</v>
      </c>
      <c r="E2184" s="21" t="s">
        <v>273</v>
      </c>
      <c r="F2184" s="18"/>
      <c r="G2184" s="87">
        <v>41275000</v>
      </c>
      <c r="H2184" s="156">
        <v>2027</v>
      </c>
    </row>
    <row r="2185" spans="1:8" ht="33.75" hidden="1">
      <c r="A2185" s="95" t="s">
        <v>316</v>
      </c>
      <c r="B2185" s="18" t="s">
        <v>131</v>
      </c>
      <c r="C2185" s="18" t="s">
        <v>269</v>
      </c>
      <c r="D2185" s="18" t="s">
        <v>315</v>
      </c>
      <c r="E2185" s="21" t="s">
        <v>317</v>
      </c>
      <c r="F2185" s="21"/>
      <c r="G2185" s="87">
        <v>41275000</v>
      </c>
      <c r="H2185" s="156">
        <v>2027</v>
      </c>
    </row>
    <row r="2186" spans="1:8" ht="78.75" hidden="1">
      <c r="A2186" s="95" t="s">
        <v>318</v>
      </c>
      <c r="B2186" s="18" t="s">
        <v>131</v>
      </c>
      <c r="C2186" s="18" t="s">
        <v>269</v>
      </c>
      <c r="D2186" s="18" t="s">
        <v>315</v>
      </c>
      <c r="E2186" s="21" t="s">
        <v>319</v>
      </c>
      <c r="F2186" s="22"/>
      <c r="G2186" s="87">
        <v>600000</v>
      </c>
      <c r="H2186" s="156">
        <v>2027</v>
      </c>
    </row>
    <row r="2187" spans="1:8" ht="67.5" hidden="1">
      <c r="A2187" s="95" t="s">
        <v>320</v>
      </c>
      <c r="B2187" s="18" t="s">
        <v>131</v>
      </c>
      <c r="C2187" s="18" t="s">
        <v>269</v>
      </c>
      <c r="D2187" s="18" t="s">
        <v>315</v>
      </c>
      <c r="E2187" s="21" t="s">
        <v>321</v>
      </c>
      <c r="F2187" s="22"/>
      <c r="G2187" s="87">
        <v>50000</v>
      </c>
      <c r="H2187" s="156">
        <v>2027</v>
      </c>
    </row>
    <row r="2188" spans="1:8" ht="33.75" hidden="1">
      <c r="A2188" s="95" t="s">
        <v>157</v>
      </c>
      <c r="B2188" s="18" t="s">
        <v>131</v>
      </c>
      <c r="C2188" s="18" t="s">
        <v>269</v>
      </c>
      <c r="D2188" s="18" t="s">
        <v>315</v>
      </c>
      <c r="E2188" s="21" t="s">
        <v>321</v>
      </c>
      <c r="F2188" s="21" t="s">
        <v>158</v>
      </c>
      <c r="G2188" s="87">
        <v>50000</v>
      </c>
      <c r="H2188" s="156">
        <v>2027</v>
      </c>
    </row>
    <row r="2189" spans="1:8" ht="33.75" hidden="1">
      <c r="A2189" s="95" t="s">
        <v>159</v>
      </c>
      <c r="B2189" s="18" t="s">
        <v>131</v>
      </c>
      <c r="C2189" s="18" t="s">
        <v>269</v>
      </c>
      <c r="D2189" s="18" t="s">
        <v>315</v>
      </c>
      <c r="E2189" s="21" t="s">
        <v>321</v>
      </c>
      <c r="F2189" s="21" t="s">
        <v>160</v>
      </c>
      <c r="G2189" s="87">
        <v>50000</v>
      </c>
      <c r="H2189" s="156">
        <v>2027</v>
      </c>
    </row>
    <row r="2190" spans="1:8" ht="56.25" hidden="1">
      <c r="A2190" s="95" t="s">
        <v>322</v>
      </c>
      <c r="B2190" s="18" t="s">
        <v>131</v>
      </c>
      <c r="C2190" s="18" t="s">
        <v>269</v>
      </c>
      <c r="D2190" s="18" t="s">
        <v>315</v>
      </c>
      <c r="E2190" s="21" t="s">
        <v>323</v>
      </c>
      <c r="F2190" s="22"/>
      <c r="G2190" s="87">
        <v>50000</v>
      </c>
      <c r="H2190" s="156">
        <v>2027</v>
      </c>
    </row>
    <row r="2191" spans="1:8" ht="33.75" hidden="1">
      <c r="A2191" s="95" t="s">
        <v>157</v>
      </c>
      <c r="B2191" s="18" t="s">
        <v>131</v>
      </c>
      <c r="C2191" s="18" t="s">
        <v>269</v>
      </c>
      <c r="D2191" s="18" t="s">
        <v>315</v>
      </c>
      <c r="E2191" s="21" t="s">
        <v>323</v>
      </c>
      <c r="F2191" s="21" t="s">
        <v>158</v>
      </c>
      <c r="G2191" s="87">
        <v>50000</v>
      </c>
      <c r="H2191" s="156">
        <v>2027</v>
      </c>
    </row>
    <row r="2192" spans="1:8" ht="33.75" hidden="1">
      <c r="A2192" s="95" t="s">
        <v>159</v>
      </c>
      <c r="B2192" s="18" t="s">
        <v>131</v>
      </c>
      <c r="C2192" s="18" t="s">
        <v>269</v>
      </c>
      <c r="D2192" s="18" t="s">
        <v>315</v>
      </c>
      <c r="E2192" s="21" t="s">
        <v>323</v>
      </c>
      <c r="F2192" s="21" t="s">
        <v>160</v>
      </c>
      <c r="G2192" s="87">
        <v>50000</v>
      </c>
      <c r="H2192" s="156">
        <v>2027</v>
      </c>
    </row>
    <row r="2193" spans="1:8" ht="146.25" hidden="1">
      <c r="A2193" s="95" t="s">
        <v>324</v>
      </c>
      <c r="B2193" s="18" t="s">
        <v>131</v>
      </c>
      <c r="C2193" s="18" t="s">
        <v>269</v>
      </c>
      <c r="D2193" s="18" t="s">
        <v>315</v>
      </c>
      <c r="E2193" s="21" t="s">
        <v>325</v>
      </c>
      <c r="F2193" s="22"/>
      <c r="G2193" s="87">
        <v>500000</v>
      </c>
      <c r="H2193" s="156">
        <v>2027</v>
      </c>
    </row>
    <row r="2194" spans="1:8" ht="33.75" hidden="1">
      <c r="A2194" s="95" t="s">
        <v>157</v>
      </c>
      <c r="B2194" s="18" t="s">
        <v>131</v>
      </c>
      <c r="C2194" s="18" t="s">
        <v>269</v>
      </c>
      <c r="D2194" s="18" t="s">
        <v>315</v>
      </c>
      <c r="E2194" s="21" t="s">
        <v>325</v>
      </c>
      <c r="F2194" s="21" t="s">
        <v>158</v>
      </c>
      <c r="G2194" s="87">
        <v>500000</v>
      </c>
      <c r="H2194" s="156">
        <v>2027</v>
      </c>
    </row>
    <row r="2195" spans="1:8" ht="33.75" hidden="1">
      <c r="A2195" s="95" t="s">
        <v>159</v>
      </c>
      <c r="B2195" s="18" t="s">
        <v>131</v>
      </c>
      <c r="C2195" s="18" t="s">
        <v>269</v>
      </c>
      <c r="D2195" s="18" t="s">
        <v>315</v>
      </c>
      <c r="E2195" s="21" t="s">
        <v>325</v>
      </c>
      <c r="F2195" s="21" t="s">
        <v>160</v>
      </c>
      <c r="G2195" s="87">
        <v>500000</v>
      </c>
      <c r="H2195" s="156">
        <v>2027</v>
      </c>
    </row>
    <row r="2196" spans="1:8" ht="45" hidden="1">
      <c r="A2196" s="95" t="s">
        <v>326</v>
      </c>
      <c r="B2196" s="18" t="s">
        <v>131</v>
      </c>
      <c r="C2196" s="18" t="s">
        <v>269</v>
      </c>
      <c r="D2196" s="18" t="s">
        <v>315</v>
      </c>
      <c r="E2196" s="21" t="s">
        <v>327</v>
      </c>
      <c r="F2196" s="22"/>
      <c r="G2196" s="87">
        <v>3401000</v>
      </c>
      <c r="H2196" s="156">
        <v>2027</v>
      </c>
    </row>
    <row r="2197" spans="1:8" ht="56.25" hidden="1">
      <c r="A2197" s="95" t="s">
        <v>328</v>
      </c>
      <c r="B2197" s="18" t="s">
        <v>131</v>
      </c>
      <c r="C2197" s="18" t="s">
        <v>269</v>
      </c>
      <c r="D2197" s="18" t="s">
        <v>315</v>
      </c>
      <c r="E2197" s="21" t="s">
        <v>329</v>
      </c>
      <c r="F2197" s="22"/>
      <c r="G2197" s="87">
        <v>3401000</v>
      </c>
      <c r="H2197" s="156">
        <v>2027</v>
      </c>
    </row>
    <row r="2198" spans="1:8" ht="78.75" hidden="1">
      <c r="A2198" s="95" t="s">
        <v>144</v>
      </c>
      <c r="B2198" s="18" t="s">
        <v>131</v>
      </c>
      <c r="C2198" s="18" t="s">
        <v>269</v>
      </c>
      <c r="D2198" s="18" t="s">
        <v>315</v>
      </c>
      <c r="E2198" s="21" t="s">
        <v>329</v>
      </c>
      <c r="F2198" s="21" t="s">
        <v>145</v>
      </c>
      <c r="G2198" s="87">
        <v>3401000</v>
      </c>
      <c r="H2198" s="156">
        <v>2027</v>
      </c>
    </row>
    <row r="2199" spans="1:8" ht="33.75" hidden="1">
      <c r="A2199" s="95" t="s">
        <v>146</v>
      </c>
      <c r="B2199" s="18" t="s">
        <v>131</v>
      </c>
      <c r="C2199" s="18" t="s">
        <v>269</v>
      </c>
      <c r="D2199" s="18" t="s">
        <v>315</v>
      </c>
      <c r="E2199" s="21" t="s">
        <v>329</v>
      </c>
      <c r="F2199" s="21" t="s">
        <v>147</v>
      </c>
      <c r="G2199" s="87">
        <v>3401000</v>
      </c>
      <c r="H2199" s="156">
        <v>2027</v>
      </c>
    </row>
    <row r="2200" spans="1:8" ht="67.5" hidden="1">
      <c r="A2200" s="95" t="s">
        <v>330</v>
      </c>
      <c r="B2200" s="18" t="s">
        <v>131</v>
      </c>
      <c r="C2200" s="18" t="s">
        <v>269</v>
      </c>
      <c r="D2200" s="18" t="s">
        <v>315</v>
      </c>
      <c r="E2200" s="21" t="s">
        <v>331</v>
      </c>
      <c r="F2200" s="22"/>
      <c r="G2200" s="87">
        <v>100000</v>
      </c>
      <c r="H2200" s="156">
        <v>2027</v>
      </c>
    </row>
    <row r="2201" spans="1:8" ht="67.5" hidden="1">
      <c r="A2201" s="95" t="s">
        <v>320</v>
      </c>
      <c r="B2201" s="18" t="s">
        <v>131</v>
      </c>
      <c r="C2201" s="18" t="s">
        <v>269</v>
      </c>
      <c r="D2201" s="18" t="s">
        <v>315</v>
      </c>
      <c r="E2201" s="21" t="s">
        <v>332</v>
      </c>
      <c r="F2201" s="22"/>
      <c r="G2201" s="87">
        <v>50000</v>
      </c>
      <c r="H2201" s="156">
        <v>2027</v>
      </c>
    </row>
    <row r="2202" spans="1:8" ht="33.75" hidden="1">
      <c r="A2202" s="95" t="s">
        <v>157</v>
      </c>
      <c r="B2202" s="18" t="s">
        <v>131</v>
      </c>
      <c r="C2202" s="18" t="s">
        <v>269</v>
      </c>
      <c r="D2202" s="18" t="s">
        <v>315</v>
      </c>
      <c r="E2202" s="21" t="s">
        <v>332</v>
      </c>
      <c r="F2202" s="21" t="s">
        <v>158</v>
      </c>
      <c r="G2202" s="87">
        <v>50000</v>
      </c>
      <c r="H2202" s="156">
        <v>2027</v>
      </c>
    </row>
    <row r="2203" spans="1:8" ht="33.75" hidden="1">
      <c r="A2203" s="95" t="s">
        <v>159</v>
      </c>
      <c r="B2203" s="18" t="s">
        <v>131</v>
      </c>
      <c r="C2203" s="18" t="s">
        <v>269</v>
      </c>
      <c r="D2203" s="18" t="s">
        <v>315</v>
      </c>
      <c r="E2203" s="21" t="s">
        <v>332</v>
      </c>
      <c r="F2203" s="21" t="s">
        <v>160</v>
      </c>
      <c r="G2203" s="87">
        <v>50000</v>
      </c>
      <c r="H2203" s="156">
        <v>2027</v>
      </c>
    </row>
    <row r="2204" spans="1:8" ht="33.75" hidden="1">
      <c r="A2204" s="95" t="s">
        <v>333</v>
      </c>
      <c r="B2204" s="18" t="s">
        <v>131</v>
      </c>
      <c r="C2204" s="18" t="s">
        <v>269</v>
      </c>
      <c r="D2204" s="18" t="s">
        <v>315</v>
      </c>
      <c r="E2204" s="21" t="s">
        <v>334</v>
      </c>
      <c r="F2204" s="22"/>
      <c r="G2204" s="87">
        <v>50000</v>
      </c>
      <c r="H2204" s="156">
        <v>2027</v>
      </c>
    </row>
    <row r="2205" spans="1:8" ht="33.75" hidden="1">
      <c r="A2205" s="95" t="s">
        <v>157</v>
      </c>
      <c r="B2205" s="18" t="s">
        <v>131</v>
      </c>
      <c r="C2205" s="18" t="s">
        <v>269</v>
      </c>
      <c r="D2205" s="18" t="s">
        <v>315</v>
      </c>
      <c r="E2205" s="21" t="s">
        <v>334</v>
      </c>
      <c r="F2205" s="21" t="s">
        <v>158</v>
      </c>
      <c r="G2205" s="87">
        <v>50000</v>
      </c>
      <c r="H2205" s="156">
        <v>2027</v>
      </c>
    </row>
    <row r="2206" spans="1:8" ht="33.75" hidden="1">
      <c r="A2206" s="95" t="s">
        <v>159</v>
      </c>
      <c r="B2206" s="18" t="s">
        <v>131</v>
      </c>
      <c r="C2206" s="18" t="s">
        <v>269</v>
      </c>
      <c r="D2206" s="18" t="s">
        <v>315</v>
      </c>
      <c r="E2206" s="21" t="s">
        <v>334</v>
      </c>
      <c r="F2206" s="21" t="s">
        <v>160</v>
      </c>
      <c r="G2206" s="87">
        <v>50000</v>
      </c>
      <c r="H2206" s="156">
        <v>2027</v>
      </c>
    </row>
    <row r="2207" spans="1:8" ht="67.5" hidden="1">
      <c r="A2207" s="95" t="s">
        <v>335</v>
      </c>
      <c r="B2207" s="18" t="s">
        <v>131</v>
      </c>
      <c r="C2207" s="18" t="s">
        <v>269</v>
      </c>
      <c r="D2207" s="18" t="s">
        <v>315</v>
      </c>
      <c r="E2207" s="21" t="s">
        <v>336</v>
      </c>
      <c r="F2207" s="22"/>
      <c r="G2207" s="87">
        <v>37024000</v>
      </c>
      <c r="H2207" s="156">
        <v>2027</v>
      </c>
    </row>
    <row r="2208" spans="1:8" ht="22.5" hidden="1">
      <c r="A2208" s="95" t="s">
        <v>337</v>
      </c>
      <c r="B2208" s="18" t="s">
        <v>131</v>
      </c>
      <c r="C2208" s="18" t="s">
        <v>269</v>
      </c>
      <c r="D2208" s="18" t="s">
        <v>315</v>
      </c>
      <c r="E2208" s="21" t="s">
        <v>338</v>
      </c>
      <c r="F2208" s="22"/>
      <c r="G2208" s="87">
        <v>37024000</v>
      </c>
      <c r="H2208" s="156">
        <v>2027</v>
      </c>
    </row>
    <row r="2209" spans="1:8" ht="33.75" hidden="1">
      <c r="A2209" s="95" t="s">
        <v>157</v>
      </c>
      <c r="B2209" s="18" t="s">
        <v>131</v>
      </c>
      <c r="C2209" s="18" t="s">
        <v>269</v>
      </c>
      <c r="D2209" s="18" t="s">
        <v>315</v>
      </c>
      <c r="E2209" s="21" t="s">
        <v>338</v>
      </c>
      <c r="F2209" s="21" t="s">
        <v>158</v>
      </c>
      <c r="G2209" s="87">
        <v>37024000</v>
      </c>
      <c r="H2209" s="156">
        <v>2027</v>
      </c>
    </row>
    <row r="2210" spans="1:8" ht="33.75" hidden="1">
      <c r="A2210" s="95" t="s">
        <v>159</v>
      </c>
      <c r="B2210" s="18" t="s">
        <v>131</v>
      </c>
      <c r="C2210" s="18" t="s">
        <v>269</v>
      </c>
      <c r="D2210" s="18" t="s">
        <v>315</v>
      </c>
      <c r="E2210" s="21" t="s">
        <v>338</v>
      </c>
      <c r="F2210" s="21" t="s">
        <v>160</v>
      </c>
      <c r="G2210" s="87">
        <v>37024000</v>
      </c>
      <c r="H2210" s="156">
        <v>2027</v>
      </c>
    </row>
    <row r="2211" spans="1:8" ht="135" hidden="1">
      <c r="A2211" s="95" t="s">
        <v>339</v>
      </c>
      <c r="B2211" s="18" t="s">
        <v>131</v>
      </c>
      <c r="C2211" s="18" t="s">
        <v>269</v>
      </c>
      <c r="D2211" s="18" t="s">
        <v>315</v>
      </c>
      <c r="E2211" s="21" t="s">
        <v>340</v>
      </c>
      <c r="F2211" s="22"/>
      <c r="G2211" s="87">
        <v>150000</v>
      </c>
      <c r="H2211" s="156">
        <v>2027</v>
      </c>
    </row>
    <row r="2212" spans="1:8" ht="101.25" hidden="1">
      <c r="A2212" s="95" t="s">
        <v>341</v>
      </c>
      <c r="B2212" s="18" t="s">
        <v>131</v>
      </c>
      <c r="C2212" s="18" t="s">
        <v>269</v>
      </c>
      <c r="D2212" s="18" t="s">
        <v>315</v>
      </c>
      <c r="E2212" s="21" t="s">
        <v>342</v>
      </c>
      <c r="F2212" s="22"/>
      <c r="G2212" s="87">
        <v>150000</v>
      </c>
      <c r="H2212" s="156">
        <v>2027</v>
      </c>
    </row>
    <row r="2213" spans="1:8" ht="33.75" hidden="1">
      <c r="A2213" s="95" t="s">
        <v>157</v>
      </c>
      <c r="B2213" s="18" t="s">
        <v>131</v>
      </c>
      <c r="C2213" s="18" t="s">
        <v>269</v>
      </c>
      <c r="D2213" s="18" t="s">
        <v>315</v>
      </c>
      <c r="E2213" s="21" t="s">
        <v>342</v>
      </c>
      <c r="F2213" s="21" t="s">
        <v>158</v>
      </c>
      <c r="G2213" s="87">
        <v>150000</v>
      </c>
      <c r="H2213" s="156">
        <v>2027</v>
      </c>
    </row>
    <row r="2214" spans="1:8" ht="33.75" hidden="1">
      <c r="A2214" s="95" t="s">
        <v>159</v>
      </c>
      <c r="B2214" s="18" t="s">
        <v>131</v>
      </c>
      <c r="C2214" s="18" t="s">
        <v>269</v>
      </c>
      <c r="D2214" s="18" t="s">
        <v>315</v>
      </c>
      <c r="E2214" s="21" t="s">
        <v>342</v>
      </c>
      <c r="F2214" s="21" t="s">
        <v>160</v>
      </c>
      <c r="G2214" s="87">
        <v>150000</v>
      </c>
      <c r="H2214" s="156">
        <v>2027</v>
      </c>
    </row>
    <row r="2215" spans="1:8" hidden="1">
      <c r="A2215" s="95" t="s">
        <v>343</v>
      </c>
      <c r="B2215" s="18" t="s">
        <v>131</v>
      </c>
      <c r="C2215" s="18" t="s">
        <v>149</v>
      </c>
      <c r="D2215" s="18"/>
      <c r="E2215" s="21"/>
      <c r="F2215" s="19"/>
      <c r="G2215" s="87">
        <v>831694185</v>
      </c>
      <c r="H2215" s="156">
        <v>2027</v>
      </c>
    </row>
    <row r="2216" spans="1:8" hidden="1">
      <c r="A2216" s="95" t="s">
        <v>344</v>
      </c>
      <c r="B2216" s="18" t="s">
        <v>131</v>
      </c>
      <c r="C2216" s="18" t="s">
        <v>149</v>
      </c>
      <c r="D2216" s="18" t="s">
        <v>345</v>
      </c>
      <c r="E2216" s="21"/>
      <c r="F2216" s="19"/>
      <c r="G2216" s="87">
        <v>6510000</v>
      </c>
      <c r="H2216" s="156">
        <v>2027</v>
      </c>
    </row>
    <row r="2217" spans="1:8" ht="22.5" hidden="1">
      <c r="A2217" s="95" t="s">
        <v>161</v>
      </c>
      <c r="B2217" s="18" t="s">
        <v>131</v>
      </c>
      <c r="C2217" s="18" t="s">
        <v>149</v>
      </c>
      <c r="D2217" s="18" t="s">
        <v>345</v>
      </c>
      <c r="E2217" s="21" t="s">
        <v>162</v>
      </c>
      <c r="F2217" s="18"/>
      <c r="G2217" s="87">
        <v>6510000</v>
      </c>
      <c r="H2217" s="156">
        <v>2027</v>
      </c>
    </row>
    <row r="2218" spans="1:8" ht="56.25" hidden="1">
      <c r="A2218" s="95" t="s">
        <v>163</v>
      </c>
      <c r="B2218" s="18" t="s">
        <v>131</v>
      </c>
      <c r="C2218" s="18" t="s">
        <v>149</v>
      </c>
      <c r="D2218" s="18" t="s">
        <v>345</v>
      </c>
      <c r="E2218" s="21" t="s">
        <v>164</v>
      </c>
      <c r="F2218" s="21"/>
      <c r="G2218" s="87">
        <v>6510000</v>
      </c>
      <c r="H2218" s="156">
        <v>2027</v>
      </c>
    </row>
    <row r="2219" spans="1:8" ht="33.75" hidden="1">
      <c r="A2219" s="95" t="s">
        <v>165</v>
      </c>
      <c r="B2219" s="18" t="s">
        <v>131</v>
      </c>
      <c r="C2219" s="18" t="s">
        <v>149</v>
      </c>
      <c r="D2219" s="18" t="s">
        <v>345</v>
      </c>
      <c r="E2219" s="21" t="s">
        <v>166</v>
      </c>
      <c r="F2219" s="22"/>
      <c r="G2219" s="87">
        <v>6510000</v>
      </c>
      <c r="H2219" s="156">
        <v>2027</v>
      </c>
    </row>
    <row r="2220" spans="1:8" ht="67.5" hidden="1">
      <c r="A2220" s="95" t="s">
        <v>167</v>
      </c>
      <c r="B2220" s="18" t="s">
        <v>131</v>
      </c>
      <c r="C2220" s="18" t="s">
        <v>149</v>
      </c>
      <c r="D2220" s="18" t="s">
        <v>345</v>
      </c>
      <c r="E2220" s="21" t="s">
        <v>168</v>
      </c>
      <c r="F2220" s="22"/>
      <c r="G2220" s="87">
        <v>6510000</v>
      </c>
      <c r="H2220" s="156">
        <v>2027</v>
      </c>
    </row>
    <row r="2221" spans="1:8" ht="33.75" hidden="1">
      <c r="A2221" s="95" t="s">
        <v>157</v>
      </c>
      <c r="B2221" s="18" t="s">
        <v>131</v>
      </c>
      <c r="C2221" s="18" t="s">
        <v>149</v>
      </c>
      <c r="D2221" s="18" t="s">
        <v>345</v>
      </c>
      <c r="E2221" s="21" t="s">
        <v>168</v>
      </c>
      <c r="F2221" s="21" t="s">
        <v>158</v>
      </c>
      <c r="G2221" s="87">
        <v>6510000</v>
      </c>
      <c r="H2221" s="156">
        <v>2027</v>
      </c>
    </row>
    <row r="2222" spans="1:8" ht="33.75" hidden="1">
      <c r="A2222" s="95" t="s">
        <v>159</v>
      </c>
      <c r="B2222" s="18" t="s">
        <v>131</v>
      </c>
      <c r="C2222" s="18" t="s">
        <v>149</v>
      </c>
      <c r="D2222" s="18" t="s">
        <v>345</v>
      </c>
      <c r="E2222" s="21" t="s">
        <v>168</v>
      </c>
      <c r="F2222" s="21" t="s">
        <v>160</v>
      </c>
      <c r="G2222" s="87">
        <v>6510000</v>
      </c>
      <c r="H2222" s="156">
        <v>2027</v>
      </c>
    </row>
    <row r="2223" spans="1:8" hidden="1">
      <c r="A2223" s="95" t="s">
        <v>346</v>
      </c>
      <c r="B2223" s="18" t="s">
        <v>131</v>
      </c>
      <c r="C2223" s="18" t="s">
        <v>149</v>
      </c>
      <c r="D2223" s="18" t="s">
        <v>347</v>
      </c>
      <c r="E2223" s="21"/>
      <c r="F2223" s="19"/>
      <c r="G2223" s="87">
        <v>1859770</v>
      </c>
      <c r="H2223" s="156">
        <v>2027</v>
      </c>
    </row>
    <row r="2224" spans="1:8" ht="22.5" hidden="1">
      <c r="A2224" s="95" t="s">
        <v>169</v>
      </c>
      <c r="B2224" s="18" t="s">
        <v>131</v>
      </c>
      <c r="C2224" s="18" t="s">
        <v>149</v>
      </c>
      <c r="D2224" s="18" t="s">
        <v>347</v>
      </c>
      <c r="E2224" s="21" t="s">
        <v>170</v>
      </c>
      <c r="F2224" s="18"/>
      <c r="G2224" s="87">
        <v>1859770</v>
      </c>
      <c r="H2224" s="156">
        <v>2027</v>
      </c>
    </row>
    <row r="2225" spans="1:8" ht="22.5" hidden="1">
      <c r="A2225" s="95" t="s">
        <v>348</v>
      </c>
      <c r="B2225" s="18" t="s">
        <v>131</v>
      </c>
      <c r="C2225" s="18" t="s">
        <v>149</v>
      </c>
      <c r="D2225" s="18" t="s">
        <v>347</v>
      </c>
      <c r="E2225" s="21" t="s">
        <v>349</v>
      </c>
      <c r="F2225" s="21"/>
      <c r="G2225" s="87">
        <v>1859770</v>
      </c>
      <c r="H2225" s="156">
        <v>2027</v>
      </c>
    </row>
    <row r="2226" spans="1:8" ht="45" hidden="1">
      <c r="A2226" s="95" t="s">
        <v>350</v>
      </c>
      <c r="B2226" s="18" t="s">
        <v>131</v>
      </c>
      <c r="C2226" s="18" t="s">
        <v>149</v>
      </c>
      <c r="D2226" s="18" t="s">
        <v>347</v>
      </c>
      <c r="E2226" s="21" t="s">
        <v>351</v>
      </c>
      <c r="F2226" s="22"/>
      <c r="G2226" s="87">
        <v>599970</v>
      </c>
      <c r="H2226" s="156">
        <v>2027</v>
      </c>
    </row>
    <row r="2227" spans="1:8" ht="90" hidden="1">
      <c r="A2227" s="95" t="s">
        <v>352</v>
      </c>
      <c r="B2227" s="18" t="s">
        <v>131</v>
      </c>
      <c r="C2227" s="18" t="s">
        <v>149</v>
      </c>
      <c r="D2227" s="18" t="s">
        <v>347</v>
      </c>
      <c r="E2227" s="21" t="s">
        <v>353</v>
      </c>
      <c r="F2227" s="22"/>
      <c r="G2227" s="87">
        <v>599970</v>
      </c>
      <c r="H2227" s="156">
        <v>2027</v>
      </c>
    </row>
    <row r="2228" spans="1:8" ht="33.75" hidden="1">
      <c r="A2228" s="95" t="s">
        <v>157</v>
      </c>
      <c r="B2228" s="18" t="s">
        <v>131</v>
      </c>
      <c r="C2228" s="18" t="s">
        <v>149</v>
      </c>
      <c r="D2228" s="18" t="s">
        <v>347</v>
      </c>
      <c r="E2228" s="21" t="s">
        <v>353</v>
      </c>
      <c r="F2228" s="21" t="s">
        <v>158</v>
      </c>
      <c r="G2228" s="87">
        <v>599970</v>
      </c>
      <c r="H2228" s="156">
        <v>2027</v>
      </c>
    </row>
    <row r="2229" spans="1:8" ht="33.75" hidden="1">
      <c r="A2229" s="95" t="s">
        <v>159</v>
      </c>
      <c r="B2229" s="18" t="s">
        <v>131</v>
      </c>
      <c r="C2229" s="18" t="s">
        <v>149</v>
      </c>
      <c r="D2229" s="18" t="s">
        <v>347</v>
      </c>
      <c r="E2229" s="21" t="s">
        <v>353</v>
      </c>
      <c r="F2229" s="21" t="s">
        <v>160</v>
      </c>
      <c r="G2229" s="87">
        <v>599970</v>
      </c>
      <c r="H2229" s="156">
        <v>2027</v>
      </c>
    </row>
    <row r="2230" spans="1:8" ht="33.75" hidden="1">
      <c r="A2230" s="95" t="s">
        <v>354</v>
      </c>
      <c r="B2230" s="18" t="s">
        <v>131</v>
      </c>
      <c r="C2230" s="18" t="s">
        <v>149</v>
      </c>
      <c r="D2230" s="18" t="s">
        <v>347</v>
      </c>
      <c r="E2230" s="21" t="s">
        <v>355</v>
      </c>
      <c r="F2230" s="22"/>
      <c r="G2230" s="87">
        <v>1259800</v>
      </c>
      <c r="H2230" s="156">
        <v>2027</v>
      </c>
    </row>
    <row r="2231" spans="1:8" ht="33.75" hidden="1">
      <c r="A2231" s="95" t="s">
        <v>356</v>
      </c>
      <c r="B2231" s="18" t="s">
        <v>131</v>
      </c>
      <c r="C2231" s="18" t="s">
        <v>149</v>
      </c>
      <c r="D2231" s="18" t="s">
        <v>347</v>
      </c>
      <c r="E2231" s="21" t="s">
        <v>357</v>
      </c>
      <c r="F2231" s="22"/>
      <c r="G2231" s="87">
        <v>1259800</v>
      </c>
      <c r="H2231" s="156">
        <v>2027</v>
      </c>
    </row>
    <row r="2232" spans="1:8" ht="33.75" hidden="1">
      <c r="A2232" s="95" t="s">
        <v>157</v>
      </c>
      <c r="B2232" s="18" t="s">
        <v>131</v>
      </c>
      <c r="C2232" s="18" t="s">
        <v>149</v>
      </c>
      <c r="D2232" s="18" t="s">
        <v>347</v>
      </c>
      <c r="E2232" s="21" t="s">
        <v>357</v>
      </c>
      <c r="F2232" s="21" t="s">
        <v>158</v>
      </c>
      <c r="G2232" s="87">
        <v>1259800</v>
      </c>
      <c r="H2232" s="156">
        <v>2027</v>
      </c>
    </row>
    <row r="2233" spans="1:8" ht="33.75" hidden="1">
      <c r="A2233" s="95" t="s">
        <v>159</v>
      </c>
      <c r="B2233" s="18" t="s">
        <v>131</v>
      </c>
      <c r="C2233" s="18" t="s">
        <v>149</v>
      </c>
      <c r="D2233" s="18" t="s">
        <v>347</v>
      </c>
      <c r="E2233" s="21" t="s">
        <v>357</v>
      </c>
      <c r="F2233" s="21" t="s">
        <v>160</v>
      </c>
      <c r="G2233" s="87">
        <v>1259800</v>
      </c>
      <c r="H2233" s="156">
        <v>2027</v>
      </c>
    </row>
    <row r="2234" spans="1:8" hidden="1">
      <c r="A2234" s="95" t="s">
        <v>358</v>
      </c>
      <c r="B2234" s="18" t="s">
        <v>131</v>
      </c>
      <c r="C2234" s="18" t="s">
        <v>149</v>
      </c>
      <c r="D2234" s="18" t="s">
        <v>359</v>
      </c>
      <c r="E2234" s="21"/>
      <c r="F2234" s="19"/>
      <c r="G2234" s="87">
        <v>5000000</v>
      </c>
      <c r="H2234" s="156">
        <v>2027</v>
      </c>
    </row>
    <row r="2235" spans="1:8" ht="33.75" hidden="1">
      <c r="A2235" s="95" t="s">
        <v>360</v>
      </c>
      <c r="B2235" s="18" t="s">
        <v>131</v>
      </c>
      <c r="C2235" s="18" t="s">
        <v>149</v>
      </c>
      <c r="D2235" s="18" t="s">
        <v>359</v>
      </c>
      <c r="E2235" s="21" t="s">
        <v>361</v>
      </c>
      <c r="F2235" s="18"/>
      <c r="G2235" s="87">
        <v>5000000</v>
      </c>
      <c r="H2235" s="156">
        <v>2027</v>
      </c>
    </row>
    <row r="2236" spans="1:8" ht="22.5" hidden="1">
      <c r="A2236" s="95" t="s">
        <v>362</v>
      </c>
      <c r="B2236" s="18" t="s">
        <v>131</v>
      </c>
      <c r="C2236" s="18" t="s">
        <v>149</v>
      </c>
      <c r="D2236" s="18" t="s">
        <v>359</v>
      </c>
      <c r="E2236" s="21" t="s">
        <v>363</v>
      </c>
      <c r="F2236" s="21"/>
      <c r="G2236" s="87">
        <v>5000000</v>
      </c>
      <c r="H2236" s="156">
        <v>2027</v>
      </c>
    </row>
    <row r="2237" spans="1:8" ht="33.75" hidden="1">
      <c r="A2237" s="95" t="s">
        <v>364</v>
      </c>
      <c r="B2237" s="18" t="s">
        <v>131</v>
      </c>
      <c r="C2237" s="18" t="s">
        <v>149</v>
      </c>
      <c r="D2237" s="18" t="s">
        <v>359</v>
      </c>
      <c r="E2237" s="21" t="s">
        <v>365</v>
      </c>
      <c r="F2237" s="22"/>
      <c r="G2237" s="87">
        <v>5000000</v>
      </c>
      <c r="H2237" s="156">
        <v>2027</v>
      </c>
    </row>
    <row r="2238" spans="1:8" ht="78.75" hidden="1">
      <c r="A2238" s="95" t="s">
        <v>366</v>
      </c>
      <c r="B2238" s="18" t="s">
        <v>131</v>
      </c>
      <c r="C2238" s="18" t="s">
        <v>149</v>
      </c>
      <c r="D2238" s="18" t="s">
        <v>359</v>
      </c>
      <c r="E2238" s="21" t="s">
        <v>367</v>
      </c>
      <c r="F2238" s="22"/>
      <c r="G2238" s="87">
        <v>5000000</v>
      </c>
      <c r="H2238" s="156">
        <v>2027</v>
      </c>
    </row>
    <row r="2239" spans="1:8" ht="33.75" hidden="1">
      <c r="A2239" s="95" t="s">
        <v>157</v>
      </c>
      <c r="B2239" s="18" t="s">
        <v>131</v>
      </c>
      <c r="C2239" s="18" t="s">
        <v>149</v>
      </c>
      <c r="D2239" s="18" t="s">
        <v>359</v>
      </c>
      <c r="E2239" s="21" t="s">
        <v>367</v>
      </c>
      <c r="F2239" s="21" t="s">
        <v>158</v>
      </c>
      <c r="G2239" s="87">
        <v>5000000</v>
      </c>
      <c r="H2239" s="156">
        <v>2027</v>
      </c>
    </row>
    <row r="2240" spans="1:8" ht="33.75" hidden="1">
      <c r="A2240" s="95" t="s">
        <v>159</v>
      </c>
      <c r="B2240" s="18" t="s">
        <v>131</v>
      </c>
      <c r="C2240" s="18" t="s">
        <v>149</v>
      </c>
      <c r="D2240" s="18" t="s">
        <v>359</v>
      </c>
      <c r="E2240" s="21" t="s">
        <v>367</v>
      </c>
      <c r="F2240" s="21" t="s">
        <v>160</v>
      </c>
      <c r="G2240" s="87">
        <v>5000000</v>
      </c>
      <c r="H2240" s="156">
        <v>2027</v>
      </c>
    </row>
    <row r="2241" spans="1:8" ht="78.75" hidden="1">
      <c r="A2241" s="95" t="s">
        <v>368</v>
      </c>
      <c r="B2241" s="18" t="s">
        <v>131</v>
      </c>
      <c r="C2241" s="18" t="s">
        <v>149</v>
      </c>
      <c r="D2241" s="18" t="s">
        <v>359</v>
      </c>
      <c r="E2241" s="21" t="s">
        <v>369</v>
      </c>
      <c r="F2241" s="22"/>
      <c r="G2241" s="87">
        <v>0</v>
      </c>
      <c r="H2241" s="156">
        <v>2027</v>
      </c>
    </row>
    <row r="2242" spans="1:8" ht="33.75" hidden="1">
      <c r="A2242" s="95" t="s">
        <v>157</v>
      </c>
      <c r="B2242" s="18" t="s">
        <v>131</v>
      </c>
      <c r="C2242" s="18" t="s">
        <v>149</v>
      </c>
      <c r="D2242" s="18" t="s">
        <v>359</v>
      </c>
      <c r="E2242" s="21" t="s">
        <v>369</v>
      </c>
      <c r="F2242" s="21" t="s">
        <v>158</v>
      </c>
      <c r="G2242" s="87">
        <v>0</v>
      </c>
      <c r="H2242" s="156">
        <v>2027</v>
      </c>
    </row>
    <row r="2243" spans="1:8" ht="33.75" hidden="1">
      <c r="A2243" s="95" t="s">
        <v>159</v>
      </c>
      <c r="B2243" s="18" t="s">
        <v>131</v>
      </c>
      <c r="C2243" s="18" t="s">
        <v>149</v>
      </c>
      <c r="D2243" s="18" t="s">
        <v>359</v>
      </c>
      <c r="E2243" s="21" t="s">
        <v>369</v>
      </c>
      <c r="F2243" s="21" t="s">
        <v>160</v>
      </c>
      <c r="G2243" s="87">
        <v>0</v>
      </c>
      <c r="H2243" s="156">
        <v>2027</v>
      </c>
    </row>
    <row r="2244" spans="1:8" ht="22.5" hidden="1">
      <c r="A2244" s="95" t="s">
        <v>370</v>
      </c>
      <c r="B2244" s="18" t="s">
        <v>131</v>
      </c>
      <c r="C2244" s="18" t="s">
        <v>149</v>
      </c>
      <c r="D2244" s="18" t="s">
        <v>271</v>
      </c>
      <c r="E2244" s="21"/>
      <c r="F2244" s="19"/>
      <c r="G2244" s="87">
        <v>797521000</v>
      </c>
      <c r="H2244" s="156">
        <v>2027</v>
      </c>
    </row>
    <row r="2245" spans="1:8" ht="33.75" hidden="1">
      <c r="A2245" s="95" t="s">
        <v>360</v>
      </c>
      <c r="B2245" s="18" t="s">
        <v>131</v>
      </c>
      <c r="C2245" s="18" t="s">
        <v>149</v>
      </c>
      <c r="D2245" s="18" t="s">
        <v>271</v>
      </c>
      <c r="E2245" s="21" t="s">
        <v>361</v>
      </c>
      <c r="F2245" s="18"/>
      <c r="G2245" s="87">
        <v>748809000</v>
      </c>
      <c r="H2245" s="156">
        <v>2027</v>
      </c>
    </row>
    <row r="2246" spans="1:8" hidden="1">
      <c r="A2246" s="95" t="s">
        <v>371</v>
      </c>
      <c r="B2246" s="18" t="s">
        <v>131</v>
      </c>
      <c r="C2246" s="18" t="s">
        <v>149</v>
      </c>
      <c r="D2246" s="18" t="s">
        <v>271</v>
      </c>
      <c r="E2246" s="21" t="s">
        <v>372</v>
      </c>
      <c r="F2246" s="21"/>
      <c r="G2246" s="87">
        <v>743809000</v>
      </c>
      <c r="H2246" s="156">
        <v>2027</v>
      </c>
    </row>
    <row r="2247" spans="1:8" ht="33.75" hidden="1">
      <c r="A2247" s="95" t="s">
        <v>373</v>
      </c>
      <c r="B2247" s="18" t="s">
        <v>131</v>
      </c>
      <c r="C2247" s="18" t="s">
        <v>149</v>
      </c>
      <c r="D2247" s="18" t="s">
        <v>271</v>
      </c>
      <c r="E2247" s="21" t="s">
        <v>374</v>
      </c>
      <c r="F2247" s="22"/>
      <c r="G2247" s="87">
        <v>415000000</v>
      </c>
      <c r="H2247" s="156">
        <v>2027</v>
      </c>
    </row>
    <row r="2248" spans="1:8" ht="56.25" hidden="1">
      <c r="A2248" s="95" t="s">
        <v>375</v>
      </c>
      <c r="B2248" s="18" t="s">
        <v>131</v>
      </c>
      <c r="C2248" s="18" t="s">
        <v>149</v>
      </c>
      <c r="D2248" s="18" t="s">
        <v>271</v>
      </c>
      <c r="E2248" s="21" t="s">
        <v>376</v>
      </c>
      <c r="F2248" s="22"/>
      <c r="G2248" s="87">
        <v>415000000</v>
      </c>
      <c r="H2248" s="156">
        <v>2027</v>
      </c>
    </row>
    <row r="2249" spans="1:8" ht="33.75" hidden="1">
      <c r="A2249" s="95" t="s">
        <v>157</v>
      </c>
      <c r="B2249" s="18" t="s">
        <v>131</v>
      </c>
      <c r="C2249" s="18" t="s">
        <v>149</v>
      </c>
      <c r="D2249" s="18" t="s">
        <v>271</v>
      </c>
      <c r="E2249" s="21" t="s">
        <v>376</v>
      </c>
      <c r="F2249" s="21" t="s">
        <v>158</v>
      </c>
      <c r="G2249" s="87">
        <v>275000000</v>
      </c>
      <c r="H2249" s="156">
        <v>2027</v>
      </c>
    </row>
    <row r="2250" spans="1:8" ht="33.75" hidden="1">
      <c r="A2250" s="95" t="s">
        <v>159</v>
      </c>
      <c r="B2250" s="18" t="s">
        <v>131</v>
      </c>
      <c r="C2250" s="18" t="s">
        <v>149</v>
      </c>
      <c r="D2250" s="18" t="s">
        <v>271</v>
      </c>
      <c r="E2250" s="21" t="s">
        <v>376</v>
      </c>
      <c r="F2250" s="21" t="s">
        <v>160</v>
      </c>
      <c r="G2250" s="87">
        <v>275000000</v>
      </c>
      <c r="H2250" s="156">
        <v>2027</v>
      </c>
    </row>
    <row r="2251" spans="1:8" ht="45" hidden="1">
      <c r="A2251" s="95" t="s">
        <v>234</v>
      </c>
      <c r="B2251" s="18" t="s">
        <v>131</v>
      </c>
      <c r="C2251" s="18" t="s">
        <v>149</v>
      </c>
      <c r="D2251" s="18" t="s">
        <v>271</v>
      </c>
      <c r="E2251" s="21" t="s">
        <v>376</v>
      </c>
      <c r="F2251" s="21" t="s">
        <v>235</v>
      </c>
      <c r="G2251" s="87">
        <v>140000000</v>
      </c>
      <c r="H2251" s="156">
        <v>2027</v>
      </c>
    </row>
    <row r="2252" spans="1:8" hidden="1">
      <c r="A2252" s="95" t="s">
        <v>377</v>
      </c>
      <c r="B2252" s="18" t="s">
        <v>131</v>
      </c>
      <c r="C2252" s="18" t="s">
        <v>149</v>
      </c>
      <c r="D2252" s="18" t="s">
        <v>271</v>
      </c>
      <c r="E2252" s="21" t="s">
        <v>376</v>
      </c>
      <c r="F2252" s="21" t="s">
        <v>378</v>
      </c>
      <c r="G2252" s="87">
        <v>140000000</v>
      </c>
      <c r="H2252" s="156">
        <v>2027</v>
      </c>
    </row>
    <row r="2253" spans="1:8" ht="45" hidden="1">
      <c r="A2253" s="95" t="s">
        <v>379</v>
      </c>
      <c r="B2253" s="18" t="s">
        <v>131</v>
      </c>
      <c r="C2253" s="18" t="s">
        <v>149</v>
      </c>
      <c r="D2253" s="18" t="s">
        <v>271</v>
      </c>
      <c r="E2253" s="21" t="s">
        <v>380</v>
      </c>
      <c r="F2253" s="22"/>
      <c r="G2253" s="87">
        <v>328809000</v>
      </c>
      <c r="H2253" s="156">
        <v>2027</v>
      </c>
    </row>
    <row r="2254" spans="1:8" ht="56.25" hidden="1">
      <c r="A2254" s="95" t="s">
        <v>381</v>
      </c>
      <c r="B2254" s="18" t="s">
        <v>131</v>
      </c>
      <c r="C2254" s="18" t="s">
        <v>149</v>
      </c>
      <c r="D2254" s="18" t="s">
        <v>271</v>
      </c>
      <c r="E2254" s="21" t="s">
        <v>382</v>
      </c>
      <c r="F2254" s="22"/>
      <c r="G2254" s="87">
        <v>325809000</v>
      </c>
      <c r="H2254" s="156">
        <v>2027</v>
      </c>
    </row>
    <row r="2255" spans="1:8" ht="33.75" hidden="1">
      <c r="A2255" s="95" t="s">
        <v>157</v>
      </c>
      <c r="B2255" s="18" t="s">
        <v>131</v>
      </c>
      <c r="C2255" s="18" t="s">
        <v>149</v>
      </c>
      <c r="D2255" s="18" t="s">
        <v>271</v>
      </c>
      <c r="E2255" s="21" t="s">
        <v>382</v>
      </c>
      <c r="F2255" s="21" t="s">
        <v>158</v>
      </c>
      <c r="G2255" s="87">
        <v>325809000</v>
      </c>
      <c r="H2255" s="156">
        <v>2027</v>
      </c>
    </row>
    <row r="2256" spans="1:8" ht="33.75" hidden="1">
      <c r="A2256" s="95" t="s">
        <v>159</v>
      </c>
      <c r="B2256" s="18" t="s">
        <v>131</v>
      </c>
      <c r="C2256" s="18" t="s">
        <v>149</v>
      </c>
      <c r="D2256" s="18" t="s">
        <v>271</v>
      </c>
      <c r="E2256" s="21" t="s">
        <v>382</v>
      </c>
      <c r="F2256" s="21" t="s">
        <v>160</v>
      </c>
      <c r="G2256" s="87">
        <v>325809000</v>
      </c>
      <c r="H2256" s="156">
        <v>2027</v>
      </c>
    </row>
    <row r="2257" spans="1:8" ht="22.5" hidden="1">
      <c r="A2257" s="95" t="s">
        <v>383</v>
      </c>
      <c r="B2257" s="18" t="s">
        <v>131</v>
      </c>
      <c r="C2257" s="18" t="s">
        <v>149</v>
      </c>
      <c r="D2257" s="18" t="s">
        <v>271</v>
      </c>
      <c r="E2257" s="21" t="s">
        <v>384</v>
      </c>
      <c r="F2257" s="22"/>
      <c r="G2257" s="87">
        <v>3000000</v>
      </c>
      <c r="H2257" s="156">
        <v>2027</v>
      </c>
    </row>
    <row r="2258" spans="1:8" ht="33.75" hidden="1">
      <c r="A2258" s="95" t="s">
        <v>157</v>
      </c>
      <c r="B2258" s="18" t="s">
        <v>131</v>
      </c>
      <c r="C2258" s="18" t="s">
        <v>149</v>
      </c>
      <c r="D2258" s="18" t="s">
        <v>271</v>
      </c>
      <c r="E2258" s="21" t="s">
        <v>384</v>
      </c>
      <c r="F2258" s="21" t="s">
        <v>158</v>
      </c>
      <c r="G2258" s="87">
        <v>3000000</v>
      </c>
      <c r="H2258" s="156">
        <v>2027</v>
      </c>
    </row>
    <row r="2259" spans="1:8" ht="33.75" hidden="1">
      <c r="A2259" s="95" t="s">
        <v>159</v>
      </c>
      <c r="B2259" s="18" t="s">
        <v>131</v>
      </c>
      <c r="C2259" s="18" t="s">
        <v>149</v>
      </c>
      <c r="D2259" s="18" t="s">
        <v>271</v>
      </c>
      <c r="E2259" s="21" t="s">
        <v>384</v>
      </c>
      <c r="F2259" s="21" t="s">
        <v>160</v>
      </c>
      <c r="G2259" s="87">
        <v>3000000</v>
      </c>
      <c r="H2259" s="156">
        <v>2027</v>
      </c>
    </row>
    <row r="2260" spans="1:8" ht="22.5" hidden="1">
      <c r="A2260" s="95" t="s">
        <v>385</v>
      </c>
      <c r="B2260" s="18" t="s">
        <v>131</v>
      </c>
      <c r="C2260" s="18" t="s">
        <v>149</v>
      </c>
      <c r="D2260" s="18" t="s">
        <v>271</v>
      </c>
      <c r="E2260" s="21" t="s">
        <v>386</v>
      </c>
      <c r="F2260" s="21"/>
      <c r="G2260" s="87">
        <v>5000000</v>
      </c>
      <c r="H2260" s="156">
        <v>2027</v>
      </c>
    </row>
    <row r="2261" spans="1:8" ht="22.5" hidden="1">
      <c r="A2261" s="95" t="s">
        <v>387</v>
      </c>
      <c r="B2261" s="18" t="s">
        <v>131</v>
      </c>
      <c r="C2261" s="18" t="s">
        <v>149</v>
      </c>
      <c r="D2261" s="18" t="s">
        <v>271</v>
      </c>
      <c r="E2261" s="21" t="s">
        <v>388</v>
      </c>
      <c r="F2261" s="22"/>
      <c r="G2261" s="87">
        <v>5000000</v>
      </c>
      <c r="H2261" s="156">
        <v>2027</v>
      </c>
    </row>
    <row r="2262" spans="1:8" ht="22.5" hidden="1">
      <c r="A2262" s="95" t="s">
        <v>389</v>
      </c>
      <c r="B2262" s="18" t="s">
        <v>131</v>
      </c>
      <c r="C2262" s="18" t="s">
        <v>149</v>
      </c>
      <c r="D2262" s="18" t="s">
        <v>271</v>
      </c>
      <c r="E2262" s="21" t="s">
        <v>390</v>
      </c>
      <c r="F2262" s="22"/>
      <c r="G2262" s="87">
        <v>5000000</v>
      </c>
      <c r="H2262" s="156">
        <v>2027</v>
      </c>
    </row>
    <row r="2263" spans="1:8" ht="33.75" hidden="1">
      <c r="A2263" s="95" t="s">
        <v>157</v>
      </c>
      <c r="B2263" s="18" t="s">
        <v>131</v>
      </c>
      <c r="C2263" s="18" t="s">
        <v>149</v>
      </c>
      <c r="D2263" s="18" t="s">
        <v>271</v>
      </c>
      <c r="E2263" s="21" t="s">
        <v>390</v>
      </c>
      <c r="F2263" s="21" t="s">
        <v>158</v>
      </c>
      <c r="G2263" s="87">
        <v>5000000</v>
      </c>
      <c r="H2263" s="156">
        <v>2027</v>
      </c>
    </row>
    <row r="2264" spans="1:8" ht="33.75" hidden="1">
      <c r="A2264" s="95" t="s">
        <v>159</v>
      </c>
      <c r="B2264" s="18" t="s">
        <v>131</v>
      </c>
      <c r="C2264" s="18" t="s">
        <v>149</v>
      </c>
      <c r="D2264" s="18" t="s">
        <v>271</v>
      </c>
      <c r="E2264" s="21" t="s">
        <v>390</v>
      </c>
      <c r="F2264" s="21" t="s">
        <v>160</v>
      </c>
      <c r="G2264" s="87">
        <v>5000000</v>
      </c>
      <c r="H2264" s="156">
        <v>2027</v>
      </c>
    </row>
    <row r="2265" spans="1:8" ht="33.75" hidden="1">
      <c r="A2265" s="95" t="s">
        <v>185</v>
      </c>
      <c r="B2265" s="18" t="s">
        <v>131</v>
      </c>
      <c r="C2265" s="18" t="s">
        <v>149</v>
      </c>
      <c r="D2265" s="18" t="s">
        <v>271</v>
      </c>
      <c r="E2265" s="21" t="s">
        <v>186</v>
      </c>
      <c r="F2265" s="18"/>
      <c r="G2265" s="87">
        <v>48712000</v>
      </c>
      <c r="H2265" s="156">
        <v>2027</v>
      </c>
    </row>
    <row r="2266" spans="1:8" ht="56.25" hidden="1">
      <c r="A2266" s="95" t="s">
        <v>187</v>
      </c>
      <c r="B2266" s="18" t="s">
        <v>131</v>
      </c>
      <c r="C2266" s="18" t="s">
        <v>149</v>
      </c>
      <c r="D2266" s="18" t="s">
        <v>271</v>
      </c>
      <c r="E2266" s="21" t="s">
        <v>188</v>
      </c>
      <c r="F2266" s="21"/>
      <c r="G2266" s="87">
        <v>48712000</v>
      </c>
      <c r="H2266" s="156">
        <v>2027</v>
      </c>
    </row>
    <row r="2267" spans="1:8" ht="45" hidden="1">
      <c r="A2267" s="95" t="s">
        <v>189</v>
      </c>
      <c r="B2267" s="18" t="s">
        <v>131</v>
      </c>
      <c r="C2267" s="18" t="s">
        <v>149</v>
      </c>
      <c r="D2267" s="18" t="s">
        <v>271</v>
      </c>
      <c r="E2267" s="21" t="s">
        <v>190</v>
      </c>
      <c r="F2267" s="22"/>
      <c r="G2267" s="87">
        <v>48712000</v>
      </c>
      <c r="H2267" s="156">
        <v>2027</v>
      </c>
    </row>
    <row r="2268" spans="1:8" ht="22.5" hidden="1">
      <c r="A2268" s="95" t="s">
        <v>391</v>
      </c>
      <c r="B2268" s="18" t="s">
        <v>131</v>
      </c>
      <c r="C2268" s="18" t="s">
        <v>149</v>
      </c>
      <c r="D2268" s="18" t="s">
        <v>271</v>
      </c>
      <c r="E2268" s="21" t="s">
        <v>392</v>
      </c>
      <c r="F2268" s="22"/>
      <c r="G2268" s="87">
        <v>48712000</v>
      </c>
      <c r="H2268" s="156">
        <v>2027</v>
      </c>
    </row>
    <row r="2269" spans="1:8" ht="45" hidden="1">
      <c r="A2269" s="95" t="s">
        <v>234</v>
      </c>
      <c r="B2269" s="18" t="s">
        <v>131</v>
      </c>
      <c r="C2269" s="18" t="s">
        <v>149</v>
      </c>
      <c r="D2269" s="18" t="s">
        <v>271</v>
      </c>
      <c r="E2269" s="21" t="s">
        <v>392</v>
      </c>
      <c r="F2269" s="21" t="s">
        <v>235</v>
      </c>
      <c r="G2269" s="87">
        <v>48712000</v>
      </c>
      <c r="H2269" s="156">
        <v>2027</v>
      </c>
    </row>
    <row r="2270" spans="1:8" hidden="1">
      <c r="A2270" s="95" t="s">
        <v>377</v>
      </c>
      <c r="B2270" s="18" t="s">
        <v>131</v>
      </c>
      <c r="C2270" s="18" t="s">
        <v>149</v>
      </c>
      <c r="D2270" s="18" t="s">
        <v>271</v>
      </c>
      <c r="E2270" s="21" t="s">
        <v>392</v>
      </c>
      <c r="F2270" s="21" t="s">
        <v>378</v>
      </c>
      <c r="G2270" s="87">
        <v>48712000</v>
      </c>
      <c r="H2270" s="156">
        <v>2027</v>
      </c>
    </row>
    <row r="2271" spans="1:8" ht="22.5" hidden="1">
      <c r="A2271" s="95" t="s">
        <v>393</v>
      </c>
      <c r="B2271" s="18" t="s">
        <v>131</v>
      </c>
      <c r="C2271" s="18" t="s">
        <v>149</v>
      </c>
      <c r="D2271" s="18" t="s">
        <v>394</v>
      </c>
      <c r="E2271" s="21"/>
      <c r="F2271" s="19"/>
      <c r="G2271" s="87">
        <v>20803415</v>
      </c>
      <c r="H2271" s="156">
        <v>2027</v>
      </c>
    </row>
    <row r="2272" spans="1:8" ht="45" hidden="1">
      <c r="A2272" s="95" t="s">
        <v>272</v>
      </c>
      <c r="B2272" s="18" t="s">
        <v>131</v>
      </c>
      <c r="C2272" s="18" t="s">
        <v>149</v>
      </c>
      <c r="D2272" s="18" t="s">
        <v>394</v>
      </c>
      <c r="E2272" s="21" t="s">
        <v>273</v>
      </c>
      <c r="F2272" s="18"/>
      <c r="G2272" s="87">
        <v>20803415</v>
      </c>
      <c r="H2272" s="156">
        <v>2027</v>
      </c>
    </row>
    <row r="2273" spans="1:8" ht="33.75" hidden="1">
      <c r="A2273" s="95" t="s">
        <v>316</v>
      </c>
      <c r="B2273" s="18" t="s">
        <v>131</v>
      </c>
      <c r="C2273" s="18" t="s">
        <v>149</v>
      </c>
      <c r="D2273" s="18" t="s">
        <v>394</v>
      </c>
      <c r="E2273" s="21" t="s">
        <v>317</v>
      </c>
      <c r="F2273" s="21"/>
      <c r="G2273" s="87">
        <v>20803415</v>
      </c>
      <c r="H2273" s="156">
        <v>2027</v>
      </c>
    </row>
    <row r="2274" spans="1:8" ht="22.5" hidden="1">
      <c r="A2274" s="95" t="s">
        <v>395</v>
      </c>
      <c r="B2274" s="18" t="s">
        <v>131</v>
      </c>
      <c r="C2274" s="18" t="s">
        <v>149</v>
      </c>
      <c r="D2274" s="18" t="s">
        <v>394</v>
      </c>
      <c r="E2274" s="21" t="s">
        <v>396</v>
      </c>
      <c r="F2274" s="22"/>
      <c r="G2274" s="87">
        <v>20803415</v>
      </c>
      <c r="H2274" s="156">
        <v>2027</v>
      </c>
    </row>
    <row r="2275" spans="1:8" ht="45" hidden="1">
      <c r="A2275" s="95" t="s">
        <v>397</v>
      </c>
      <c r="B2275" s="18" t="s">
        <v>131</v>
      </c>
      <c r="C2275" s="18" t="s">
        <v>149</v>
      </c>
      <c r="D2275" s="18" t="s">
        <v>394</v>
      </c>
      <c r="E2275" s="21" t="s">
        <v>398</v>
      </c>
      <c r="F2275" s="22"/>
      <c r="G2275" s="87">
        <v>17466415</v>
      </c>
      <c r="H2275" s="156">
        <v>2027</v>
      </c>
    </row>
    <row r="2276" spans="1:8" ht="78.75" hidden="1">
      <c r="A2276" s="95" t="s">
        <v>144</v>
      </c>
      <c r="B2276" s="18" t="s">
        <v>131</v>
      </c>
      <c r="C2276" s="18" t="s">
        <v>149</v>
      </c>
      <c r="D2276" s="18" t="s">
        <v>394</v>
      </c>
      <c r="E2276" s="21" t="s">
        <v>398</v>
      </c>
      <c r="F2276" s="21" t="s">
        <v>145</v>
      </c>
      <c r="G2276" s="87">
        <v>15499222</v>
      </c>
      <c r="H2276" s="156">
        <v>2027</v>
      </c>
    </row>
    <row r="2277" spans="1:8" ht="22.5" hidden="1">
      <c r="A2277" s="95" t="s">
        <v>203</v>
      </c>
      <c r="B2277" s="18" t="s">
        <v>131</v>
      </c>
      <c r="C2277" s="18" t="s">
        <v>149</v>
      </c>
      <c r="D2277" s="18" t="s">
        <v>394</v>
      </c>
      <c r="E2277" s="21" t="s">
        <v>398</v>
      </c>
      <c r="F2277" s="21" t="s">
        <v>204</v>
      </c>
      <c r="G2277" s="87">
        <v>15499222</v>
      </c>
      <c r="H2277" s="156">
        <v>2027</v>
      </c>
    </row>
    <row r="2278" spans="1:8" ht="33.75" hidden="1">
      <c r="A2278" s="95" t="s">
        <v>157</v>
      </c>
      <c r="B2278" s="18" t="s">
        <v>131</v>
      </c>
      <c r="C2278" s="18" t="s">
        <v>149</v>
      </c>
      <c r="D2278" s="18" t="s">
        <v>394</v>
      </c>
      <c r="E2278" s="21" t="s">
        <v>398</v>
      </c>
      <c r="F2278" s="21" t="s">
        <v>158</v>
      </c>
      <c r="G2278" s="87">
        <v>1813000</v>
      </c>
      <c r="H2278" s="156">
        <v>2027</v>
      </c>
    </row>
    <row r="2279" spans="1:8" ht="33.75" hidden="1">
      <c r="A2279" s="95" t="s">
        <v>159</v>
      </c>
      <c r="B2279" s="18" t="s">
        <v>131</v>
      </c>
      <c r="C2279" s="18" t="s">
        <v>149</v>
      </c>
      <c r="D2279" s="18" t="s">
        <v>394</v>
      </c>
      <c r="E2279" s="21" t="s">
        <v>398</v>
      </c>
      <c r="F2279" s="21" t="s">
        <v>160</v>
      </c>
      <c r="G2279" s="87">
        <v>1813000</v>
      </c>
      <c r="H2279" s="156">
        <v>2027</v>
      </c>
    </row>
    <row r="2280" spans="1:8" hidden="1">
      <c r="A2280" s="95" t="s">
        <v>211</v>
      </c>
      <c r="B2280" s="18" t="s">
        <v>131</v>
      </c>
      <c r="C2280" s="18" t="s">
        <v>149</v>
      </c>
      <c r="D2280" s="18" t="s">
        <v>394</v>
      </c>
      <c r="E2280" s="21" t="s">
        <v>398</v>
      </c>
      <c r="F2280" s="21" t="s">
        <v>212</v>
      </c>
      <c r="G2280" s="87">
        <v>154193</v>
      </c>
      <c r="H2280" s="156">
        <v>2027</v>
      </c>
    </row>
    <row r="2281" spans="1:8" ht="22.5" hidden="1">
      <c r="A2281" s="95" t="s">
        <v>213</v>
      </c>
      <c r="B2281" s="18" t="s">
        <v>131</v>
      </c>
      <c r="C2281" s="18" t="s">
        <v>149</v>
      </c>
      <c r="D2281" s="18" t="s">
        <v>394</v>
      </c>
      <c r="E2281" s="21" t="s">
        <v>398</v>
      </c>
      <c r="F2281" s="21" t="s">
        <v>214</v>
      </c>
      <c r="G2281" s="87">
        <v>154193</v>
      </c>
      <c r="H2281" s="156">
        <v>2027</v>
      </c>
    </row>
    <row r="2282" spans="1:8" ht="78.75" hidden="1">
      <c r="A2282" s="95" t="s">
        <v>399</v>
      </c>
      <c r="B2282" s="18" t="s">
        <v>131</v>
      </c>
      <c r="C2282" s="18" t="s">
        <v>149</v>
      </c>
      <c r="D2282" s="18" t="s">
        <v>394</v>
      </c>
      <c r="E2282" s="21" t="s">
        <v>400</v>
      </c>
      <c r="F2282" s="22"/>
      <c r="G2282" s="87">
        <v>3337000</v>
      </c>
      <c r="H2282" s="156">
        <v>2027</v>
      </c>
    </row>
    <row r="2283" spans="1:8" ht="33.75" hidden="1">
      <c r="A2283" s="95" t="s">
        <v>157</v>
      </c>
      <c r="B2283" s="18" t="s">
        <v>131</v>
      </c>
      <c r="C2283" s="18" t="s">
        <v>149</v>
      </c>
      <c r="D2283" s="18" t="s">
        <v>394</v>
      </c>
      <c r="E2283" s="21" t="s">
        <v>400</v>
      </c>
      <c r="F2283" s="21" t="s">
        <v>158</v>
      </c>
      <c r="G2283" s="87">
        <v>3337000</v>
      </c>
      <c r="H2283" s="156">
        <v>2027</v>
      </c>
    </row>
    <row r="2284" spans="1:8" ht="33.75" hidden="1">
      <c r="A2284" s="95" t="s">
        <v>159</v>
      </c>
      <c r="B2284" s="18" t="s">
        <v>131</v>
      </c>
      <c r="C2284" s="18" t="s">
        <v>149</v>
      </c>
      <c r="D2284" s="18" t="s">
        <v>394</v>
      </c>
      <c r="E2284" s="21" t="s">
        <v>400</v>
      </c>
      <c r="F2284" s="21" t="s">
        <v>160</v>
      </c>
      <c r="G2284" s="87">
        <v>3337000</v>
      </c>
      <c r="H2284" s="156">
        <v>2027</v>
      </c>
    </row>
    <row r="2285" spans="1:8" ht="22.5" hidden="1">
      <c r="A2285" s="95" t="s">
        <v>401</v>
      </c>
      <c r="B2285" s="18" t="s">
        <v>131</v>
      </c>
      <c r="C2285" s="18" t="s">
        <v>149</v>
      </c>
      <c r="D2285" s="18" t="s">
        <v>394</v>
      </c>
      <c r="E2285" s="21" t="s">
        <v>402</v>
      </c>
      <c r="F2285" s="18"/>
      <c r="G2285" s="87">
        <v>0</v>
      </c>
      <c r="H2285" s="156">
        <v>2027</v>
      </c>
    </row>
    <row r="2286" spans="1:8" ht="45" hidden="1">
      <c r="A2286" s="95" t="s">
        <v>403</v>
      </c>
      <c r="B2286" s="18" t="s">
        <v>131</v>
      </c>
      <c r="C2286" s="18" t="s">
        <v>149</v>
      </c>
      <c r="D2286" s="18" t="s">
        <v>394</v>
      </c>
      <c r="E2286" s="21" t="s">
        <v>404</v>
      </c>
      <c r="F2286" s="21"/>
      <c r="G2286" s="87">
        <v>0</v>
      </c>
      <c r="H2286" s="156">
        <v>2027</v>
      </c>
    </row>
    <row r="2287" spans="1:8" ht="45" hidden="1">
      <c r="A2287" s="95" t="s">
        <v>405</v>
      </c>
      <c r="B2287" s="18" t="s">
        <v>131</v>
      </c>
      <c r="C2287" s="18" t="s">
        <v>149</v>
      </c>
      <c r="D2287" s="18" t="s">
        <v>394</v>
      </c>
      <c r="E2287" s="21" t="s">
        <v>406</v>
      </c>
      <c r="F2287" s="22"/>
      <c r="G2287" s="87">
        <v>0</v>
      </c>
      <c r="H2287" s="156">
        <v>2027</v>
      </c>
    </row>
    <row r="2288" spans="1:8" ht="56.25" hidden="1">
      <c r="A2288" s="95" t="s">
        <v>407</v>
      </c>
      <c r="B2288" s="18" t="s">
        <v>131</v>
      </c>
      <c r="C2288" s="18" t="s">
        <v>149</v>
      </c>
      <c r="D2288" s="18" t="s">
        <v>394</v>
      </c>
      <c r="E2288" s="21" t="s">
        <v>408</v>
      </c>
      <c r="F2288" s="22"/>
      <c r="G2288" s="87">
        <v>0</v>
      </c>
      <c r="H2288" s="156">
        <v>2027</v>
      </c>
    </row>
    <row r="2289" spans="1:8" ht="33.75" hidden="1">
      <c r="A2289" s="95" t="s">
        <v>157</v>
      </c>
      <c r="B2289" s="18" t="s">
        <v>131</v>
      </c>
      <c r="C2289" s="18" t="s">
        <v>149</v>
      </c>
      <c r="D2289" s="18" t="s">
        <v>394</v>
      </c>
      <c r="E2289" s="21" t="s">
        <v>408</v>
      </c>
      <c r="F2289" s="21" t="s">
        <v>158</v>
      </c>
      <c r="G2289" s="87">
        <v>0</v>
      </c>
      <c r="H2289" s="156">
        <v>2027</v>
      </c>
    </row>
    <row r="2290" spans="1:8" ht="33.75" hidden="1">
      <c r="A2290" s="95" t="s">
        <v>159</v>
      </c>
      <c r="B2290" s="18" t="s">
        <v>131</v>
      </c>
      <c r="C2290" s="18" t="s">
        <v>149</v>
      </c>
      <c r="D2290" s="18" t="s">
        <v>394</v>
      </c>
      <c r="E2290" s="21" t="s">
        <v>408</v>
      </c>
      <c r="F2290" s="21" t="s">
        <v>160</v>
      </c>
      <c r="G2290" s="87">
        <v>0</v>
      </c>
      <c r="H2290" s="156">
        <v>2027</v>
      </c>
    </row>
    <row r="2291" spans="1:8" hidden="1">
      <c r="A2291" s="95" t="s">
        <v>409</v>
      </c>
      <c r="B2291" s="18" t="s">
        <v>131</v>
      </c>
      <c r="C2291" s="18" t="s">
        <v>345</v>
      </c>
      <c r="D2291" s="18"/>
      <c r="E2291" s="21"/>
      <c r="F2291" s="19"/>
      <c r="G2291" s="87">
        <v>3023009805</v>
      </c>
      <c r="H2291" s="156">
        <v>2027</v>
      </c>
    </row>
    <row r="2292" spans="1:8" hidden="1">
      <c r="A2292" s="95" t="s">
        <v>410</v>
      </c>
      <c r="B2292" s="18" t="s">
        <v>131</v>
      </c>
      <c r="C2292" s="18" t="s">
        <v>345</v>
      </c>
      <c r="D2292" s="18" t="s">
        <v>133</v>
      </c>
      <c r="E2292" s="21"/>
      <c r="F2292" s="19"/>
      <c r="G2292" s="87">
        <v>185466640</v>
      </c>
      <c r="H2292" s="156">
        <v>2027</v>
      </c>
    </row>
    <row r="2293" spans="1:8" ht="33.75" hidden="1">
      <c r="A2293" s="95" t="s">
        <v>136</v>
      </c>
      <c r="B2293" s="18" t="s">
        <v>131</v>
      </c>
      <c r="C2293" s="18" t="s">
        <v>345</v>
      </c>
      <c r="D2293" s="18" t="s">
        <v>133</v>
      </c>
      <c r="E2293" s="21" t="s">
        <v>137</v>
      </c>
      <c r="F2293" s="18"/>
      <c r="G2293" s="87">
        <v>0</v>
      </c>
      <c r="H2293" s="156">
        <v>2027</v>
      </c>
    </row>
    <row r="2294" spans="1:8" ht="33.75" hidden="1">
      <c r="A2294" s="95" t="s">
        <v>177</v>
      </c>
      <c r="B2294" s="18" t="s">
        <v>131</v>
      </c>
      <c r="C2294" s="18" t="s">
        <v>345</v>
      </c>
      <c r="D2294" s="18" t="s">
        <v>133</v>
      </c>
      <c r="E2294" s="21" t="s">
        <v>178</v>
      </c>
      <c r="F2294" s="21"/>
      <c r="G2294" s="87">
        <v>0</v>
      </c>
      <c r="H2294" s="156">
        <v>2027</v>
      </c>
    </row>
    <row r="2295" spans="1:8" ht="45" hidden="1">
      <c r="A2295" s="95" t="s">
        <v>205</v>
      </c>
      <c r="B2295" s="18" t="s">
        <v>131</v>
      </c>
      <c r="C2295" s="18" t="s">
        <v>345</v>
      </c>
      <c r="D2295" s="18" t="s">
        <v>133</v>
      </c>
      <c r="E2295" s="21" t="s">
        <v>206</v>
      </c>
      <c r="F2295" s="22"/>
      <c r="G2295" s="87">
        <v>0</v>
      </c>
      <c r="H2295" s="156">
        <v>2027</v>
      </c>
    </row>
    <row r="2296" spans="1:8" ht="33.75" hidden="1">
      <c r="A2296" s="95" t="s">
        <v>411</v>
      </c>
      <c r="B2296" s="18" t="s">
        <v>131</v>
      </c>
      <c r="C2296" s="18" t="s">
        <v>345</v>
      </c>
      <c r="D2296" s="18" t="s">
        <v>133</v>
      </c>
      <c r="E2296" s="21" t="s">
        <v>412</v>
      </c>
      <c r="F2296" s="22"/>
      <c r="G2296" s="87">
        <v>0</v>
      </c>
      <c r="H2296" s="156">
        <v>2027</v>
      </c>
    </row>
    <row r="2297" spans="1:8" ht="33.75" hidden="1">
      <c r="A2297" s="95" t="s">
        <v>157</v>
      </c>
      <c r="B2297" s="18" t="s">
        <v>131</v>
      </c>
      <c r="C2297" s="18" t="s">
        <v>345</v>
      </c>
      <c r="D2297" s="18" t="s">
        <v>133</v>
      </c>
      <c r="E2297" s="21" t="s">
        <v>412</v>
      </c>
      <c r="F2297" s="21" t="s">
        <v>158</v>
      </c>
      <c r="G2297" s="87">
        <v>0</v>
      </c>
      <c r="H2297" s="156">
        <v>2027</v>
      </c>
    </row>
    <row r="2298" spans="1:8" ht="33.75" hidden="1">
      <c r="A2298" s="95" t="s">
        <v>159</v>
      </c>
      <c r="B2298" s="18" t="s">
        <v>131</v>
      </c>
      <c r="C2298" s="18" t="s">
        <v>345</v>
      </c>
      <c r="D2298" s="18" t="s">
        <v>133</v>
      </c>
      <c r="E2298" s="21" t="s">
        <v>412</v>
      </c>
      <c r="F2298" s="21" t="s">
        <v>160</v>
      </c>
      <c r="G2298" s="87">
        <v>0</v>
      </c>
      <c r="H2298" s="156">
        <v>2027</v>
      </c>
    </row>
    <row r="2299" spans="1:8" ht="33.75" hidden="1">
      <c r="A2299" s="95" t="s">
        <v>185</v>
      </c>
      <c r="B2299" s="18" t="s">
        <v>131</v>
      </c>
      <c r="C2299" s="18" t="s">
        <v>345</v>
      </c>
      <c r="D2299" s="18" t="s">
        <v>133</v>
      </c>
      <c r="E2299" s="21" t="s">
        <v>186</v>
      </c>
      <c r="F2299" s="18"/>
      <c r="G2299" s="87">
        <v>0</v>
      </c>
      <c r="H2299" s="156">
        <v>2027</v>
      </c>
    </row>
    <row r="2300" spans="1:8" ht="56.25" hidden="1">
      <c r="A2300" s="95" t="s">
        <v>187</v>
      </c>
      <c r="B2300" s="18" t="s">
        <v>131</v>
      </c>
      <c r="C2300" s="18" t="s">
        <v>345</v>
      </c>
      <c r="D2300" s="18" t="s">
        <v>133</v>
      </c>
      <c r="E2300" s="21" t="s">
        <v>188</v>
      </c>
      <c r="F2300" s="21"/>
      <c r="G2300" s="87">
        <v>0</v>
      </c>
      <c r="H2300" s="156">
        <v>2027</v>
      </c>
    </row>
    <row r="2301" spans="1:8" ht="33.75" hidden="1">
      <c r="A2301" s="95" t="s">
        <v>413</v>
      </c>
      <c r="B2301" s="18" t="s">
        <v>131</v>
      </c>
      <c r="C2301" s="18" t="s">
        <v>345</v>
      </c>
      <c r="D2301" s="18" t="s">
        <v>133</v>
      </c>
      <c r="E2301" s="21" t="s">
        <v>414</v>
      </c>
      <c r="F2301" s="22"/>
      <c r="G2301" s="87">
        <v>0</v>
      </c>
      <c r="H2301" s="156">
        <v>2027</v>
      </c>
    </row>
    <row r="2302" spans="1:8" ht="22.5" hidden="1">
      <c r="A2302" s="95" t="s">
        <v>415</v>
      </c>
      <c r="B2302" s="18" t="s">
        <v>131</v>
      </c>
      <c r="C2302" s="18" t="s">
        <v>345</v>
      </c>
      <c r="D2302" s="18" t="s">
        <v>133</v>
      </c>
      <c r="E2302" s="21" t="s">
        <v>416</v>
      </c>
      <c r="F2302" s="22"/>
      <c r="G2302" s="87">
        <v>0</v>
      </c>
      <c r="H2302" s="156">
        <v>2027</v>
      </c>
    </row>
    <row r="2303" spans="1:8" hidden="1">
      <c r="A2303" s="95" t="s">
        <v>211</v>
      </c>
      <c r="B2303" s="18" t="s">
        <v>131</v>
      </c>
      <c r="C2303" s="18" t="s">
        <v>345</v>
      </c>
      <c r="D2303" s="18" t="s">
        <v>133</v>
      </c>
      <c r="E2303" s="21" t="s">
        <v>416</v>
      </c>
      <c r="F2303" s="21" t="s">
        <v>212</v>
      </c>
      <c r="G2303" s="87">
        <v>0</v>
      </c>
      <c r="H2303" s="156">
        <v>2027</v>
      </c>
    </row>
    <row r="2304" spans="1:8" ht="56.25" hidden="1">
      <c r="A2304" s="95" t="s">
        <v>417</v>
      </c>
      <c r="B2304" s="18" t="s">
        <v>131</v>
      </c>
      <c r="C2304" s="18" t="s">
        <v>345</v>
      </c>
      <c r="D2304" s="18" t="s">
        <v>133</v>
      </c>
      <c r="E2304" s="21" t="s">
        <v>416</v>
      </c>
      <c r="F2304" s="21" t="s">
        <v>418</v>
      </c>
      <c r="G2304" s="87">
        <v>0</v>
      </c>
      <c r="H2304" s="156">
        <v>2027</v>
      </c>
    </row>
    <row r="2305" spans="1:8" ht="33.75" hidden="1">
      <c r="A2305" s="95" t="s">
        <v>419</v>
      </c>
      <c r="B2305" s="18" t="s">
        <v>131</v>
      </c>
      <c r="C2305" s="18" t="s">
        <v>345</v>
      </c>
      <c r="D2305" s="18" t="s">
        <v>133</v>
      </c>
      <c r="E2305" s="21" t="s">
        <v>420</v>
      </c>
      <c r="F2305" s="18"/>
      <c r="G2305" s="87">
        <v>185466640</v>
      </c>
      <c r="H2305" s="156">
        <v>2027</v>
      </c>
    </row>
    <row r="2306" spans="1:8" ht="56.25" hidden="1">
      <c r="A2306" s="95" t="s">
        <v>421</v>
      </c>
      <c r="B2306" s="18" t="s">
        <v>131</v>
      </c>
      <c r="C2306" s="18" t="s">
        <v>345</v>
      </c>
      <c r="D2306" s="18" t="s">
        <v>133</v>
      </c>
      <c r="E2306" s="21" t="s">
        <v>422</v>
      </c>
      <c r="F2306" s="21"/>
      <c r="G2306" s="87">
        <v>185466640</v>
      </c>
      <c r="H2306" s="156">
        <v>2027</v>
      </c>
    </row>
    <row r="2307" spans="1:8" ht="56.25" hidden="1">
      <c r="A2307" s="95" t="s">
        <v>423</v>
      </c>
      <c r="B2307" s="18" t="s">
        <v>131</v>
      </c>
      <c r="C2307" s="18" t="s">
        <v>345</v>
      </c>
      <c r="D2307" s="18" t="s">
        <v>133</v>
      </c>
      <c r="E2307" s="21" t="s">
        <v>424</v>
      </c>
      <c r="F2307" s="22"/>
      <c r="G2307" s="87">
        <v>185466640</v>
      </c>
      <c r="H2307" s="156">
        <v>2027</v>
      </c>
    </row>
    <row r="2308" spans="1:8" ht="56.25" hidden="1">
      <c r="A2308" s="95" t="s">
        <v>425</v>
      </c>
      <c r="B2308" s="18" t="s">
        <v>131</v>
      </c>
      <c r="C2308" s="18" t="s">
        <v>345</v>
      </c>
      <c r="D2308" s="18" t="s">
        <v>133</v>
      </c>
      <c r="E2308" s="21" t="s">
        <v>426</v>
      </c>
      <c r="F2308" s="22"/>
      <c r="G2308" s="87">
        <v>0</v>
      </c>
      <c r="H2308" s="156">
        <v>2027</v>
      </c>
    </row>
    <row r="2309" spans="1:8" ht="33.75" hidden="1">
      <c r="A2309" s="95" t="s">
        <v>306</v>
      </c>
      <c r="B2309" s="18" t="s">
        <v>131</v>
      </c>
      <c r="C2309" s="18" t="s">
        <v>345</v>
      </c>
      <c r="D2309" s="18" t="s">
        <v>133</v>
      </c>
      <c r="E2309" s="21" t="s">
        <v>426</v>
      </c>
      <c r="F2309" s="21" t="s">
        <v>307</v>
      </c>
      <c r="G2309" s="87">
        <v>0</v>
      </c>
      <c r="H2309" s="156">
        <v>2027</v>
      </c>
    </row>
    <row r="2310" spans="1:8" hidden="1">
      <c r="A2310" s="95" t="s">
        <v>308</v>
      </c>
      <c r="B2310" s="18" t="s">
        <v>131</v>
      </c>
      <c r="C2310" s="18" t="s">
        <v>345</v>
      </c>
      <c r="D2310" s="18" t="s">
        <v>133</v>
      </c>
      <c r="E2310" s="21" t="s">
        <v>426</v>
      </c>
      <c r="F2310" s="21" t="s">
        <v>309</v>
      </c>
      <c r="G2310" s="87">
        <v>0</v>
      </c>
      <c r="H2310" s="156">
        <v>2027</v>
      </c>
    </row>
    <row r="2311" spans="1:8" ht="45" hidden="1">
      <c r="A2311" s="95" t="s">
        <v>427</v>
      </c>
      <c r="B2311" s="18" t="s">
        <v>131</v>
      </c>
      <c r="C2311" s="18" t="s">
        <v>345</v>
      </c>
      <c r="D2311" s="18" t="s">
        <v>133</v>
      </c>
      <c r="E2311" s="21" t="s">
        <v>428</v>
      </c>
      <c r="F2311" s="22"/>
      <c r="G2311" s="87">
        <v>185466640</v>
      </c>
      <c r="H2311" s="156">
        <v>2027</v>
      </c>
    </row>
    <row r="2312" spans="1:8" ht="33.75" hidden="1">
      <c r="A2312" s="95" t="s">
        <v>306</v>
      </c>
      <c r="B2312" s="18" t="s">
        <v>131</v>
      </c>
      <c r="C2312" s="18" t="s">
        <v>345</v>
      </c>
      <c r="D2312" s="18" t="s">
        <v>133</v>
      </c>
      <c r="E2312" s="21" t="s">
        <v>428</v>
      </c>
      <c r="F2312" s="21" t="s">
        <v>307</v>
      </c>
      <c r="G2312" s="87">
        <v>185466640</v>
      </c>
      <c r="H2312" s="156">
        <v>2027</v>
      </c>
    </row>
    <row r="2313" spans="1:8" hidden="1">
      <c r="A2313" s="95" t="s">
        <v>308</v>
      </c>
      <c r="B2313" s="18" t="s">
        <v>131</v>
      </c>
      <c r="C2313" s="18" t="s">
        <v>345</v>
      </c>
      <c r="D2313" s="18" t="s">
        <v>133</v>
      </c>
      <c r="E2313" s="21" t="s">
        <v>428</v>
      </c>
      <c r="F2313" s="21" t="s">
        <v>309</v>
      </c>
      <c r="G2313" s="87">
        <v>185466640</v>
      </c>
      <c r="H2313" s="156">
        <v>2027</v>
      </c>
    </row>
    <row r="2314" spans="1:8" hidden="1">
      <c r="A2314" s="95" t="s">
        <v>429</v>
      </c>
      <c r="B2314" s="18" t="s">
        <v>131</v>
      </c>
      <c r="C2314" s="18" t="s">
        <v>345</v>
      </c>
      <c r="D2314" s="18" t="s">
        <v>135</v>
      </c>
      <c r="E2314" s="21"/>
      <c r="F2314" s="19"/>
      <c r="G2314" s="87">
        <v>285959580</v>
      </c>
      <c r="H2314" s="156">
        <v>2027</v>
      </c>
    </row>
    <row r="2315" spans="1:8" ht="45" hidden="1">
      <c r="A2315" s="95" t="s">
        <v>430</v>
      </c>
      <c r="B2315" s="18" t="s">
        <v>131</v>
      </c>
      <c r="C2315" s="18" t="s">
        <v>345</v>
      </c>
      <c r="D2315" s="18" t="s">
        <v>135</v>
      </c>
      <c r="E2315" s="21" t="s">
        <v>431</v>
      </c>
      <c r="F2315" s="18"/>
      <c r="G2315" s="87">
        <v>285959580</v>
      </c>
      <c r="H2315" s="156">
        <v>2027</v>
      </c>
    </row>
    <row r="2316" spans="1:8" hidden="1">
      <c r="A2316" s="95" t="s">
        <v>432</v>
      </c>
      <c r="B2316" s="18" t="s">
        <v>131</v>
      </c>
      <c r="C2316" s="18" t="s">
        <v>345</v>
      </c>
      <c r="D2316" s="18" t="s">
        <v>135</v>
      </c>
      <c r="E2316" s="21" t="s">
        <v>433</v>
      </c>
      <c r="F2316" s="21"/>
      <c r="G2316" s="87">
        <v>21913590</v>
      </c>
      <c r="H2316" s="156">
        <v>2027</v>
      </c>
    </row>
    <row r="2317" spans="1:8" ht="78.75" hidden="1">
      <c r="A2317" s="95" t="s">
        <v>434</v>
      </c>
      <c r="B2317" s="18" t="s">
        <v>131</v>
      </c>
      <c r="C2317" s="18" t="s">
        <v>345</v>
      </c>
      <c r="D2317" s="18" t="s">
        <v>135</v>
      </c>
      <c r="E2317" s="21" t="s">
        <v>435</v>
      </c>
      <c r="F2317" s="22"/>
      <c r="G2317" s="87">
        <v>21913590</v>
      </c>
      <c r="H2317" s="156">
        <v>2027</v>
      </c>
    </row>
    <row r="2318" spans="1:8" ht="56.25" hidden="1">
      <c r="A2318" s="95" t="s">
        <v>436</v>
      </c>
      <c r="B2318" s="18" t="s">
        <v>131</v>
      </c>
      <c r="C2318" s="18" t="s">
        <v>345</v>
      </c>
      <c r="D2318" s="18" t="s">
        <v>135</v>
      </c>
      <c r="E2318" s="21" t="s">
        <v>437</v>
      </c>
      <c r="F2318" s="22"/>
      <c r="G2318" s="87">
        <v>1500000</v>
      </c>
      <c r="H2318" s="156">
        <v>2027</v>
      </c>
    </row>
    <row r="2319" spans="1:8" ht="33.75" hidden="1">
      <c r="A2319" s="95" t="s">
        <v>157</v>
      </c>
      <c r="B2319" s="18" t="s">
        <v>131</v>
      </c>
      <c r="C2319" s="18" t="s">
        <v>345</v>
      </c>
      <c r="D2319" s="18" t="s">
        <v>135</v>
      </c>
      <c r="E2319" s="21" t="s">
        <v>437</v>
      </c>
      <c r="F2319" s="21" t="s">
        <v>158</v>
      </c>
      <c r="G2319" s="87">
        <v>1500000</v>
      </c>
      <c r="H2319" s="156">
        <v>2027</v>
      </c>
    </row>
    <row r="2320" spans="1:8" ht="33.75" hidden="1">
      <c r="A2320" s="95" t="s">
        <v>159</v>
      </c>
      <c r="B2320" s="18" t="s">
        <v>131</v>
      </c>
      <c r="C2320" s="18" t="s">
        <v>345</v>
      </c>
      <c r="D2320" s="18" t="s">
        <v>135</v>
      </c>
      <c r="E2320" s="21" t="s">
        <v>437</v>
      </c>
      <c r="F2320" s="21" t="s">
        <v>160</v>
      </c>
      <c r="G2320" s="87">
        <v>1500000</v>
      </c>
      <c r="H2320" s="156">
        <v>2027</v>
      </c>
    </row>
    <row r="2321" spans="1:8" ht="22.5" hidden="1">
      <c r="A2321" s="95" t="s">
        <v>438</v>
      </c>
      <c r="B2321" s="18" t="s">
        <v>131</v>
      </c>
      <c r="C2321" s="18" t="s">
        <v>345</v>
      </c>
      <c r="D2321" s="18" t="s">
        <v>135</v>
      </c>
      <c r="E2321" s="21" t="s">
        <v>439</v>
      </c>
      <c r="F2321" s="22"/>
      <c r="G2321" s="87">
        <v>3000000</v>
      </c>
      <c r="H2321" s="156">
        <v>2027</v>
      </c>
    </row>
    <row r="2322" spans="1:8" ht="33.75" hidden="1">
      <c r="A2322" s="95" t="s">
        <v>157</v>
      </c>
      <c r="B2322" s="18" t="s">
        <v>131</v>
      </c>
      <c r="C2322" s="18" t="s">
        <v>345</v>
      </c>
      <c r="D2322" s="18" t="s">
        <v>135</v>
      </c>
      <c r="E2322" s="21" t="s">
        <v>439</v>
      </c>
      <c r="F2322" s="21" t="s">
        <v>158</v>
      </c>
      <c r="G2322" s="87">
        <v>3000000</v>
      </c>
      <c r="H2322" s="156">
        <v>2027</v>
      </c>
    </row>
    <row r="2323" spans="1:8" ht="33.75" hidden="1">
      <c r="A2323" s="95" t="s">
        <v>159</v>
      </c>
      <c r="B2323" s="18" t="s">
        <v>131</v>
      </c>
      <c r="C2323" s="18" t="s">
        <v>345</v>
      </c>
      <c r="D2323" s="18" t="s">
        <v>135</v>
      </c>
      <c r="E2323" s="21" t="s">
        <v>439</v>
      </c>
      <c r="F2323" s="21" t="s">
        <v>160</v>
      </c>
      <c r="G2323" s="87">
        <v>3000000</v>
      </c>
      <c r="H2323" s="156">
        <v>2027</v>
      </c>
    </row>
    <row r="2324" spans="1:8" ht="33.75" hidden="1">
      <c r="A2324" s="95" t="s">
        <v>440</v>
      </c>
      <c r="B2324" s="18" t="s">
        <v>131</v>
      </c>
      <c r="C2324" s="18" t="s">
        <v>345</v>
      </c>
      <c r="D2324" s="18" t="s">
        <v>135</v>
      </c>
      <c r="E2324" s="21" t="s">
        <v>441</v>
      </c>
      <c r="F2324" s="22"/>
      <c r="G2324" s="87">
        <v>17413590</v>
      </c>
      <c r="H2324" s="156">
        <v>2027</v>
      </c>
    </row>
    <row r="2325" spans="1:8" ht="33.75" hidden="1">
      <c r="A2325" s="95" t="s">
        <v>157</v>
      </c>
      <c r="B2325" s="18" t="s">
        <v>131</v>
      </c>
      <c r="C2325" s="18" t="s">
        <v>345</v>
      </c>
      <c r="D2325" s="18" t="s">
        <v>135</v>
      </c>
      <c r="E2325" s="21" t="s">
        <v>441</v>
      </c>
      <c r="F2325" s="21" t="s">
        <v>158</v>
      </c>
      <c r="G2325" s="87">
        <v>17413590</v>
      </c>
      <c r="H2325" s="156">
        <v>2027</v>
      </c>
    </row>
    <row r="2326" spans="1:8" ht="33.75" hidden="1">
      <c r="A2326" s="95" t="s">
        <v>159</v>
      </c>
      <c r="B2326" s="18" t="s">
        <v>131</v>
      </c>
      <c r="C2326" s="18" t="s">
        <v>345</v>
      </c>
      <c r="D2326" s="18" t="s">
        <v>135</v>
      </c>
      <c r="E2326" s="21" t="s">
        <v>441</v>
      </c>
      <c r="F2326" s="21" t="s">
        <v>160</v>
      </c>
      <c r="G2326" s="87">
        <v>17413590</v>
      </c>
      <c r="H2326" s="156">
        <v>2027</v>
      </c>
    </row>
    <row r="2327" spans="1:8" ht="22.5" hidden="1">
      <c r="A2327" s="95" t="s">
        <v>442</v>
      </c>
      <c r="B2327" s="18" t="s">
        <v>131</v>
      </c>
      <c r="C2327" s="18" t="s">
        <v>345</v>
      </c>
      <c r="D2327" s="18" t="s">
        <v>135</v>
      </c>
      <c r="E2327" s="21" t="s">
        <v>443</v>
      </c>
      <c r="F2327" s="21"/>
      <c r="G2327" s="87">
        <v>58694000</v>
      </c>
      <c r="H2327" s="156">
        <v>2027</v>
      </c>
    </row>
    <row r="2328" spans="1:8" ht="90" hidden="1">
      <c r="A2328" s="95" t="s">
        <v>444</v>
      </c>
      <c r="B2328" s="18" t="s">
        <v>131</v>
      </c>
      <c r="C2328" s="18" t="s">
        <v>345</v>
      </c>
      <c r="D2328" s="18" t="s">
        <v>135</v>
      </c>
      <c r="E2328" s="21" t="s">
        <v>445</v>
      </c>
      <c r="F2328" s="22"/>
      <c r="G2328" s="87">
        <v>58694000</v>
      </c>
      <c r="H2328" s="156">
        <v>2027</v>
      </c>
    </row>
    <row r="2329" spans="1:8" ht="56.25" hidden="1">
      <c r="A2329" s="95" t="s">
        <v>446</v>
      </c>
      <c r="B2329" s="18" t="s">
        <v>131</v>
      </c>
      <c r="C2329" s="18" t="s">
        <v>345</v>
      </c>
      <c r="D2329" s="18" t="s">
        <v>135</v>
      </c>
      <c r="E2329" s="21" t="s">
        <v>447</v>
      </c>
      <c r="F2329" s="22"/>
      <c r="G2329" s="87">
        <v>58694000</v>
      </c>
      <c r="H2329" s="156">
        <v>2027</v>
      </c>
    </row>
    <row r="2330" spans="1:8" ht="33.75" hidden="1">
      <c r="A2330" s="95" t="s">
        <v>306</v>
      </c>
      <c r="B2330" s="18" t="s">
        <v>131</v>
      </c>
      <c r="C2330" s="18" t="s">
        <v>345</v>
      </c>
      <c r="D2330" s="18" t="s">
        <v>135</v>
      </c>
      <c r="E2330" s="21" t="s">
        <v>447</v>
      </c>
      <c r="F2330" s="21" t="s">
        <v>307</v>
      </c>
      <c r="G2330" s="87">
        <v>58694000</v>
      </c>
      <c r="H2330" s="156">
        <v>2027</v>
      </c>
    </row>
    <row r="2331" spans="1:8" hidden="1">
      <c r="A2331" s="95" t="s">
        <v>308</v>
      </c>
      <c r="B2331" s="18" t="s">
        <v>131</v>
      </c>
      <c r="C2331" s="18" t="s">
        <v>345</v>
      </c>
      <c r="D2331" s="18" t="s">
        <v>135</v>
      </c>
      <c r="E2331" s="21" t="s">
        <v>447</v>
      </c>
      <c r="F2331" s="21" t="s">
        <v>309</v>
      </c>
      <c r="G2331" s="87">
        <v>58694000</v>
      </c>
      <c r="H2331" s="156">
        <v>2027</v>
      </c>
    </row>
    <row r="2332" spans="1:8" ht="33.75" hidden="1">
      <c r="A2332" s="95" t="s">
        <v>448</v>
      </c>
      <c r="B2332" s="18" t="s">
        <v>131</v>
      </c>
      <c r="C2332" s="18" t="s">
        <v>345</v>
      </c>
      <c r="D2332" s="18" t="s">
        <v>135</v>
      </c>
      <c r="E2332" s="21" t="s">
        <v>449</v>
      </c>
      <c r="F2332" s="21"/>
      <c r="G2332" s="87">
        <v>204651990</v>
      </c>
      <c r="H2332" s="156">
        <v>2027</v>
      </c>
    </row>
    <row r="2333" spans="1:8" ht="67.5" hidden="1">
      <c r="A2333" s="95" t="s">
        <v>450</v>
      </c>
      <c r="B2333" s="18" t="s">
        <v>131</v>
      </c>
      <c r="C2333" s="18" t="s">
        <v>345</v>
      </c>
      <c r="D2333" s="18" t="s">
        <v>135</v>
      </c>
      <c r="E2333" s="21" t="s">
        <v>451</v>
      </c>
      <c r="F2333" s="22"/>
      <c r="G2333" s="87">
        <v>0</v>
      </c>
      <c r="H2333" s="156">
        <v>2027</v>
      </c>
    </row>
    <row r="2334" spans="1:8" ht="45" hidden="1">
      <c r="A2334" s="95" t="s">
        <v>452</v>
      </c>
      <c r="B2334" s="18" t="s">
        <v>131</v>
      </c>
      <c r="C2334" s="18" t="s">
        <v>345</v>
      </c>
      <c r="D2334" s="18" t="s">
        <v>135</v>
      </c>
      <c r="E2334" s="21" t="s">
        <v>453</v>
      </c>
      <c r="F2334" s="22"/>
      <c r="G2334" s="87">
        <v>0</v>
      </c>
      <c r="H2334" s="156">
        <v>2027</v>
      </c>
    </row>
    <row r="2335" spans="1:8" ht="33.75" hidden="1">
      <c r="A2335" s="95" t="s">
        <v>306</v>
      </c>
      <c r="B2335" s="18" t="s">
        <v>131</v>
      </c>
      <c r="C2335" s="18" t="s">
        <v>345</v>
      </c>
      <c r="D2335" s="18" t="s">
        <v>135</v>
      </c>
      <c r="E2335" s="21" t="s">
        <v>453</v>
      </c>
      <c r="F2335" s="21" t="s">
        <v>307</v>
      </c>
      <c r="G2335" s="87">
        <v>0</v>
      </c>
      <c r="H2335" s="156">
        <v>2027</v>
      </c>
    </row>
    <row r="2336" spans="1:8" hidden="1">
      <c r="A2336" s="95" t="s">
        <v>308</v>
      </c>
      <c r="B2336" s="18" t="s">
        <v>131</v>
      </c>
      <c r="C2336" s="18" t="s">
        <v>345</v>
      </c>
      <c r="D2336" s="18" t="s">
        <v>135</v>
      </c>
      <c r="E2336" s="21" t="s">
        <v>453</v>
      </c>
      <c r="F2336" s="21" t="s">
        <v>309</v>
      </c>
      <c r="G2336" s="87">
        <v>0</v>
      </c>
      <c r="H2336" s="156">
        <v>2027</v>
      </c>
    </row>
    <row r="2337" spans="1:8" ht="123.75" hidden="1">
      <c r="A2337" s="95" t="s">
        <v>454</v>
      </c>
      <c r="B2337" s="18" t="s">
        <v>131</v>
      </c>
      <c r="C2337" s="18" t="s">
        <v>345</v>
      </c>
      <c r="D2337" s="18" t="s">
        <v>135</v>
      </c>
      <c r="E2337" s="21" t="s">
        <v>453</v>
      </c>
      <c r="F2337" s="21" t="s">
        <v>455</v>
      </c>
      <c r="G2337" s="87">
        <v>0</v>
      </c>
      <c r="H2337" s="156">
        <v>2027</v>
      </c>
    </row>
    <row r="2338" spans="1:8" ht="33.75" hidden="1">
      <c r="A2338" s="95" t="s">
        <v>456</v>
      </c>
      <c r="B2338" s="18" t="s">
        <v>131</v>
      </c>
      <c r="C2338" s="18" t="s">
        <v>345</v>
      </c>
      <c r="D2338" s="18" t="s">
        <v>135</v>
      </c>
      <c r="E2338" s="21" t="s">
        <v>457</v>
      </c>
      <c r="F2338" s="22"/>
      <c r="G2338" s="87">
        <v>0</v>
      </c>
      <c r="H2338" s="156">
        <v>2027</v>
      </c>
    </row>
    <row r="2339" spans="1:8" hidden="1">
      <c r="A2339" s="95" t="s">
        <v>211</v>
      </c>
      <c r="B2339" s="18" t="s">
        <v>131</v>
      </c>
      <c r="C2339" s="18" t="s">
        <v>345</v>
      </c>
      <c r="D2339" s="18" t="s">
        <v>135</v>
      </c>
      <c r="E2339" s="21" t="s">
        <v>457</v>
      </c>
      <c r="F2339" s="21" t="s">
        <v>212</v>
      </c>
      <c r="G2339" s="87">
        <v>0</v>
      </c>
      <c r="H2339" s="156">
        <v>2027</v>
      </c>
    </row>
    <row r="2340" spans="1:8" ht="56.25" hidden="1">
      <c r="A2340" s="95" t="s">
        <v>417</v>
      </c>
      <c r="B2340" s="18" t="s">
        <v>131</v>
      </c>
      <c r="C2340" s="18" t="s">
        <v>345</v>
      </c>
      <c r="D2340" s="18" t="s">
        <v>135</v>
      </c>
      <c r="E2340" s="21" t="s">
        <v>457</v>
      </c>
      <c r="F2340" s="21" t="s">
        <v>418</v>
      </c>
      <c r="G2340" s="87">
        <v>0</v>
      </c>
      <c r="H2340" s="156">
        <v>2027</v>
      </c>
    </row>
    <row r="2341" spans="1:8" ht="67.5" hidden="1">
      <c r="A2341" s="95" t="s">
        <v>458</v>
      </c>
      <c r="B2341" s="18" t="s">
        <v>131</v>
      </c>
      <c r="C2341" s="18" t="s">
        <v>345</v>
      </c>
      <c r="D2341" s="18" t="s">
        <v>135</v>
      </c>
      <c r="E2341" s="21" t="s">
        <v>459</v>
      </c>
      <c r="F2341" s="22"/>
      <c r="G2341" s="87">
        <v>0</v>
      </c>
      <c r="H2341" s="156">
        <v>2027</v>
      </c>
    </row>
    <row r="2342" spans="1:8" hidden="1">
      <c r="A2342" s="95" t="s">
        <v>211</v>
      </c>
      <c r="B2342" s="18" t="s">
        <v>131</v>
      </c>
      <c r="C2342" s="18" t="s">
        <v>345</v>
      </c>
      <c r="D2342" s="18" t="s">
        <v>135</v>
      </c>
      <c r="E2342" s="21" t="s">
        <v>459</v>
      </c>
      <c r="F2342" s="21" t="s">
        <v>212</v>
      </c>
      <c r="G2342" s="87">
        <v>0</v>
      </c>
      <c r="H2342" s="156">
        <v>2027</v>
      </c>
    </row>
    <row r="2343" spans="1:8" ht="56.25" hidden="1">
      <c r="A2343" s="95" t="s">
        <v>417</v>
      </c>
      <c r="B2343" s="18" t="s">
        <v>131</v>
      </c>
      <c r="C2343" s="18" t="s">
        <v>345</v>
      </c>
      <c r="D2343" s="18" t="s">
        <v>135</v>
      </c>
      <c r="E2343" s="21" t="s">
        <v>459</v>
      </c>
      <c r="F2343" s="21" t="s">
        <v>418</v>
      </c>
      <c r="G2343" s="87">
        <v>0</v>
      </c>
      <c r="H2343" s="156">
        <v>2027</v>
      </c>
    </row>
    <row r="2344" spans="1:8" ht="78.75" hidden="1">
      <c r="A2344" s="95" t="s">
        <v>460</v>
      </c>
      <c r="B2344" s="18" t="s">
        <v>131</v>
      </c>
      <c r="C2344" s="18" t="s">
        <v>345</v>
      </c>
      <c r="D2344" s="18" t="s">
        <v>135</v>
      </c>
      <c r="E2344" s="21" t="s">
        <v>461</v>
      </c>
      <c r="F2344" s="22"/>
      <c r="G2344" s="87">
        <v>0</v>
      </c>
      <c r="H2344" s="156">
        <v>2027</v>
      </c>
    </row>
    <row r="2345" spans="1:8" hidden="1">
      <c r="A2345" s="95" t="s">
        <v>211</v>
      </c>
      <c r="B2345" s="18" t="s">
        <v>131</v>
      </c>
      <c r="C2345" s="18" t="s">
        <v>345</v>
      </c>
      <c r="D2345" s="18" t="s">
        <v>135</v>
      </c>
      <c r="E2345" s="21" t="s">
        <v>461</v>
      </c>
      <c r="F2345" s="21" t="s">
        <v>212</v>
      </c>
      <c r="G2345" s="87">
        <v>0</v>
      </c>
      <c r="H2345" s="156">
        <v>2027</v>
      </c>
    </row>
    <row r="2346" spans="1:8" ht="56.25" hidden="1">
      <c r="A2346" s="95" t="s">
        <v>417</v>
      </c>
      <c r="B2346" s="18" t="s">
        <v>131</v>
      </c>
      <c r="C2346" s="18" t="s">
        <v>345</v>
      </c>
      <c r="D2346" s="18" t="s">
        <v>135</v>
      </c>
      <c r="E2346" s="21" t="s">
        <v>461</v>
      </c>
      <c r="F2346" s="21" t="s">
        <v>418</v>
      </c>
      <c r="G2346" s="87">
        <v>0</v>
      </c>
      <c r="H2346" s="156">
        <v>2027</v>
      </c>
    </row>
    <row r="2347" spans="1:8" ht="67.5" hidden="1">
      <c r="A2347" s="95" t="s">
        <v>462</v>
      </c>
      <c r="B2347" s="18" t="s">
        <v>131</v>
      </c>
      <c r="C2347" s="18" t="s">
        <v>345</v>
      </c>
      <c r="D2347" s="18" t="s">
        <v>135</v>
      </c>
      <c r="E2347" s="21" t="s">
        <v>463</v>
      </c>
      <c r="F2347" s="22"/>
      <c r="G2347" s="87">
        <v>0</v>
      </c>
      <c r="H2347" s="156">
        <v>2027</v>
      </c>
    </row>
    <row r="2348" spans="1:8" ht="33.75" hidden="1">
      <c r="A2348" s="95" t="s">
        <v>306</v>
      </c>
      <c r="B2348" s="18" t="s">
        <v>131</v>
      </c>
      <c r="C2348" s="18" t="s">
        <v>345</v>
      </c>
      <c r="D2348" s="18" t="s">
        <v>135</v>
      </c>
      <c r="E2348" s="21" t="s">
        <v>463</v>
      </c>
      <c r="F2348" s="21" t="s">
        <v>307</v>
      </c>
      <c r="G2348" s="87">
        <v>0</v>
      </c>
      <c r="H2348" s="156">
        <v>2027</v>
      </c>
    </row>
    <row r="2349" spans="1:8" hidden="1">
      <c r="A2349" s="95" t="s">
        <v>308</v>
      </c>
      <c r="B2349" s="18" t="s">
        <v>131</v>
      </c>
      <c r="C2349" s="18" t="s">
        <v>345</v>
      </c>
      <c r="D2349" s="18" t="s">
        <v>135</v>
      </c>
      <c r="E2349" s="21" t="s">
        <v>463</v>
      </c>
      <c r="F2349" s="21" t="s">
        <v>309</v>
      </c>
      <c r="G2349" s="87">
        <v>0</v>
      </c>
      <c r="H2349" s="156">
        <v>2027</v>
      </c>
    </row>
    <row r="2350" spans="1:8" ht="78.75" hidden="1">
      <c r="A2350" s="95" t="s">
        <v>464</v>
      </c>
      <c r="B2350" s="18" t="s">
        <v>131</v>
      </c>
      <c r="C2350" s="18" t="s">
        <v>345</v>
      </c>
      <c r="D2350" s="18" t="s">
        <v>135</v>
      </c>
      <c r="E2350" s="21" t="s">
        <v>465</v>
      </c>
      <c r="F2350" s="22"/>
      <c r="G2350" s="87">
        <v>195489990</v>
      </c>
      <c r="H2350" s="156">
        <v>2027</v>
      </c>
    </row>
    <row r="2351" spans="1:8" ht="33.75" hidden="1">
      <c r="A2351" s="95" t="s">
        <v>466</v>
      </c>
      <c r="B2351" s="18" t="s">
        <v>131</v>
      </c>
      <c r="C2351" s="18" t="s">
        <v>345</v>
      </c>
      <c r="D2351" s="18" t="s">
        <v>135</v>
      </c>
      <c r="E2351" s="21" t="s">
        <v>467</v>
      </c>
      <c r="F2351" s="22"/>
      <c r="G2351" s="87">
        <v>145523640</v>
      </c>
      <c r="H2351" s="156">
        <v>2027</v>
      </c>
    </row>
    <row r="2352" spans="1:8" ht="33.75" hidden="1">
      <c r="A2352" s="95" t="s">
        <v>306</v>
      </c>
      <c r="B2352" s="18" t="s">
        <v>131</v>
      </c>
      <c r="C2352" s="18" t="s">
        <v>345</v>
      </c>
      <c r="D2352" s="18" t="s">
        <v>135</v>
      </c>
      <c r="E2352" s="21" t="s">
        <v>467</v>
      </c>
      <c r="F2352" s="21" t="s">
        <v>307</v>
      </c>
      <c r="G2352" s="87">
        <v>145523640</v>
      </c>
      <c r="H2352" s="156">
        <v>2027</v>
      </c>
    </row>
    <row r="2353" spans="1:8" hidden="1">
      <c r="A2353" s="95" t="s">
        <v>308</v>
      </c>
      <c r="B2353" s="18" t="s">
        <v>131</v>
      </c>
      <c r="C2353" s="18" t="s">
        <v>345</v>
      </c>
      <c r="D2353" s="18" t="s">
        <v>135</v>
      </c>
      <c r="E2353" s="21" t="s">
        <v>467</v>
      </c>
      <c r="F2353" s="21" t="s">
        <v>309</v>
      </c>
      <c r="G2353" s="87">
        <v>145523640</v>
      </c>
      <c r="H2353" s="156">
        <v>2027</v>
      </c>
    </row>
    <row r="2354" spans="1:8" ht="45" hidden="1">
      <c r="A2354" s="95" t="s">
        <v>468</v>
      </c>
      <c r="B2354" s="18" t="s">
        <v>131</v>
      </c>
      <c r="C2354" s="18" t="s">
        <v>345</v>
      </c>
      <c r="D2354" s="18" t="s">
        <v>135</v>
      </c>
      <c r="E2354" s="21" t="s">
        <v>469</v>
      </c>
      <c r="F2354" s="22"/>
      <c r="G2354" s="87">
        <v>0</v>
      </c>
      <c r="H2354" s="156">
        <v>2027</v>
      </c>
    </row>
    <row r="2355" spans="1:8" ht="33.75" hidden="1">
      <c r="A2355" s="95" t="s">
        <v>157</v>
      </c>
      <c r="B2355" s="18" t="s">
        <v>131</v>
      </c>
      <c r="C2355" s="18" t="s">
        <v>345</v>
      </c>
      <c r="D2355" s="18" t="s">
        <v>135</v>
      </c>
      <c r="E2355" s="21" t="s">
        <v>469</v>
      </c>
      <c r="F2355" s="21" t="s">
        <v>158</v>
      </c>
      <c r="G2355" s="87">
        <v>0</v>
      </c>
      <c r="H2355" s="156">
        <v>2027</v>
      </c>
    </row>
    <row r="2356" spans="1:8" ht="33.75" hidden="1">
      <c r="A2356" s="95" t="s">
        <v>159</v>
      </c>
      <c r="B2356" s="18" t="s">
        <v>131</v>
      </c>
      <c r="C2356" s="18" t="s">
        <v>345</v>
      </c>
      <c r="D2356" s="18" t="s">
        <v>135</v>
      </c>
      <c r="E2356" s="21" t="s">
        <v>469</v>
      </c>
      <c r="F2356" s="21" t="s">
        <v>160</v>
      </c>
      <c r="G2356" s="87">
        <v>0</v>
      </c>
      <c r="H2356" s="156">
        <v>2027</v>
      </c>
    </row>
    <row r="2357" spans="1:8" ht="45" hidden="1">
      <c r="A2357" s="95" t="s">
        <v>470</v>
      </c>
      <c r="B2357" s="18" t="s">
        <v>131</v>
      </c>
      <c r="C2357" s="18" t="s">
        <v>345</v>
      </c>
      <c r="D2357" s="18" t="s">
        <v>135</v>
      </c>
      <c r="E2357" s="21" t="s">
        <v>471</v>
      </c>
      <c r="F2357" s="22"/>
      <c r="G2357" s="87">
        <v>49966350</v>
      </c>
      <c r="H2357" s="156">
        <v>2027</v>
      </c>
    </row>
    <row r="2358" spans="1:8" ht="33.75" hidden="1">
      <c r="A2358" s="95" t="s">
        <v>157</v>
      </c>
      <c r="B2358" s="18" t="s">
        <v>131</v>
      </c>
      <c r="C2358" s="18" t="s">
        <v>345</v>
      </c>
      <c r="D2358" s="18" t="s">
        <v>135</v>
      </c>
      <c r="E2358" s="21" t="s">
        <v>471</v>
      </c>
      <c r="F2358" s="21" t="s">
        <v>158</v>
      </c>
      <c r="G2358" s="87">
        <v>49966350</v>
      </c>
      <c r="H2358" s="156">
        <v>2027</v>
      </c>
    </row>
    <row r="2359" spans="1:8" ht="33.75" hidden="1">
      <c r="A2359" s="95" t="s">
        <v>159</v>
      </c>
      <c r="B2359" s="18" t="s">
        <v>131</v>
      </c>
      <c r="C2359" s="18" t="s">
        <v>345</v>
      </c>
      <c r="D2359" s="18" t="s">
        <v>135</v>
      </c>
      <c r="E2359" s="21" t="s">
        <v>471</v>
      </c>
      <c r="F2359" s="21" t="s">
        <v>160</v>
      </c>
      <c r="G2359" s="87">
        <v>49966350</v>
      </c>
      <c r="H2359" s="156">
        <v>2027</v>
      </c>
    </row>
    <row r="2360" spans="1:8" ht="78.75" hidden="1">
      <c r="A2360" s="95" t="s">
        <v>472</v>
      </c>
      <c r="B2360" s="18" t="s">
        <v>131</v>
      </c>
      <c r="C2360" s="18" t="s">
        <v>345</v>
      </c>
      <c r="D2360" s="18" t="s">
        <v>135</v>
      </c>
      <c r="E2360" s="21" t="s">
        <v>473</v>
      </c>
      <c r="F2360" s="22"/>
      <c r="G2360" s="87">
        <v>9162000</v>
      </c>
      <c r="H2360" s="156">
        <v>2027</v>
      </c>
    </row>
    <row r="2361" spans="1:8" ht="56.25" hidden="1">
      <c r="A2361" s="95" t="s">
        <v>436</v>
      </c>
      <c r="B2361" s="18" t="s">
        <v>131</v>
      </c>
      <c r="C2361" s="18" t="s">
        <v>345</v>
      </c>
      <c r="D2361" s="18" t="s">
        <v>135</v>
      </c>
      <c r="E2361" s="21" t="s">
        <v>474</v>
      </c>
      <c r="F2361" s="22"/>
      <c r="G2361" s="87">
        <v>9162000</v>
      </c>
      <c r="H2361" s="156">
        <v>2027</v>
      </c>
    </row>
    <row r="2362" spans="1:8" ht="33.75" hidden="1">
      <c r="A2362" s="95" t="s">
        <v>157</v>
      </c>
      <c r="B2362" s="18" t="s">
        <v>131</v>
      </c>
      <c r="C2362" s="18" t="s">
        <v>345</v>
      </c>
      <c r="D2362" s="18" t="s">
        <v>135</v>
      </c>
      <c r="E2362" s="21" t="s">
        <v>474</v>
      </c>
      <c r="F2362" s="21" t="s">
        <v>158</v>
      </c>
      <c r="G2362" s="87">
        <v>9162000</v>
      </c>
      <c r="H2362" s="156">
        <v>2027</v>
      </c>
    </row>
    <row r="2363" spans="1:8" ht="33.75" hidden="1">
      <c r="A2363" s="95" t="s">
        <v>159</v>
      </c>
      <c r="B2363" s="18" t="s">
        <v>131</v>
      </c>
      <c r="C2363" s="18" t="s">
        <v>345</v>
      </c>
      <c r="D2363" s="18" t="s">
        <v>135</v>
      </c>
      <c r="E2363" s="21" t="s">
        <v>474</v>
      </c>
      <c r="F2363" s="21" t="s">
        <v>160</v>
      </c>
      <c r="G2363" s="87">
        <v>9162000</v>
      </c>
      <c r="H2363" s="156">
        <v>2027</v>
      </c>
    </row>
    <row r="2364" spans="1:8" ht="22.5" hidden="1">
      <c r="A2364" s="95" t="s">
        <v>475</v>
      </c>
      <c r="B2364" s="18" t="s">
        <v>131</v>
      </c>
      <c r="C2364" s="18" t="s">
        <v>345</v>
      </c>
      <c r="D2364" s="18" t="s">
        <v>135</v>
      </c>
      <c r="E2364" s="21" t="s">
        <v>476</v>
      </c>
      <c r="F2364" s="22"/>
      <c r="G2364" s="87">
        <v>0</v>
      </c>
      <c r="H2364" s="156">
        <v>2027</v>
      </c>
    </row>
    <row r="2365" spans="1:8" ht="33.75" hidden="1">
      <c r="A2365" s="95" t="s">
        <v>477</v>
      </c>
      <c r="B2365" s="18" t="s">
        <v>131</v>
      </c>
      <c r="C2365" s="18" t="s">
        <v>345</v>
      </c>
      <c r="D2365" s="18" t="s">
        <v>135</v>
      </c>
      <c r="E2365" s="21" t="s">
        <v>478</v>
      </c>
      <c r="F2365" s="22"/>
      <c r="G2365" s="87">
        <v>0</v>
      </c>
      <c r="H2365" s="156">
        <v>2027</v>
      </c>
    </row>
    <row r="2366" spans="1:8" hidden="1">
      <c r="A2366" s="95" t="s">
        <v>211</v>
      </c>
      <c r="B2366" s="18" t="s">
        <v>131</v>
      </c>
      <c r="C2366" s="18" t="s">
        <v>345</v>
      </c>
      <c r="D2366" s="18" t="s">
        <v>135</v>
      </c>
      <c r="E2366" s="21" t="s">
        <v>478</v>
      </c>
      <c r="F2366" s="21" t="s">
        <v>212</v>
      </c>
      <c r="G2366" s="87">
        <v>0</v>
      </c>
      <c r="H2366" s="156">
        <v>2027</v>
      </c>
    </row>
    <row r="2367" spans="1:8" ht="56.25" hidden="1">
      <c r="A2367" s="95" t="s">
        <v>417</v>
      </c>
      <c r="B2367" s="18" t="s">
        <v>131</v>
      </c>
      <c r="C2367" s="18" t="s">
        <v>345</v>
      </c>
      <c r="D2367" s="18" t="s">
        <v>135</v>
      </c>
      <c r="E2367" s="21" t="s">
        <v>478</v>
      </c>
      <c r="F2367" s="21" t="s">
        <v>418</v>
      </c>
      <c r="G2367" s="87">
        <v>0</v>
      </c>
      <c r="H2367" s="156">
        <v>2027</v>
      </c>
    </row>
    <row r="2368" spans="1:8" ht="33.75" hidden="1">
      <c r="A2368" s="95" t="s">
        <v>479</v>
      </c>
      <c r="B2368" s="18" t="s">
        <v>131</v>
      </c>
      <c r="C2368" s="18" t="s">
        <v>345</v>
      </c>
      <c r="D2368" s="18" t="s">
        <v>135</v>
      </c>
      <c r="E2368" s="21" t="s">
        <v>480</v>
      </c>
      <c r="F2368" s="21"/>
      <c r="G2368" s="87">
        <v>700000</v>
      </c>
      <c r="H2368" s="156">
        <v>2027</v>
      </c>
    </row>
    <row r="2369" spans="1:8" ht="33.75" hidden="1">
      <c r="A2369" s="95" t="s">
        <v>481</v>
      </c>
      <c r="B2369" s="18" t="s">
        <v>131</v>
      </c>
      <c r="C2369" s="18" t="s">
        <v>345</v>
      </c>
      <c r="D2369" s="18" t="s">
        <v>135</v>
      </c>
      <c r="E2369" s="21" t="s">
        <v>482</v>
      </c>
      <c r="F2369" s="22"/>
      <c r="G2369" s="87">
        <v>700000</v>
      </c>
      <c r="H2369" s="156">
        <v>2027</v>
      </c>
    </row>
    <row r="2370" spans="1:8" ht="56.25" hidden="1">
      <c r="A2370" s="95" t="s">
        <v>483</v>
      </c>
      <c r="B2370" s="18" t="s">
        <v>131</v>
      </c>
      <c r="C2370" s="18" t="s">
        <v>345</v>
      </c>
      <c r="D2370" s="18" t="s">
        <v>135</v>
      </c>
      <c r="E2370" s="21" t="s">
        <v>484</v>
      </c>
      <c r="F2370" s="22"/>
      <c r="G2370" s="87">
        <v>200000</v>
      </c>
      <c r="H2370" s="156">
        <v>2027</v>
      </c>
    </row>
    <row r="2371" spans="1:8" ht="33.75" hidden="1">
      <c r="A2371" s="95" t="s">
        <v>157</v>
      </c>
      <c r="B2371" s="18" t="s">
        <v>131</v>
      </c>
      <c r="C2371" s="18" t="s">
        <v>345</v>
      </c>
      <c r="D2371" s="18" t="s">
        <v>135</v>
      </c>
      <c r="E2371" s="21" t="s">
        <v>484</v>
      </c>
      <c r="F2371" s="21" t="s">
        <v>158</v>
      </c>
      <c r="G2371" s="87">
        <v>200000</v>
      </c>
      <c r="H2371" s="156">
        <v>2027</v>
      </c>
    </row>
    <row r="2372" spans="1:8" ht="33.75" hidden="1">
      <c r="A2372" s="95" t="s">
        <v>159</v>
      </c>
      <c r="B2372" s="18" t="s">
        <v>131</v>
      </c>
      <c r="C2372" s="18" t="s">
        <v>345</v>
      </c>
      <c r="D2372" s="18" t="s">
        <v>135</v>
      </c>
      <c r="E2372" s="21" t="s">
        <v>484</v>
      </c>
      <c r="F2372" s="21" t="s">
        <v>160</v>
      </c>
      <c r="G2372" s="87">
        <v>200000</v>
      </c>
      <c r="H2372" s="156">
        <v>2027</v>
      </c>
    </row>
    <row r="2373" spans="1:8" ht="56.25" hidden="1">
      <c r="A2373" s="95" t="s">
        <v>485</v>
      </c>
      <c r="B2373" s="18" t="s">
        <v>131</v>
      </c>
      <c r="C2373" s="18" t="s">
        <v>345</v>
      </c>
      <c r="D2373" s="18" t="s">
        <v>135</v>
      </c>
      <c r="E2373" s="21" t="s">
        <v>486</v>
      </c>
      <c r="F2373" s="22"/>
      <c r="G2373" s="87">
        <v>500000</v>
      </c>
      <c r="H2373" s="156">
        <v>2027</v>
      </c>
    </row>
    <row r="2374" spans="1:8" ht="33.75" hidden="1">
      <c r="A2374" s="95" t="s">
        <v>157</v>
      </c>
      <c r="B2374" s="18" t="s">
        <v>131</v>
      </c>
      <c r="C2374" s="18" t="s">
        <v>345</v>
      </c>
      <c r="D2374" s="18" t="s">
        <v>135</v>
      </c>
      <c r="E2374" s="21" t="s">
        <v>486</v>
      </c>
      <c r="F2374" s="21" t="s">
        <v>158</v>
      </c>
      <c r="G2374" s="87">
        <v>500000</v>
      </c>
      <c r="H2374" s="156">
        <v>2027</v>
      </c>
    </row>
    <row r="2375" spans="1:8" ht="33.75" hidden="1">
      <c r="A2375" s="95" t="s">
        <v>159</v>
      </c>
      <c r="B2375" s="18" t="s">
        <v>131</v>
      </c>
      <c r="C2375" s="18" t="s">
        <v>345</v>
      </c>
      <c r="D2375" s="18" t="s">
        <v>135</v>
      </c>
      <c r="E2375" s="21" t="s">
        <v>486</v>
      </c>
      <c r="F2375" s="21" t="s">
        <v>160</v>
      </c>
      <c r="G2375" s="87">
        <v>500000</v>
      </c>
      <c r="H2375" s="156">
        <v>2027</v>
      </c>
    </row>
    <row r="2376" spans="1:8" ht="33.75" hidden="1">
      <c r="A2376" s="95" t="s">
        <v>487</v>
      </c>
      <c r="B2376" s="18" t="s">
        <v>131</v>
      </c>
      <c r="C2376" s="18" t="s">
        <v>345</v>
      </c>
      <c r="D2376" s="18" t="s">
        <v>135</v>
      </c>
      <c r="E2376" s="21" t="s">
        <v>488</v>
      </c>
      <c r="F2376" s="21"/>
      <c r="G2376" s="87">
        <v>0</v>
      </c>
      <c r="H2376" s="156">
        <v>2027</v>
      </c>
    </row>
    <row r="2377" spans="1:8" ht="56.25" hidden="1">
      <c r="A2377" s="95" t="s">
        <v>489</v>
      </c>
      <c r="B2377" s="18" t="s">
        <v>131</v>
      </c>
      <c r="C2377" s="18" t="s">
        <v>345</v>
      </c>
      <c r="D2377" s="18" t="s">
        <v>135</v>
      </c>
      <c r="E2377" s="21" t="s">
        <v>490</v>
      </c>
      <c r="F2377" s="22"/>
      <c r="G2377" s="87">
        <v>0</v>
      </c>
      <c r="H2377" s="156">
        <v>2027</v>
      </c>
    </row>
    <row r="2378" spans="1:8" ht="33.75" hidden="1">
      <c r="A2378" s="95" t="s">
        <v>491</v>
      </c>
      <c r="B2378" s="18" t="s">
        <v>131</v>
      </c>
      <c r="C2378" s="18" t="s">
        <v>345</v>
      </c>
      <c r="D2378" s="18" t="s">
        <v>135</v>
      </c>
      <c r="E2378" s="21" t="s">
        <v>492</v>
      </c>
      <c r="F2378" s="22"/>
      <c r="G2378" s="87">
        <v>0</v>
      </c>
      <c r="H2378" s="156">
        <v>2027</v>
      </c>
    </row>
    <row r="2379" spans="1:8" hidden="1">
      <c r="A2379" s="95" t="s">
        <v>211</v>
      </c>
      <c r="B2379" s="18" t="s">
        <v>131</v>
      </c>
      <c r="C2379" s="18" t="s">
        <v>345</v>
      </c>
      <c r="D2379" s="18" t="s">
        <v>135</v>
      </c>
      <c r="E2379" s="21" t="s">
        <v>492</v>
      </c>
      <c r="F2379" s="21" t="s">
        <v>212</v>
      </c>
      <c r="G2379" s="87">
        <v>0</v>
      </c>
      <c r="H2379" s="156">
        <v>2027</v>
      </c>
    </row>
    <row r="2380" spans="1:8" ht="56.25" hidden="1">
      <c r="A2380" s="95" t="s">
        <v>417</v>
      </c>
      <c r="B2380" s="18" t="s">
        <v>131</v>
      </c>
      <c r="C2380" s="18" t="s">
        <v>345</v>
      </c>
      <c r="D2380" s="18" t="s">
        <v>135</v>
      </c>
      <c r="E2380" s="21" t="s">
        <v>492</v>
      </c>
      <c r="F2380" s="21" t="s">
        <v>418</v>
      </c>
      <c r="G2380" s="87">
        <v>0</v>
      </c>
      <c r="H2380" s="156">
        <v>2027</v>
      </c>
    </row>
    <row r="2381" spans="1:8" ht="33.75" hidden="1">
      <c r="A2381" s="95" t="s">
        <v>493</v>
      </c>
      <c r="B2381" s="18" t="s">
        <v>131</v>
      </c>
      <c r="C2381" s="18" t="s">
        <v>345</v>
      </c>
      <c r="D2381" s="18" t="s">
        <v>135</v>
      </c>
      <c r="E2381" s="21" t="s">
        <v>494</v>
      </c>
      <c r="F2381" s="22"/>
      <c r="G2381" s="87">
        <v>0</v>
      </c>
      <c r="H2381" s="156">
        <v>2027</v>
      </c>
    </row>
    <row r="2382" spans="1:8" hidden="1">
      <c r="A2382" s="95" t="s">
        <v>211</v>
      </c>
      <c r="B2382" s="18" t="s">
        <v>131</v>
      </c>
      <c r="C2382" s="18" t="s">
        <v>345</v>
      </c>
      <c r="D2382" s="18" t="s">
        <v>135</v>
      </c>
      <c r="E2382" s="21" t="s">
        <v>494</v>
      </c>
      <c r="F2382" s="21" t="s">
        <v>212</v>
      </c>
      <c r="G2382" s="87">
        <v>0</v>
      </c>
      <c r="H2382" s="156">
        <v>2027</v>
      </c>
    </row>
    <row r="2383" spans="1:8" ht="56.25" hidden="1">
      <c r="A2383" s="95" t="s">
        <v>417</v>
      </c>
      <c r="B2383" s="18" t="s">
        <v>131</v>
      </c>
      <c r="C2383" s="18" t="s">
        <v>345</v>
      </c>
      <c r="D2383" s="18" t="s">
        <v>135</v>
      </c>
      <c r="E2383" s="21" t="s">
        <v>494</v>
      </c>
      <c r="F2383" s="21" t="s">
        <v>418</v>
      </c>
      <c r="G2383" s="87">
        <v>0</v>
      </c>
      <c r="H2383" s="156">
        <v>2027</v>
      </c>
    </row>
    <row r="2384" spans="1:8" ht="22.5" hidden="1">
      <c r="A2384" s="95" t="s">
        <v>495</v>
      </c>
      <c r="B2384" s="18" t="s">
        <v>131</v>
      </c>
      <c r="C2384" s="18" t="s">
        <v>345</v>
      </c>
      <c r="D2384" s="18" t="s">
        <v>135</v>
      </c>
      <c r="E2384" s="21" t="s">
        <v>496</v>
      </c>
      <c r="F2384" s="22"/>
      <c r="G2384" s="87">
        <v>0</v>
      </c>
      <c r="H2384" s="156">
        <v>2027</v>
      </c>
    </row>
    <row r="2385" spans="1:8" hidden="1">
      <c r="A2385" s="95" t="s">
        <v>211</v>
      </c>
      <c r="B2385" s="18" t="s">
        <v>131</v>
      </c>
      <c r="C2385" s="18" t="s">
        <v>345</v>
      </c>
      <c r="D2385" s="18" t="s">
        <v>135</v>
      </c>
      <c r="E2385" s="21" t="s">
        <v>496</v>
      </c>
      <c r="F2385" s="21" t="s">
        <v>212</v>
      </c>
      <c r="G2385" s="87">
        <v>0</v>
      </c>
      <c r="H2385" s="156">
        <v>2027</v>
      </c>
    </row>
    <row r="2386" spans="1:8" ht="56.25" hidden="1">
      <c r="A2386" s="95" t="s">
        <v>417</v>
      </c>
      <c r="B2386" s="18" t="s">
        <v>131</v>
      </c>
      <c r="C2386" s="18" t="s">
        <v>345</v>
      </c>
      <c r="D2386" s="18" t="s">
        <v>135</v>
      </c>
      <c r="E2386" s="21" t="s">
        <v>496</v>
      </c>
      <c r="F2386" s="21" t="s">
        <v>418</v>
      </c>
      <c r="G2386" s="87">
        <v>0</v>
      </c>
      <c r="H2386" s="156">
        <v>2027</v>
      </c>
    </row>
    <row r="2387" spans="1:8" ht="22.5" hidden="1">
      <c r="A2387" s="95" t="s">
        <v>497</v>
      </c>
      <c r="B2387" s="18" t="s">
        <v>131</v>
      </c>
      <c r="C2387" s="18" t="s">
        <v>345</v>
      </c>
      <c r="D2387" s="18" t="s">
        <v>135</v>
      </c>
      <c r="E2387" s="21" t="s">
        <v>498</v>
      </c>
      <c r="F2387" s="22"/>
      <c r="G2387" s="87">
        <v>0</v>
      </c>
      <c r="H2387" s="156">
        <v>2027</v>
      </c>
    </row>
    <row r="2388" spans="1:8" ht="33.75" hidden="1">
      <c r="A2388" s="95" t="s">
        <v>306</v>
      </c>
      <c r="B2388" s="18" t="s">
        <v>131</v>
      </c>
      <c r="C2388" s="18" t="s">
        <v>345</v>
      </c>
      <c r="D2388" s="18" t="s">
        <v>135</v>
      </c>
      <c r="E2388" s="21" t="s">
        <v>498</v>
      </c>
      <c r="F2388" s="21" t="s">
        <v>307</v>
      </c>
      <c r="G2388" s="87">
        <v>0</v>
      </c>
      <c r="H2388" s="156">
        <v>2027</v>
      </c>
    </row>
    <row r="2389" spans="1:8" hidden="1">
      <c r="A2389" s="95" t="s">
        <v>308</v>
      </c>
      <c r="B2389" s="18" t="s">
        <v>131</v>
      </c>
      <c r="C2389" s="18" t="s">
        <v>345</v>
      </c>
      <c r="D2389" s="18" t="s">
        <v>135</v>
      </c>
      <c r="E2389" s="21" t="s">
        <v>498</v>
      </c>
      <c r="F2389" s="21" t="s">
        <v>309</v>
      </c>
      <c r="G2389" s="87">
        <v>0</v>
      </c>
      <c r="H2389" s="156">
        <v>2027</v>
      </c>
    </row>
    <row r="2390" spans="1:8" hidden="1">
      <c r="A2390" s="95" t="s">
        <v>499</v>
      </c>
      <c r="B2390" s="18" t="s">
        <v>131</v>
      </c>
      <c r="C2390" s="18" t="s">
        <v>345</v>
      </c>
      <c r="D2390" s="18" t="s">
        <v>269</v>
      </c>
      <c r="E2390" s="21"/>
      <c r="F2390" s="19"/>
      <c r="G2390" s="87">
        <v>2551583585</v>
      </c>
      <c r="H2390" s="156">
        <v>2027</v>
      </c>
    </row>
    <row r="2391" spans="1:8" ht="22.5" hidden="1">
      <c r="A2391" s="95" t="s">
        <v>161</v>
      </c>
      <c r="B2391" s="18" t="s">
        <v>131</v>
      </c>
      <c r="C2391" s="18" t="s">
        <v>345</v>
      </c>
      <c r="D2391" s="18" t="s">
        <v>269</v>
      </c>
      <c r="E2391" s="21" t="s">
        <v>162</v>
      </c>
      <c r="F2391" s="18"/>
      <c r="G2391" s="87">
        <v>2580000</v>
      </c>
      <c r="H2391" s="156">
        <v>2027</v>
      </c>
    </row>
    <row r="2392" spans="1:8" ht="33.75" hidden="1">
      <c r="A2392" s="95" t="s">
        <v>500</v>
      </c>
      <c r="B2392" s="18" t="s">
        <v>131</v>
      </c>
      <c r="C2392" s="18" t="s">
        <v>345</v>
      </c>
      <c r="D2392" s="18" t="s">
        <v>269</v>
      </c>
      <c r="E2392" s="21" t="s">
        <v>501</v>
      </c>
      <c r="F2392" s="21"/>
      <c r="G2392" s="87">
        <v>2580000</v>
      </c>
      <c r="H2392" s="156">
        <v>2027</v>
      </c>
    </row>
    <row r="2393" spans="1:8" ht="45" hidden="1">
      <c r="A2393" s="95" t="s">
        <v>502</v>
      </c>
      <c r="B2393" s="18" t="s">
        <v>131</v>
      </c>
      <c r="C2393" s="18" t="s">
        <v>345</v>
      </c>
      <c r="D2393" s="18" t="s">
        <v>269</v>
      </c>
      <c r="E2393" s="21" t="s">
        <v>503</v>
      </c>
      <c r="F2393" s="22"/>
      <c r="G2393" s="87">
        <v>2580000</v>
      </c>
      <c r="H2393" s="156">
        <v>2027</v>
      </c>
    </row>
    <row r="2394" spans="1:8" ht="33.75" hidden="1">
      <c r="A2394" s="95" t="s">
        <v>504</v>
      </c>
      <c r="B2394" s="18" t="s">
        <v>131</v>
      </c>
      <c r="C2394" s="18" t="s">
        <v>345</v>
      </c>
      <c r="D2394" s="18" t="s">
        <v>269</v>
      </c>
      <c r="E2394" s="21" t="s">
        <v>505</v>
      </c>
      <c r="F2394" s="22"/>
      <c r="G2394" s="87">
        <v>2580000</v>
      </c>
      <c r="H2394" s="156">
        <v>2027</v>
      </c>
    </row>
    <row r="2395" spans="1:8" ht="33.75" hidden="1">
      <c r="A2395" s="95" t="s">
        <v>157</v>
      </c>
      <c r="B2395" s="18" t="s">
        <v>131</v>
      </c>
      <c r="C2395" s="18" t="s">
        <v>345</v>
      </c>
      <c r="D2395" s="18" t="s">
        <v>269</v>
      </c>
      <c r="E2395" s="21" t="s">
        <v>505</v>
      </c>
      <c r="F2395" s="21" t="s">
        <v>158</v>
      </c>
      <c r="G2395" s="87">
        <v>2580000</v>
      </c>
      <c r="H2395" s="156">
        <v>2027</v>
      </c>
    </row>
    <row r="2396" spans="1:8" ht="33.75" hidden="1">
      <c r="A2396" s="95" t="s">
        <v>159</v>
      </c>
      <c r="B2396" s="18" t="s">
        <v>131</v>
      </c>
      <c r="C2396" s="18" t="s">
        <v>345</v>
      </c>
      <c r="D2396" s="18" t="s">
        <v>269</v>
      </c>
      <c r="E2396" s="21" t="s">
        <v>505</v>
      </c>
      <c r="F2396" s="21" t="s">
        <v>160</v>
      </c>
      <c r="G2396" s="87">
        <v>2580000</v>
      </c>
      <c r="H2396" s="156">
        <v>2027</v>
      </c>
    </row>
    <row r="2397" spans="1:8" ht="45" hidden="1">
      <c r="A2397" s="95" t="s">
        <v>272</v>
      </c>
      <c r="B2397" s="18" t="s">
        <v>131</v>
      </c>
      <c r="C2397" s="18" t="s">
        <v>345</v>
      </c>
      <c r="D2397" s="18" t="s">
        <v>269</v>
      </c>
      <c r="E2397" s="21" t="s">
        <v>273</v>
      </c>
      <c r="F2397" s="18"/>
      <c r="G2397" s="87">
        <v>11357585</v>
      </c>
      <c r="H2397" s="156">
        <v>2027</v>
      </c>
    </row>
    <row r="2398" spans="1:8" ht="33.75" hidden="1">
      <c r="A2398" s="95" t="s">
        <v>316</v>
      </c>
      <c r="B2398" s="18" t="s">
        <v>131</v>
      </c>
      <c r="C2398" s="18" t="s">
        <v>345</v>
      </c>
      <c r="D2398" s="18" t="s">
        <v>269</v>
      </c>
      <c r="E2398" s="21" t="s">
        <v>317</v>
      </c>
      <c r="F2398" s="21"/>
      <c r="G2398" s="87">
        <v>11357585</v>
      </c>
      <c r="H2398" s="156">
        <v>2027</v>
      </c>
    </row>
    <row r="2399" spans="1:8" ht="22.5" hidden="1">
      <c r="A2399" s="95" t="s">
        <v>395</v>
      </c>
      <c r="B2399" s="18" t="s">
        <v>131</v>
      </c>
      <c r="C2399" s="18" t="s">
        <v>345</v>
      </c>
      <c r="D2399" s="18" t="s">
        <v>269</v>
      </c>
      <c r="E2399" s="21" t="s">
        <v>396</v>
      </c>
      <c r="F2399" s="22"/>
      <c r="G2399" s="87">
        <v>11357585</v>
      </c>
      <c r="H2399" s="156">
        <v>2027</v>
      </c>
    </row>
    <row r="2400" spans="1:8" hidden="1">
      <c r="A2400" s="95" t="s">
        <v>506</v>
      </c>
      <c r="B2400" s="18" t="s">
        <v>131</v>
      </c>
      <c r="C2400" s="18" t="s">
        <v>345</v>
      </c>
      <c r="D2400" s="18" t="s">
        <v>269</v>
      </c>
      <c r="E2400" s="21" t="s">
        <v>507</v>
      </c>
      <c r="F2400" s="22"/>
      <c r="G2400" s="87">
        <v>11357585</v>
      </c>
      <c r="H2400" s="156">
        <v>2027</v>
      </c>
    </row>
    <row r="2401" spans="1:8" ht="33.75" hidden="1">
      <c r="A2401" s="95" t="s">
        <v>157</v>
      </c>
      <c r="B2401" s="18" t="s">
        <v>131</v>
      </c>
      <c r="C2401" s="18" t="s">
        <v>345</v>
      </c>
      <c r="D2401" s="18" t="s">
        <v>269</v>
      </c>
      <c r="E2401" s="21" t="s">
        <v>507</v>
      </c>
      <c r="F2401" s="21" t="s">
        <v>158</v>
      </c>
      <c r="G2401" s="87">
        <v>11357585</v>
      </c>
      <c r="H2401" s="156">
        <v>2027</v>
      </c>
    </row>
    <row r="2402" spans="1:8" ht="33.75" hidden="1">
      <c r="A2402" s="95" t="s">
        <v>159</v>
      </c>
      <c r="B2402" s="18" t="s">
        <v>131</v>
      </c>
      <c r="C2402" s="18" t="s">
        <v>345</v>
      </c>
      <c r="D2402" s="18" t="s">
        <v>269</v>
      </c>
      <c r="E2402" s="21" t="s">
        <v>507</v>
      </c>
      <c r="F2402" s="21" t="s">
        <v>160</v>
      </c>
      <c r="G2402" s="87">
        <v>11357585</v>
      </c>
      <c r="H2402" s="156">
        <v>2027</v>
      </c>
    </row>
    <row r="2403" spans="1:8" ht="22.5" hidden="1">
      <c r="A2403" s="95" t="s">
        <v>508</v>
      </c>
      <c r="B2403" s="18" t="s">
        <v>131</v>
      </c>
      <c r="C2403" s="18" t="s">
        <v>345</v>
      </c>
      <c r="D2403" s="18" t="s">
        <v>269</v>
      </c>
      <c r="E2403" s="21" t="s">
        <v>509</v>
      </c>
      <c r="F2403" s="22"/>
      <c r="G2403" s="87">
        <v>0</v>
      </c>
      <c r="H2403" s="156">
        <v>2027</v>
      </c>
    </row>
    <row r="2404" spans="1:8" ht="33.75" hidden="1">
      <c r="A2404" s="95" t="s">
        <v>157</v>
      </c>
      <c r="B2404" s="18" t="s">
        <v>131</v>
      </c>
      <c r="C2404" s="18" t="s">
        <v>345</v>
      </c>
      <c r="D2404" s="18" t="s">
        <v>269</v>
      </c>
      <c r="E2404" s="21" t="s">
        <v>509</v>
      </c>
      <c r="F2404" s="21" t="s">
        <v>158</v>
      </c>
      <c r="G2404" s="87">
        <v>0</v>
      </c>
      <c r="H2404" s="156">
        <v>2027</v>
      </c>
    </row>
    <row r="2405" spans="1:8" ht="33.75" hidden="1">
      <c r="A2405" s="95" t="s">
        <v>159</v>
      </c>
      <c r="B2405" s="18" t="s">
        <v>131</v>
      </c>
      <c r="C2405" s="18" t="s">
        <v>345</v>
      </c>
      <c r="D2405" s="18" t="s">
        <v>269</v>
      </c>
      <c r="E2405" s="21" t="s">
        <v>509</v>
      </c>
      <c r="F2405" s="21" t="s">
        <v>160</v>
      </c>
      <c r="G2405" s="87">
        <v>0</v>
      </c>
      <c r="H2405" s="156">
        <v>2027</v>
      </c>
    </row>
    <row r="2406" spans="1:8" ht="33.75" hidden="1">
      <c r="A2406" s="95" t="s">
        <v>185</v>
      </c>
      <c r="B2406" s="18" t="s">
        <v>131</v>
      </c>
      <c r="C2406" s="18" t="s">
        <v>345</v>
      </c>
      <c r="D2406" s="18" t="s">
        <v>269</v>
      </c>
      <c r="E2406" s="21" t="s">
        <v>186</v>
      </c>
      <c r="F2406" s="18"/>
      <c r="G2406" s="87">
        <v>2537646000</v>
      </c>
      <c r="H2406" s="156">
        <v>2027</v>
      </c>
    </row>
    <row r="2407" spans="1:8" ht="22.5" hidden="1">
      <c r="A2407" s="95" t="s">
        <v>510</v>
      </c>
      <c r="B2407" s="18" t="s">
        <v>131</v>
      </c>
      <c r="C2407" s="18" t="s">
        <v>345</v>
      </c>
      <c r="D2407" s="18" t="s">
        <v>269</v>
      </c>
      <c r="E2407" s="21" t="s">
        <v>511</v>
      </c>
      <c r="F2407" s="21"/>
      <c r="G2407" s="87">
        <v>571246000</v>
      </c>
      <c r="H2407" s="156">
        <v>2027</v>
      </c>
    </row>
    <row r="2408" spans="1:8" ht="45" hidden="1">
      <c r="A2408" s="95" t="s">
        <v>512</v>
      </c>
      <c r="B2408" s="18" t="s">
        <v>131</v>
      </c>
      <c r="C2408" s="18" t="s">
        <v>345</v>
      </c>
      <c r="D2408" s="18" t="s">
        <v>269</v>
      </c>
      <c r="E2408" s="21" t="s">
        <v>513</v>
      </c>
      <c r="F2408" s="22"/>
      <c r="G2408" s="87">
        <v>67922000</v>
      </c>
      <c r="H2408" s="156">
        <v>2027</v>
      </c>
    </row>
    <row r="2409" spans="1:8" ht="56.25" hidden="1">
      <c r="A2409" s="95" t="s">
        <v>514</v>
      </c>
      <c r="B2409" s="18" t="s">
        <v>131</v>
      </c>
      <c r="C2409" s="18" t="s">
        <v>345</v>
      </c>
      <c r="D2409" s="18" t="s">
        <v>269</v>
      </c>
      <c r="E2409" s="21" t="s">
        <v>515</v>
      </c>
      <c r="F2409" s="22"/>
      <c r="G2409" s="87">
        <v>32861000</v>
      </c>
      <c r="H2409" s="156">
        <v>2027</v>
      </c>
    </row>
    <row r="2410" spans="1:8" ht="33.75" hidden="1">
      <c r="A2410" s="95" t="s">
        <v>157</v>
      </c>
      <c r="B2410" s="18" t="s">
        <v>131</v>
      </c>
      <c r="C2410" s="18" t="s">
        <v>345</v>
      </c>
      <c r="D2410" s="18" t="s">
        <v>269</v>
      </c>
      <c r="E2410" s="21" t="s">
        <v>515</v>
      </c>
      <c r="F2410" s="21" t="s">
        <v>158</v>
      </c>
      <c r="G2410" s="87">
        <v>32861000</v>
      </c>
      <c r="H2410" s="156">
        <v>2027</v>
      </c>
    </row>
    <row r="2411" spans="1:8" ht="33.75" hidden="1">
      <c r="A2411" s="95" t="s">
        <v>159</v>
      </c>
      <c r="B2411" s="18" t="s">
        <v>131</v>
      </c>
      <c r="C2411" s="18" t="s">
        <v>345</v>
      </c>
      <c r="D2411" s="18" t="s">
        <v>269</v>
      </c>
      <c r="E2411" s="21" t="s">
        <v>515</v>
      </c>
      <c r="F2411" s="21" t="s">
        <v>160</v>
      </c>
      <c r="G2411" s="87">
        <v>32861000</v>
      </c>
      <c r="H2411" s="156">
        <v>2027</v>
      </c>
    </row>
    <row r="2412" spans="1:8" ht="33.75" hidden="1">
      <c r="A2412" s="95" t="s">
        <v>516</v>
      </c>
      <c r="B2412" s="18" t="s">
        <v>131</v>
      </c>
      <c r="C2412" s="18" t="s">
        <v>345</v>
      </c>
      <c r="D2412" s="18" t="s">
        <v>269</v>
      </c>
      <c r="E2412" s="21" t="s">
        <v>517</v>
      </c>
      <c r="F2412" s="22"/>
      <c r="G2412" s="87">
        <v>35061000</v>
      </c>
      <c r="H2412" s="156">
        <v>2027</v>
      </c>
    </row>
    <row r="2413" spans="1:8" ht="33.75" hidden="1">
      <c r="A2413" s="95" t="s">
        <v>157</v>
      </c>
      <c r="B2413" s="18" t="s">
        <v>131</v>
      </c>
      <c r="C2413" s="18" t="s">
        <v>345</v>
      </c>
      <c r="D2413" s="18" t="s">
        <v>269</v>
      </c>
      <c r="E2413" s="21" t="s">
        <v>517</v>
      </c>
      <c r="F2413" s="21" t="s">
        <v>158</v>
      </c>
      <c r="G2413" s="87">
        <v>35061000</v>
      </c>
      <c r="H2413" s="156">
        <v>2027</v>
      </c>
    </row>
    <row r="2414" spans="1:8" ht="33.75" hidden="1">
      <c r="A2414" s="95" t="s">
        <v>159</v>
      </c>
      <c r="B2414" s="18" t="s">
        <v>131</v>
      </c>
      <c r="C2414" s="18" t="s">
        <v>345</v>
      </c>
      <c r="D2414" s="18" t="s">
        <v>269</v>
      </c>
      <c r="E2414" s="21" t="s">
        <v>517</v>
      </c>
      <c r="F2414" s="21" t="s">
        <v>160</v>
      </c>
      <c r="G2414" s="87">
        <v>35061000</v>
      </c>
      <c r="H2414" s="156">
        <v>2027</v>
      </c>
    </row>
    <row r="2415" spans="1:8" ht="22.5" hidden="1">
      <c r="A2415" s="95" t="s">
        <v>518</v>
      </c>
      <c r="B2415" s="18" t="s">
        <v>131</v>
      </c>
      <c r="C2415" s="18" t="s">
        <v>345</v>
      </c>
      <c r="D2415" s="18" t="s">
        <v>269</v>
      </c>
      <c r="E2415" s="21" t="s">
        <v>519</v>
      </c>
      <c r="F2415" s="22"/>
      <c r="G2415" s="87">
        <v>503324000</v>
      </c>
      <c r="H2415" s="156">
        <v>2027</v>
      </c>
    </row>
    <row r="2416" spans="1:8" ht="67.5" hidden="1">
      <c r="A2416" s="95" t="s">
        <v>520</v>
      </c>
      <c r="B2416" s="18" t="s">
        <v>131</v>
      </c>
      <c r="C2416" s="18" t="s">
        <v>345</v>
      </c>
      <c r="D2416" s="18" t="s">
        <v>269</v>
      </c>
      <c r="E2416" s="21" t="s">
        <v>521</v>
      </c>
      <c r="F2416" s="22"/>
      <c r="G2416" s="87">
        <v>0</v>
      </c>
      <c r="H2416" s="156">
        <v>2027</v>
      </c>
    </row>
    <row r="2417" spans="1:8" ht="33.75" hidden="1">
      <c r="A2417" s="95" t="s">
        <v>157</v>
      </c>
      <c r="B2417" s="18" t="s">
        <v>131</v>
      </c>
      <c r="C2417" s="18" t="s">
        <v>345</v>
      </c>
      <c r="D2417" s="18" t="s">
        <v>269</v>
      </c>
      <c r="E2417" s="21" t="s">
        <v>521</v>
      </c>
      <c r="F2417" s="21" t="s">
        <v>158</v>
      </c>
      <c r="G2417" s="87">
        <v>0</v>
      </c>
      <c r="H2417" s="156">
        <v>2027</v>
      </c>
    </row>
    <row r="2418" spans="1:8" ht="33.75" hidden="1">
      <c r="A2418" s="95" t="s">
        <v>159</v>
      </c>
      <c r="B2418" s="18" t="s">
        <v>131</v>
      </c>
      <c r="C2418" s="18" t="s">
        <v>345</v>
      </c>
      <c r="D2418" s="18" t="s">
        <v>269</v>
      </c>
      <c r="E2418" s="21" t="s">
        <v>521</v>
      </c>
      <c r="F2418" s="21" t="s">
        <v>160</v>
      </c>
      <c r="G2418" s="87">
        <v>0</v>
      </c>
      <c r="H2418" s="156">
        <v>2027</v>
      </c>
    </row>
    <row r="2419" spans="1:8" ht="56.25" hidden="1">
      <c r="A2419" s="95" t="s">
        <v>522</v>
      </c>
      <c r="B2419" s="18" t="s">
        <v>131</v>
      </c>
      <c r="C2419" s="18" t="s">
        <v>345</v>
      </c>
      <c r="D2419" s="18" t="s">
        <v>269</v>
      </c>
      <c r="E2419" s="21" t="s">
        <v>523</v>
      </c>
      <c r="F2419" s="22"/>
      <c r="G2419" s="87">
        <v>503324000</v>
      </c>
      <c r="H2419" s="156">
        <v>2027</v>
      </c>
    </row>
    <row r="2420" spans="1:8" ht="33.75" hidden="1">
      <c r="A2420" s="95" t="s">
        <v>157</v>
      </c>
      <c r="B2420" s="18" t="s">
        <v>131</v>
      </c>
      <c r="C2420" s="18" t="s">
        <v>345</v>
      </c>
      <c r="D2420" s="18" t="s">
        <v>269</v>
      </c>
      <c r="E2420" s="21" t="s">
        <v>523</v>
      </c>
      <c r="F2420" s="21" t="s">
        <v>158</v>
      </c>
      <c r="G2420" s="87">
        <v>503324000</v>
      </c>
      <c r="H2420" s="156">
        <v>2027</v>
      </c>
    </row>
    <row r="2421" spans="1:8" ht="33.75" hidden="1">
      <c r="A2421" s="95" t="s">
        <v>159</v>
      </c>
      <c r="B2421" s="18" t="s">
        <v>131</v>
      </c>
      <c r="C2421" s="18" t="s">
        <v>345</v>
      </c>
      <c r="D2421" s="18" t="s">
        <v>269</v>
      </c>
      <c r="E2421" s="21" t="s">
        <v>523</v>
      </c>
      <c r="F2421" s="21" t="s">
        <v>160</v>
      </c>
      <c r="G2421" s="87">
        <v>503324000</v>
      </c>
      <c r="H2421" s="156">
        <v>2027</v>
      </c>
    </row>
    <row r="2422" spans="1:8" ht="56.25" hidden="1">
      <c r="A2422" s="95" t="s">
        <v>187</v>
      </c>
      <c r="B2422" s="18" t="s">
        <v>131</v>
      </c>
      <c r="C2422" s="18" t="s">
        <v>345</v>
      </c>
      <c r="D2422" s="18" t="s">
        <v>269</v>
      </c>
      <c r="E2422" s="21" t="s">
        <v>188</v>
      </c>
      <c r="F2422" s="21"/>
      <c r="G2422" s="87">
        <v>1966400000</v>
      </c>
      <c r="H2422" s="156">
        <v>2027</v>
      </c>
    </row>
    <row r="2423" spans="1:8" ht="45" hidden="1">
      <c r="A2423" s="95" t="s">
        <v>189</v>
      </c>
      <c r="B2423" s="18" t="s">
        <v>131</v>
      </c>
      <c r="C2423" s="18" t="s">
        <v>345</v>
      </c>
      <c r="D2423" s="18" t="s">
        <v>269</v>
      </c>
      <c r="E2423" s="21" t="s">
        <v>190</v>
      </c>
      <c r="F2423" s="22"/>
      <c r="G2423" s="87">
        <v>1966400000</v>
      </c>
      <c r="H2423" s="156">
        <v>2027</v>
      </c>
    </row>
    <row r="2424" spans="1:8" hidden="1">
      <c r="A2424" s="95" t="s">
        <v>524</v>
      </c>
      <c r="B2424" s="18" t="s">
        <v>131</v>
      </c>
      <c r="C2424" s="18" t="s">
        <v>345</v>
      </c>
      <c r="D2424" s="18" t="s">
        <v>269</v>
      </c>
      <c r="E2424" s="21" t="s">
        <v>525</v>
      </c>
      <c r="F2424" s="22"/>
      <c r="G2424" s="87">
        <v>278955000</v>
      </c>
      <c r="H2424" s="156">
        <v>2027</v>
      </c>
    </row>
    <row r="2425" spans="1:8" ht="33.75" hidden="1">
      <c r="A2425" s="95" t="s">
        <v>157</v>
      </c>
      <c r="B2425" s="18" t="s">
        <v>131</v>
      </c>
      <c r="C2425" s="18" t="s">
        <v>345</v>
      </c>
      <c r="D2425" s="18" t="s">
        <v>269</v>
      </c>
      <c r="E2425" s="21" t="s">
        <v>525</v>
      </c>
      <c r="F2425" s="21" t="s">
        <v>158</v>
      </c>
      <c r="G2425" s="87">
        <v>278955000</v>
      </c>
      <c r="H2425" s="156">
        <v>2027</v>
      </c>
    </row>
    <row r="2426" spans="1:8" ht="33.75" hidden="1">
      <c r="A2426" s="95" t="s">
        <v>159</v>
      </c>
      <c r="B2426" s="18" t="s">
        <v>131</v>
      </c>
      <c r="C2426" s="18" t="s">
        <v>345</v>
      </c>
      <c r="D2426" s="18" t="s">
        <v>269</v>
      </c>
      <c r="E2426" s="21" t="s">
        <v>525</v>
      </c>
      <c r="F2426" s="21" t="s">
        <v>160</v>
      </c>
      <c r="G2426" s="87">
        <v>278955000</v>
      </c>
      <c r="H2426" s="156">
        <v>2027</v>
      </c>
    </row>
    <row r="2427" spans="1:8" ht="22.5" hidden="1">
      <c r="A2427" s="95" t="s">
        <v>526</v>
      </c>
      <c r="B2427" s="18" t="s">
        <v>131</v>
      </c>
      <c r="C2427" s="18" t="s">
        <v>345</v>
      </c>
      <c r="D2427" s="18" t="s">
        <v>269</v>
      </c>
      <c r="E2427" s="21" t="s">
        <v>527</v>
      </c>
      <c r="F2427" s="22"/>
      <c r="G2427" s="87">
        <v>3596000</v>
      </c>
      <c r="H2427" s="156">
        <v>2027</v>
      </c>
    </row>
    <row r="2428" spans="1:8" ht="33.75" hidden="1">
      <c r="A2428" s="95" t="s">
        <v>157</v>
      </c>
      <c r="B2428" s="18" t="s">
        <v>131</v>
      </c>
      <c r="C2428" s="18" t="s">
        <v>345</v>
      </c>
      <c r="D2428" s="18" t="s">
        <v>269</v>
      </c>
      <c r="E2428" s="21" t="s">
        <v>527</v>
      </c>
      <c r="F2428" s="21" t="s">
        <v>158</v>
      </c>
      <c r="G2428" s="87">
        <v>3596000</v>
      </c>
      <c r="H2428" s="156">
        <v>2027</v>
      </c>
    </row>
    <row r="2429" spans="1:8" ht="33.75" hidden="1">
      <c r="A2429" s="95" t="s">
        <v>159</v>
      </c>
      <c r="B2429" s="18" t="s">
        <v>131</v>
      </c>
      <c r="C2429" s="18" t="s">
        <v>345</v>
      </c>
      <c r="D2429" s="18" t="s">
        <v>269</v>
      </c>
      <c r="E2429" s="21" t="s">
        <v>527</v>
      </c>
      <c r="F2429" s="21" t="s">
        <v>160</v>
      </c>
      <c r="G2429" s="87">
        <v>3596000</v>
      </c>
      <c r="H2429" s="156">
        <v>2027</v>
      </c>
    </row>
    <row r="2430" spans="1:8" ht="45" hidden="1">
      <c r="A2430" s="95" t="s">
        <v>528</v>
      </c>
      <c r="B2430" s="18" t="s">
        <v>131</v>
      </c>
      <c r="C2430" s="18" t="s">
        <v>345</v>
      </c>
      <c r="D2430" s="18" t="s">
        <v>269</v>
      </c>
      <c r="E2430" s="21" t="s">
        <v>529</v>
      </c>
      <c r="F2430" s="22"/>
      <c r="G2430" s="87">
        <v>51642000</v>
      </c>
      <c r="H2430" s="156">
        <v>2027</v>
      </c>
    </row>
    <row r="2431" spans="1:8" ht="45" hidden="1">
      <c r="A2431" s="95" t="s">
        <v>234</v>
      </c>
      <c r="B2431" s="18" t="s">
        <v>131</v>
      </c>
      <c r="C2431" s="18" t="s">
        <v>345</v>
      </c>
      <c r="D2431" s="18" t="s">
        <v>269</v>
      </c>
      <c r="E2431" s="21" t="s">
        <v>529</v>
      </c>
      <c r="F2431" s="21" t="s">
        <v>235</v>
      </c>
      <c r="G2431" s="87">
        <v>51642000</v>
      </c>
      <c r="H2431" s="156">
        <v>2027</v>
      </c>
    </row>
    <row r="2432" spans="1:8" hidden="1">
      <c r="A2432" s="95" t="s">
        <v>377</v>
      </c>
      <c r="B2432" s="18" t="s">
        <v>131</v>
      </c>
      <c r="C2432" s="18" t="s">
        <v>345</v>
      </c>
      <c r="D2432" s="18" t="s">
        <v>269</v>
      </c>
      <c r="E2432" s="21" t="s">
        <v>529</v>
      </c>
      <c r="F2432" s="21" t="s">
        <v>378</v>
      </c>
      <c r="G2432" s="87">
        <v>51642000</v>
      </c>
      <c r="H2432" s="156">
        <v>2027</v>
      </c>
    </row>
    <row r="2433" spans="1:8" ht="22.5" hidden="1">
      <c r="A2433" s="95" t="s">
        <v>530</v>
      </c>
      <c r="B2433" s="18" t="s">
        <v>131</v>
      </c>
      <c r="C2433" s="18" t="s">
        <v>345</v>
      </c>
      <c r="D2433" s="18" t="s">
        <v>269</v>
      </c>
      <c r="E2433" s="21" t="s">
        <v>531</v>
      </c>
      <c r="F2433" s="22"/>
      <c r="G2433" s="87">
        <v>99458000</v>
      </c>
      <c r="H2433" s="156">
        <v>2027</v>
      </c>
    </row>
    <row r="2434" spans="1:8" ht="45" hidden="1">
      <c r="A2434" s="95" t="s">
        <v>234</v>
      </c>
      <c r="B2434" s="18" t="s">
        <v>131</v>
      </c>
      <c r="C2434" s="18" t="s">
        <v>345</v>
      </c>
      <c r="D2434" s="18" t="s">
        <v>269</v>
      </c>
      <c r="E2434" s="21" t="s">
        <v>531</v>
      </c>
      <c r="F2434" s="21" t="s">
        <v>235</v>
      </c>
      <c r="G2434" s="87">
        <v>99458000</v>
      </c>
      <c r="H2434" s="156">
        <v>2027</v>
      </c>
    </row>
    <row r="2435" spans="1:8" hidden="1">
      <c r="A2435" s="95" t="s">
        <v>377</v>
      </c>
      <c r="B2435" s="18" t="s">
        <v>131</v>
      </c>
      <c r="C2435" s="18" t="s">
        <v>345</v>
      </c>
      <c r="D2435" s="18" t="s">
        <v>269</v>
      </c>
      <c r="E2435" s="21" t="s">
        <v>531</v>
      </c>
      <c r="F2435" s="21" t="s">
        <v>378</v>
      </c>
      <c r="G2435" s="87">
        <v>99458000</v>
      </c>
      <c r="H2435" s="156">
        <v>2027</v>
      </c>
    </row>
    <row r="2436" spans="1:8" ht="22.5" hidden="1">
      <c r="A2436" s="95" t="s">
        <v>532</v>
      </c>
      <c r="B2436" s="18" t="s">
        <v>131</v>
      </c>
      <c r="C2436" s="18" t="s">
        <v>345</v>
      </c>
      <c r="D2436" s="18" t="s">
        <v>269</v>
      </c>
      <c r="E2436" s="21" t="s">
        <v>533</v>
      </c>
      <c r="F2436" s="22"/>
      <c r="G2436" s="87">
        <v>13601000</v>
      </c>
      <c r="H2436" s="156">
        <v>2027</v>
      </c>
    </row>
    <row r="2437" spans="1:8" ht="33.75" hidden="1">
      <c r="A2437" s="95" t="s">
        <v>157</v>
      </c>
      <c r="B2437" s="18" t="s">
        <v>131</v>
      </c>
      <c r="C2437" s="18" t="s">
        <v>345</v>
      </c>
      <c r="D2437" s="18" t="s">
        <v>269</v>
      </c>
      <c r="E2437" s="21" t="s">
        <v>533</v>
      </c>
      <c r="F2437" s="21" t="s">
        <v>158</v>
      </c>
      <c r="G2437" s="87">
        <v>13601000</v>
      </c>
      <c r="H2437" s="156">
        <v>2027</v>
      </c>
    </row>
    <row r="2438" spans="1:8" ht="33.75" hidden="1">
      <c r="A2438" s="95" t="s">
        <v>159</v>
      </c>
      <c r="B2438" s="18" t="s">
        <v>131</v>
      </c>
      <c r="C2438" s="18" t="s">
        <v>345</v>
      </c>
      <c r="D2438" s="18" t="s">
        <v>269</v>
      </c>
      <c r="E2438" s="21" t="s">
        <v>533</v>
      </c>
      <c r="F2438" s="21" t="s">
        <v>160</v>
      </c>
      <c r="G2438" s="87">
        <v>13601000</v>
      </c>
      <c r="H2438" s="156">
        <v>2027</v>
      </c>
    </row>
    <row r="2439" spans="1:8" hidden="1">
      <c r="A2439" s="95" t="s">
        <v>534</v>
      </c>
      <c r="B2439" s="18" t="s">
        <v>131</v>
      </c>
      <c r="C2439" s="18" t="s">
        <v>345</v>
      </c>
      <c r="D2439" s="18" t="s">
        <v>269</v>
      </c>
      <c r="E2439" s="21" t="s">
        <v>535</v>
      </c>
      <c r="F2439" s="22"/>
      <c r="G2439" s="87">
        <v>187232000</v>
      </c>
      <c r="H2439" s="156">
        <v>2027</v>
      </c>
    </row>
    <row r="2440" spans="1:8" ht="45" hidden="1">
      <c r="A2440" s="95" t="s">
        <v>234</v>
      </c>
      <c r="B2440" s="18" t="s">
        <v>131</v>
      </c>
      <c r="C2440" s="18" t="s">
        <v>345</v>
      </c>
      <c r="D2440" s="18" t="s">
        <v>269</v>
      </c>
      <c r="E2440" s="21" t="s">
        <v>535</v>
      </c>
      <c r="F2440" s="21" t="s">
        <v>235</v>
      </c>
      <c r="G2440" s="87">
        <v>187232000</v>
      </c>
      <c r="H2440" s="156">
        <v>2027</v>
      </c>
    </row>
    <row r="2441" spans="1:8" hidden="1">
      <c r="A2441" s="95" t="s">
        <v>377</v>
      </c>
      <c r="B2441" s="18" t="s">
        <v>131</v>
      </c>
      <c r="C2441" s="18" t="s">
        <v>345</v>
      </c>
      <c r="D2441" s="18" t="s">
        <v>269</v>
      </c>
      <c r="E2441" s="21" t="s">
        <v>535</v>
      </c>
      <c r="F2441" s="21" t="s">
        <v>378</v>
      </c>
      <c r="G2441" s="87">
        <v>187232000</v>
      </c>
      <c r="H2441" s="156">
        <v>2027</v>
      </c>
    </row>
    <row r="2442" spans="1:8" ht="22.5" hidden="1">
      <c r="A2442" s="95" t="s">
        <v>536</v>
      </c>
      <c r="B2442" s="18" t="s">
        <v>131</v>
      </c>
      <c r="C2442" s="18" t="s">
        <v>345</v>
      </c>
      <c r="D2442" s="18" t="s">
        <v>269</v>
      </c>
      <c r="E2442" s="21" t="s">
        <v>537</v>
      </c>
      <c r="F2442" s="22"/>
      <c r="G2442" s="87">
        <v>0</v>
      </c>
      <c r="H2442" s="156">
        <v>2027</v>
      </c>
    </row>
    <row r="2443" spans="1:8" ht="45" hidden="1">
      <c r="A2443" s="95" t="s">
        <v>234</v>
      </c>
      <c r="B2443" s="18" t="s">
        <v>131</v>
      </c>
      <c r="C2443" s="18" t="s">
        <v>345</v>
      </c>
      <c r="D2443" s="18" t="s">
        <v>269</v>
      </c>
      <c r="E2443" s="21" t="s">
        <v>537</v>
      </c>
      <c r="F2443" s="21" t="s">
        <v>235</v>
      </c>
      <c r="G2443" s="87">
        <v>0</v>
      </c>
      <c r="H2443" s="156">
        <v>2027</v>
      </c>
    </row>
    <row r="2444" spans="1:8" hidden="1">
      <c r="A2444" s="95" t="s">
        <v>377</v>
      </c>
      <c r="B2444" s="18" t="s">
        <v>131</v>
      </c>
      <c r="C2444" s="18" t="s">
        <v>345</v>
      </c>
      <c r="D2444" s="18" t="s">
        <v>269</v>
      </c>
      <c r="E2444" s="21" t="s">
        <v>537</v>
      </c>
      <c r="F2444" s="21" t="s">
        <v>378</v>
      </c>
      <c r="G2444" s="87">
        <v>0</v>
      </c>
      <c r="H2444" s="156">
        <v>2027</v>
      </c>
    </row>
    <row r="2445" spans="1:8" ht="45" hidden="1">
      <c r="A2445" s="95" t="s">
        <v>538</v>
      </c>
      <c r="B2445" s="18" t="s">
        <v>131</v>
      </c>
      <c r="C2445" s="18" t="s">
        <v>345</v>
      </c>
      <c r="D2445" s="18" t="s">
        <v>269</v>
      </c>
      <c r="E2445" s="21" t="s">
        <v>539</v>
      </c>
      <c r="F2445" s="22"/>
      <c r="G2445" s="87">
        <v>1331916000</v>
      </c>
      <c r="H2445" s="156">
        <v>2027</v>
      </c>
    </row>
    <row r="2446" spans="1:8" ht="45" hidden="1">
      <c r="A2446" s="95" t="s">
        <v>234</v>
      </c>
      <c r="B2446" s="18" t="s">
        <v>131</v>
      </c>
      <c r="C2446" s="18" t="s">
        <v>345</v>
      </c>
      <c r="D2446" s="18" t="s">
        <v>269</v>
      </c>
      <c r="E2446" s="21" t="s">
        <v>539</v>
      </c>
      <c r="F2446" s="21" t="s">
        <v>235</v>
      </c>
      <c r="G2446" s="87">
        <v>1331916000</v>
      </c>
      <c r="H2446" s="156">
        <v>2027</v>
      </c>
    </row>
    <row r="2447" spans="1:8" hidden="1">
      <c r="A2447" s="95" t="s">
        <v>377</v>
      </c>
      <c r="B2447" s="18" t="s">
        <v>131</v>
      </c>
      <c r="C2447" s="18" t="s">
        <v>345</v>
      </c>
      <c r="D2447" s="18" t="s">
        <v>269</v>
      </c>
      <c r="E2447" s="21" t="s">
        <v>539</v>
      </c>
      <c r="F2447" s="21" t="s">
        <v>378</v>
      </c>
      <c r="G2447" s="87">
        <v>1331916000</v>
      </c>
      <c r="H2447" s="156">
        <v>2027</v>
      </c>
    </row>
    <row r="2448" spans="1:8" hidden="1">
      <c r="A2448" s="95" t="s">
        <v>540</v>
      </c>
      <c r="B2448" s="18" t="s">
        <v>131</v>
      </c>
      <c r="C2448" s="18" t="s">
        <v>347</v>
      </c>
      <c r="D2448" s="18"/>
      <c r="E2448" s="21"/>
      <c r="F2448" s="19"/>
      <c r="G2448" s="87">
        <v>28929360</v>
      </c>
      <c r="H2448" s="156">
        <v>2027</v>
      </c>
    </row>
    <row r="2449" spans="1:8" ht="22.5" hidden="1">
      <c r="A2449" s="95" t="s">
        <v>541</v>
      </c>
      <c r="B2449" s="18" t="s">
        <v>131</v>
      </c>
      <c r="C2449" s="18" t="s">
        <v>347</v>
      </c>
      <c r="D2449" s="18" t="s">
        <v>135</v>
      </c>
      <c r="E2449" s="21"/>
      <c r="F2449" s="19"/>
      <c r="G2449" s="87">
        <v>21757760</v>
      </c>
      <c r="H2449" s="156">
        <v>2027</v>
      </c>
    </row>
    <row r="2450" spans="1:8" ht="45" hidden="1">
      <c r="A2450" s="95" t="s">
        <v>430</v>
      </c>
      <c r="B2450" s="18" t="s">
        <v>131</v>
      </c>
      <c r="C2450" s="18" t="s">
        <v>347</v>
      </c>
      <c r="D2450" s="18" t="s">
        <v>135</v>
      </c>
      <c r="E2450" s="21" t="s">
        <v>431</v>
      </c>
      <c r="F2450" s="18"/>
      <c r="G2450" s="87">
        <v>21757760</v>
      </c>
      <c r="H2450" s="156">
        <v>2027</v>
      </c>
    </row>
    <row r="2451" spans="1:8" ht="22.5" hidden="1">
      <c r="A2451" s="95" t="s">
        <v>442</v>
      </c>
      <c r="B2451" s="18" t="s">
        <v>131</v>
      </c>
      <c r="C2451" s="18" t="s">
        <v>347</v>
      </c>
      <c r="D2451" s="18" t="s">
        <v>135</v>
      </c>
      <c r="E2451" s="21" t="s">
        <v>443</v>
      </c>
      <c r="F2451" s="21"/>
      <c r="G2451" s="87">
        <v>21757760</v>
      </c>
      <c r="H2451" s="156">
        <v>2027</v>
      </c>
    </row>
    <row r="2452" spans="1:8" ht="90" hidden="1">
      <c r="A2452" s="95" t="s">
        <v>542</v>
      </c>
      <c r="B2452" s="18" t="s">
        <v>131</v>
      </c>
      <c r="C2452" s="18" t="s">
        <v>347</v>
      </c>
      <c r="D2452" s="18" t="s">
        <v>135</v>
      </c>
      <c r="E2452" s="21" t="s">
        <v>543</v>
      </c>
      <c r="F2452" s="22"/>
      <c r="G2452" s="87">
        <v>21757760</v>
      </c>
      <c r="H2452" s="156">
        <v>2027</v>
      </c>
    </row>
    <row r="2453" spans="1:8" ht="22.5" hidden="1">
      <c r="A2453" s="95" t="s">
        <v>544</v>
      </c>
      <c r="B2453" s="18" t="s">
        <v>131</v>
      </c>
      <c r="C2453" s="18" t="s">
        <v>347</v>
      </c>
      <c r="D2453" s="18" t="s">
        <v>135</v>
      </c>
      <c r="E2453" s="21" t="s">
        <v>545</v>
      </c>
      <c r="F2453" s="22"/>
      <c r="G2453" s="87">
        <v>21757760</v>
      </c>
      <c r="H2453" s="156">
        <v>2027</v>
      </c>
    </row>
    <row r="2454" spans="1:8" ht="33.75" hidden="1">
      <c r="A2454" s="95" t="s">
        <v>306</v>
      </c>
      <c r="B2454" s="18" t="s">
        <v>131</v>
      </c>
      <c r="C2454" s="18" t="s">
        <v>347</v>
      </c>
      <c r="D2454" s="18" t="s">
        <v>135</v>
      </c>
      <c r="E2454" s="21" t="s">
        <v>545</v>
      </c>
      <c r="F2454" s="21" t="s">
        <v>307</v>
      </c>
      <c r="G2454" s="87">
        <v>21757760</v>
      </c>
      <c r="H2454" s="156">
        <v>2027</v>
      </c>
    </row>
    <row r="2455" spans="1:8" hidden="1">
      <c r="A2455" s="95" t="s">
        <v>308</v>
      </c>
      <c r="B2455" s="18" t="s">
        <v>131</v>
      </c>
      <c r="C2455" s="18" t="s">
        <v>347</v>
      </c>
      <c r="D2455" s="18" t="s">
        <v>135</v>
      </c>
      <c r="E2455" s="21" t="s">
        <v>545</v>
      </c>
      <c r="F2455" s="21" t="s">
        <v>309</v>
      </c>
      <c r="G2455" s="87">
        <v>21757760</v>
      </c>
      <c r="H2455" s="156">
        <v>2027</v>
      </c>
    </row>
    <row r="2456" spans="1:8" ht="22.5" hidden="1">
      <c r="A2456" s="95" t="s">
        <v>546</v>
      </c>
      <c r="B2456" s="18" t="s">
        <v>131</v>
      </c>
      <c r="C2456" s="18" t="s">
        <v>347</v>
      </c>
      <c r="D2456" s="18" t="s">
        <v>269</v>
      </c>
      <c r="E2456" s="21"/>
      <c r="F2456" s="19"/>
      <c r="G2456" s="87">
        <v>1000000</v>
      </c>
      <c r="H2456" s="156">
        <v>2027</v>
      </c>
    </row>
    <row r="2457" spans="1:8" ht="22.5" hidden="1">
      <c r="A2457" s="95" t="s">
        <v>169</v>
      </c>
      <c r="B2457" s="18" t="s">
        <v>131</v>
      </c>
      <c r="C2457" s="18" t="s">
        <v>347</v>
      </c>
      <c r="D2457" s="18" t="s">
        <v>269</v>
      </c>
      <c r="E2457" s="21" t="s">
        <v>170</v>
      </c>
      <c r="F2457" s="18"/>
      <c r="G2457" s="87">
        <v>1000000</v>
      </c>
      <c r="H2457" s="156">
        <v>2027</v>
      </c>
    </row>
    <row r="2458" spans="1:8" ht="22.5" hidden="1">
      <c r="A2458" s="95" t="s">
        <v>547</v>
      </c>
      <c r="B2458" s="18" t="s">
        <v>131</v>
      </c>
      <c r="C2458" s="18" t="s">
        <v>347</v>
      </c>
      <c r="D2458" s="18" t="s">
        <v>269</v>
      </c>
      <c r="E2458" s="21" t="s">
        <v>548</v>
      </c>
      <c r="F2458" s="21"/>
      <c r="G2458" s="87">
        <v>1000000</v>
      </c>
      <c r="H2458" s="156">
        <v>2027</v>
      </c>
    </row>
    <row r="2459" spans="1:8" ht="33.75" hidden="1">
      <c r="A2459" s="95" t="s">
        <v>549</v>
      </c>
      <c r="B2459" s="18" t="s">
        <v>131</v>
      </c>
      <c r="C2459" s="18" t="s">
        <v>347</v>
      </c>
      <c r="D2459" s="18" t="s">
        <v>269</v>
      </c>
      <c r="E2459" s="21" t="s">
        <v>550</v>
      </c>
      <c r="F2459" s="22"/>
      <c r="G2459" s="87">
        <v>1000000</v>
      </c>
      <c r="H2459" s="156">
        <v>2027</v>
      </c>
    </row>
    <row r="2460" spans="1:8" ht="33.75" hidden="1">
      <c r="A2460" s="95" t="s">
        <v>551</v>
      </c>
      <c r="B2460" s="18" t="s">
        <v>131</v>
      </c>
      <c r="C2460" s="18" t="s">
        <v>347</v>
      </c>
      <c r="D2460" s="18" t="s">
        <v>269</v>
      </c>
      <c r="E2460" s="21" t="s">
        <v>552</v>
      </c>
      <c r="F2460" s="22"/>
      <c r="G2460" s="87">
        <v>1000000</v>
      </c>
      <c r="H2460" s="156">
        <v>2027</v>
      </c>
    </row>
    <row r="2461" spans="1:8" ht="33.75" hidden="1">
      <c r="A2461" s="95" t="s">
        <v>157</v>
      </c>
      <c r="B2461" s="18" t="s">
        <v>131</v>
      </c>
      <c r="C2461" s="18" t="s">
        <v>347</v>
      </c>
      <c r="D2461" s="18" t="s">
        <v>269</v>
      </c>
      <c r="E2461" s="21" t="s">
        <v>552</v>
      </c>
      <c r="F2461" s="21" t="s">
        <v>158</v>
      </c>
      <c r="G2461" s="87">
        <v>1000000</v>
      </c>
      <c r="H2461" s="156">
        <v>2027</v>
      </c>
    </row>
    <row r="2462" spans="1:8" ht="33.75" hidden="1">
      <c r="A2462" s="95" t="s">
        <v>159</v>
      </c>
      <c r="B2462" s="18" t="s">
        <v>131</v>
      </c>
      <c r="C2462" s="18" t="s">
        <v>347</v>
      </c>
      <c r="D2462" s="18" t="s">
        <v>269</v>
      </c>
      <c r="E2462" s="21" t="s">
        <v>552</v>
      </c>
      <c r="F2462" s="21" t="s">
        <v>160</v>
      </c>
      <c r="G2462" s="87">
        <v>1000000</v>
      </c>
      <c r="H2462" s="156">
        <v>2027</v>
      </c>
    </row>
    <row r="2463" spans="1:8" ht="22.5" hidden="1">
      <c r="A2463" s="95" t="s">
        <v>553</v>
      </c>
      <c r="B2463" s="18" t="s">
        <v>131</v>
      </c>
      <c r="C2463" s="18" t="s">
        <v>347</v>
      </c>
      <c r="D2463" s="18" t="s">
        <v>345</v>
      </c>
      <c r="E2463" s="21"/>
      <c r="F2463" s="19"/>
      <c r="G2463" s="87">
        <v>6171600</v>
      </c>
      <c r="H2463" s="156">
        <v>2027</v>
      </c>
    </row>
    <row r="2464" spans="1:8" ht="22.5" hidden="1">
      <c r="A2464" s="95" t="s">
        <v>169</v>
      </c>
      <c r="B2464" s="18" t="s">
        <v>131</v>
      </c>
      <c r="C2464" s="18" t="s">
        <v>347</v>
      </c>
      <c r="D2464" s="18" t="s">
        <v>345</v>
      </c>
      <c r="E2464" s="21" t="s">
        <v>170</v>
      </c>
      <c r="F2464" s="18"/>
      <c r="G2464" s="87">
        <v>6171600</v>
      </c>
      <c r="H2464" s="156">
        <v>2027</v>
      </c>
    </row>
    <row r="2465" spans="1:8" ht="22.5" hidden="1">
      <c r="A2465" s="95" t="s">
        <v>171</v>
      </c>
      <c r="B2465" s="18" t="s">
        <v>131</v>
      </c>
      <c r="C2465" s="18" t="s">
        <v>347</v>
      </c>
      <c r="D2465" s="18" t="s">
        <v>345</v>
      </c>
      <c r="E2465" s="21" t="s">
        <v>172</v>
      </c>
      <c r="F2465" s="21"/>
      <c r="G2465" s="87">
        <v>1553370</v>
      </c>
      <c r="H2465" s="156">
        <v>2027</v>
      </c>
    </row>
    <row r="2466" spans="1:8" ht="45" hidden="1">
      <c r="A2466" s="95" t="s">
        <v>173</v>
      </c>
      <c r="B2466" s="18" t="s">
        <v>131</v>
      </c>
      <c r="C2466" s="18" t="s">
        <v>347</v>
      </c>
      <c r="D2466" s="18" t="s">
        <v>345</v>
      </c>
      <c r="E2466" s="21" t="s">
        <v>174</v>
      </c>
      <c r="F2466" s="22"/>
      <c r="G2466" s="87">
        <v>1553370</v>
      </c>
      <c r="H2466" s="156">
        <v>2027</v>
      </c>
    </row>
    <row r="2467" spans="1:8" ht="123.75" hidden="1">
      <c r="A2467" s="95" t="s">
        <v>175</v>
      </c>
      <c r="B2467" s="18" t="s">
        <v>131</v>
      </c>
      <c r="C2467" s="18" t="s">
        <v>347</v>
      </c>
      <c r="D2467" s="18" t="s">
        <v>345</v>
      </c>
      <c r="E2467" s="21" t="s">
        <v>176</v>
      </c>
      <c r="F2467" s="22"/>
      <c r="G2467" s="87">
        <v>1553370</v>
      </c>
      <c r="H2467" s="156">
        <v>2027</v>
      </c>
    </row>
    <row r="2468" spans="1:8" ht="33.75" hidden="1">
      <c r="A2468" s="95" t="s">
        <v>157</v>
      </c>
      <c r="B2468" s="18" t="s">
        <v>131</v>
      </c>
      <c r="C2468" s="18" t="s">
        <v>347</v>
      </c>
      <c r="D2468" s="18" t="s">
        <v>345</v>
      </c>
      <c r="E2468" s="21" t="s">
        <v>176</v>
      </c>
      <c r="F2468" s="21" t="s">
        <v>158</v>
      </c>
      <c r="G2468" s="87">
        <v>1553370</v>
      </c>
      <c r="H2468" s="156">
        <v>2027</v>
      </c>
    </row>
    <row r="2469" spans="1:8" ht="33.75" hidden="1">
      <c r="A2469" s="95" t="s">
        <v>159</v>
      </c>
      <c r="B2469" s="18" t="s">
        <v>131</v>
      </c>
      <c r="C2469" s="18" t="s">
        <v>347</v>
      </c>
      <c r="D2469" s="18" t="s">
        <v>345</v>
      </c>
      <c r="E2469" s="21" t="s">
        <v>176</v>
      </c>
      <c r="F2469" s="21" t="s">
        <v>160</v>
      </c>
      <c r="G2469" s="87">
        <v>1553370</v>
      </c>
      <c r="H2469" s="156">
        <v>2027</v>
      </c>
    </row>
    <row r="2470" spans="1:8" ht="33.75" hidden="1">
      <c r="A2470" s="95" t="s">
        <v>554</v>
      </c>
      <c r="B2470" s="18" t="s">
        <v>131</v>
      </c>
      <c r="C2470" s="18" t="s">
        <v>347</v>
      </c>
      <c r="D2470" s="18" t="s">
        <v>345</v>
      </c>
      <c r="E2470" s="21" t="s">
        <v>555</v>
      </c>
      <c r="F2470" s="21"/>
      <c r="G2470" s="87">
        <v>4618230</v>
      </c>
      <c r="H2470" s="156">
        <v>2027</v>
      </c>
    </row>
    <row r="2471" spans="1:8" ht="56.25" hidden="1">
      <c r="A2471" s="95" t="s">
        <v>556</v>
      </c>
      <c r="B2471" s="18" t="s">
        <v>131</v>
      </c>
      <c r="C2471" s="18" t="s">
        <v>347</v>
      </c>
      <c r="D2471" s="18" t="s">
        <v>345</v>
      </c>
      <c r="E2471" s="21" t="s">
        <v>557</v>
      </c>
      <c r="F2471" s="22"/>
      <c r="G2471" s="87">
        <v>4618230</v>
      </c>
      <c r="H2471" s="156">
        <v>2027</v>
      </c>
    </row>
    <row r="2472" spans="1:8" ht="33.75" hidden="1">
      <c r="A2472" s="95" t="s">
        <v>558</v>
      </c>
      <c r="B2472" s="18" t="s">
        <v>131</v>
      </c>
      <c r="C2472" s="18" t="s">
        <v>347</v>
      </c>
      <c r="D2472" s="18" t="s">
        <v>345</v>
      </c>
      <c r="E2472" s="21" t="s">
        <v>559</v>
      </c>
      <c r="F2472" s="22"/>
      <c r="G2472" s="87">
        <v>4618230</v>
      </c>
      <c r="H2472" s="156">
        <v>2027</v>
      </c>
    </row>
    <row r="2473" spans="1:8" ht="33.75" hidden="1">
      <c r="A2473" s="95" t="s">
        <v>157</v>
      </c>
      <c r="B2473" s="18" t="s">
        <v>131</v>
      </c>
      <c r="C2473" s="18" t="s">
        <v>347</v>
      </c>
      <c r="D2473" s="18" t="s">
        <v>345</v>
      </c>
      <c r="E2473" s="21" t="s">
        <v>559</v>
      </c>
      <c r="F2473" s="21" t="s">
        <v>158</v>
      </c>
      <c r="G2473" s="87">
        <v>4618230</v>
      </c>
      <c r="H2473" s="156">
        <v>2027</v>
      </c>
    </row>
    <row r="2474" spans="1:8" ht="33.75" hidden="1">
      <c r="A2474" s="95" t="s">
        <v>159</v>
      </c>
      <c r="B2474" s="18" t="s">
        <v>131</v>
      </c>
      <c r="C2474" s="18" t="s">
        <v>347</v>
      </c>
      <c r="D2474" s="18" t="s">
        <v>345</v>
      </c>
      <c r="E2474" s="21" t="s">
        <v>559</v>
      </c>
      <c r="F2474" s="21" t="s">
        <v>160</v>
      </c>
      <c r="G2474" s="87">
        <v>4618230</v>
      </c>
      <c r="H2474" s="156">
        <v>2027</v>
      </c>
    </row>
    <row r="2475" spans="1:8" hidden="1">
      <c r="A2475" s="95" t="s">
        <v>560</v>
      </c>
      <c r="B2475" s="18" t="s">
        <v>131</v>
      </c>
      <c r="C2475" s="18" t="s">
        <v>561</v>
      </c>
      <c r="D2475" s="18"/>
      <c r="E2475" s="21"/>
      <c r="F2475" s="19"/>
      <c r="G2475" s="87">
        <v>0</v>
      </c>
      <c r="H2475" s="156">
        <v>2027</v>
      </c>
    </row>
    <row r="2476" spans="1:8" ht="33.75" hidden="1">
      <c r="A2476" s="95" t="s">
        <v>562</v>
      </c>
      <c r="B2476" s="18" t="s">
        <v>131</v>
      </c>
      <c r="C2476" s="18" t="s">
        <v>561</v>
      </c>
      <c r="D2476" s="18" t="s">
        <v>345</v>
      </c>
      <c r="E2476" s="21"/>
      <c r="F2476" s="19"/>
      <c r="G2476" s="87">
        <v>0</v>
      </c>
      <c r="H2476" s="156">
        <v>2027</v>
      </c>
    </row>
    <row r="2477" spans="1:8" ht="33.75" hidden="1">
      <c r="A2477" s="95" t="s">
        <v>136</v>
      </c>
      <c r="B2477" s="18" t="s">
        <v>131</v>
      </c>
      <c r="C2477" s="18" t="s">
        <v>561</v>
      </c>
      <c r="D2477" s="18" t="s">
        <v>345</v>
      </c>
      <c r="E2477" s="21" t="s">
        <v>137</v>
      </c>
      <c r="F2477" s="18"/>
      <c r="G2477" s="87">
        <v>0</v>
      </c>
      <c r="H2477" s="156">
        <v>2027</v>
      </c>
    </row>
    <row r="2478" spans="1:8" hidden="1">
      <c r="A2478" s="95" t="s">
        <v>138</v>
      </c>
      <c r="B2478" s="18" t="s">
        <v>131</v>
      </c>
      <c r="C2478" s="18" t="s">
        <v>561</v>
      </c>
      <c r="D2478" s="18" t="s">
        <v>345</v>
      </c>
      <c r="E2478" s="21" t="s">
        <v>139</v>
      </c>
      <c r="F2478" s="21"/>
      <c r="G2478" s="87">
        <v>0</v>
      </c>
      <c r="H2478" s="156">
        <v>2027</v>
      </c>
    </row>
    <row r="2479" spans="1:8" ht="45" hidden="1">
      <c r="A2479" s="95" t="s">
        <v>563</v>
      </c>
      <c r="B2479" s="18" t="s">
        <v>131</v>
      </c>
      <c r="C2479" s="18" t="s">
        <v>561</v>
      </c>
      <c r="D2479" s="18" t="s">
        <v>345</v>
      </c>
      <c r="E2479" s="21" t="s">
        <v>564</v>
      </c>
      <c r="F2479" s="22"/>
      <c r="G2479" s="87">
        <v>0</v>
      </c>
      <c r="H2479" s="156">
        <v>2027</v>
      </c>
    </row>
    <row r="2480" spans="1:8" ht="135" hidden="1">
      <c r="A2480" s="95" t="s">
        <v>565</v>
      </c>
      <c r="B2480" s="18" t="s">
        <v>131</v>
      </c>
      <c r="C2480" s="18" t="s">
        <v>561</v>
      </c>
      <c r="D2480" s="18" t="s">
        <v>345</v>
      </c>
      <c r="E2480" s="21" t="s">
        <v>566</v>
      </c>
      <c r="F2480" s="22"/>
      <c r="G2480" s="87">
        <v>0</v>
      </c>
      <c r="H2480" s="156">
        <v>2027</v>
      </c>
    </row>
    <row r="2481" spans="1:8" ht="33.75" hidden="1">
      <c r="A2481" s="95" t="s">
        <v>157</v>
      </c>
      <c r="B2481" s="18" t="s">
        <v>131</v>
      </c>
      <c r="C2481" s="18" t="s">
        <v>561</v>
      </c>
      <c r="D2481" s="18" t="s">
        <v>345</v>
      </c>
      <c r="E2481" s="21" t="s">
        <v>566</v>
      </c>
      <c r="F2481" s="21" t="s">
        <v>158</v>
      </c>
      <c r="G2481" s="87">
        <v>0</v>
      </c>
      <c r="H2481" s="156">
        <v>2027</v>
      </c>
    </row>
    <row r="2482" spans="1:8" ht="33.75" hidden="1">
      <c r="A2482" s="95" t="s">
        <v>159</v>
      </c>
      <c r="B2482" s="18" t="s">
        <v>131</v>
      </c>
      <c r="C2482" s="18" t="s">
        <v>561</v>
      </c>
      <c r="D2482" s="18" t="s">
        <v>345</v>
      </c>
      <c r="E2482" s="21" t="s">
        <v>566</v>
      </c>
      <c r="F2482" s="21" t="s">
        <v>160</v>
      </c>
      <c r="G2482" s="87">
        <v>0</v>
      </c>
      <c r="H2482" s="156">
        <v>2027</v>
      </c>
    </row>
    <row r="2483" spans="1:8" hidden="1">
      <c r="A2483" s="95" t="s">
        <v>567</v>
      </c>
      <c r="B2483" s="18" t="s">
        <v>131</v>
      </c>
      <c r="C2483" s="18" t="s">
        <v>291</v>
      </c>
      <c r="D2483" s="18"/>
      <c r="E2483" s="21"/>
      <c r="F2483" s="19"/>
      <c r="G2483" s="87">
        <v>198838480</v>
      </c>
      <c r="H2483" s="156">
        <v>2027</v>
      </c>
    </row>
    <row r="2484" spans="1:8" hidden="1">
      <c r="A2484" s="95" t="s">
        <v>568</v>
      </c>
      <c r="B2484" s="18" t="s">
        <v>131</v>
      </c>
      <c r="C2484" s="18" t="s">
        <v>291</v>
      </c>
      <c r="D2484" s="18" t="s">
        <v>133</v>
      </c>
      <c r="E2484" s="21"/>
      <c r="F2484" s="19"/>
      <c r="G2484" s="87">
        <v>25955800</v>
      </c>
      <c r="H2484" s="156">
        <v>2027</v>
      </c>
    </row>
    <row r="2485" spans="1:8" ht="22.5" hidden="1">
      <c r="A2485" s="95" t="s">
        <v>150</v>
      </c>
      <c r="B2485" s="18" t="s">
        <v>131</v>
      </c>
      <c r="C2485" s="18" t="s">
        <v>291</v>
      </c>
      <c r="D2485" s="18" t="s">
        <v>133</v>
      </c>
      <c r="E2485" s="21" t="s">
        <v>151</v>
      </c>
      <c r="F2485" s="18"/>
      <c r="G2485" s="87">
        <v>25955800</v>
      </c>
      <c r="H2485" s="156">
        <v>2027</v>
      </c>
    </row>
    <row r="2486" spans="1:8" ht="22.5" hidden="1">
      <c r="A2486" s="95" t="s">
        <v>569</v>
      </c>
      <c r="B2486" s="18" t="s">
        <v>131</v>
      </c>
      <c r="C2486" s="18" t="s">
        <v>291</v>
      </c>
      <c r="D2486" s="18" t="s">
        <v>133</v>
      </c>
      <c r="E2486" s="21" t="s">
        <v>570</v>
      </c>
      <c r="F2486" s="21"/>
      <c r="G2486" s="87">
        <v>25955800</v>
      </c>
      <c r="H2486" s="156">
        <v>2027</v>
      </c>
    </row>
    <row r="2487" spans="1:8" ht="45" hidden="1">
      <c r="A2487" s="95" t="s">
        <v>571</v>
      </c>
      <c r="B2487" s="18" t="s">
        <v>131</v>
      </c>
      <c r="C2487" s="18" t="s">
        <v>291</v>
      </c>
      <c r="D2487" s="18" t="s">
        <v>133</v>
      </c>
      <c r="E2487" s="21" t="s">
        <v>572</v>
      </c>
      <c r="F2487" s="22"/>
      <c r="G2487" s="87">
        <v>25955800</v>
      </c>
      <c r="H2487" s="156">
        <v>2027</v>
      </c>
    </row>
    <row r="2488" spans="1:8" ht="45" hidden="1">
      <c r="A2488" s="95" t="s">
        <v>573</v>
      </c>
      <c r="B2488" s="18" t="s">
        <v>131</v>
      </c>
      <c r="C2488" s="18" t="s">
        <v>291</v>
      </c>
      <c r="D2488" s="18" t="s">
        <v>133</v>
      </c>
      <c r="E2488" s="21" t="s">
        <v>574</v>
      </c>
      <c r="F2488" s="22"/>
      <c r="G2488" s="87">
        <v>25955800</v>
      </c>
      <c r="H2488" s="156">
        <v>2027</v>
      </c>
    </row>
    <row r="2489" spans="1:8" ht="33.75" hidden="1">
      <c r="A2489" s="95" t="s">
        <v>157</v>
      </c>
      <c r="B2489" s="18" t="s">
        <v>131</v>
      </c>
      <c r="C2489" s="18" t="s">
        <v>291</v>
      </c>
      <c r="D2489" s="18" t="s">
        <v>133</v>
      </c>
      <c r="E2489" s="21" t="s">
        <v>574</v>
      </c>
      <c r="F2489" s="21" t="s">
        <v>158</v>
      </c>
      <c r="G2489" s="87">
        <v>0</v>
      </c>
      <c r="H2489" s="156">
        <v>2027</v>
      </c>
    </row>
    <row r="2490" spans="1:8" ht="33.75" hidden="1">
      <c r="A2490" s="95" t="s">
        <v>159</v>
      </c>
      <c r="B2490" s="18" t="s">
        <v>131</v>
      </c>
      <c r="C2490" s="18" t="s">
        <v>291</v>
      </c>
      <c r="D2490" s="18" t="s">
        <v>133</v>
      </c>
      <c r="E2490" s="21" t="s">
        <v>574</v>
      </c>
      <c r="F2490" s="21" t="s">
        <v>160</v>
      </c>
      <c r="G2490" s="87">
        <v>0</v>
      </c>
      <c r="H2490" s="156">
        <v>2027</v>
      </c>
    </row>
    <row r="2491" spans="1:8" ht="22.5" hidden="1">
      <c r="A2491" s="95" t="s">
        <v>575</v>
      </c>
      <c r="B2491" s="18" t="s">
        <v>131</v>
      </c>
      <c r="C2491" s="18" t="s">
        <v>291</v>
      </c>
      <c r="D2491" s="18" t="s">
        <v>133</v>
      </c>
      <c r="E2491" s="21" t="s">
        <v>574</v>
      </c>
      <c r="F2491" s="21" t="s">
        <v>576</v>
      </c>
      <c r="G2491" s="87">
        <v>25955800</v>
      </c>
      <c r="H2491" s="156">
        <v>2027</v>
      </c>
    </row>
    <row r="2492" spans="1:8" ht="33.75" hidden="1">
      <c r="A2492" s="95" t="s">
        <v>577</v>
      </c>
      <c r="B2492" s="18" t="s">
        <v>131</v>
      </c>
      <c r="C2492" s="18" t="s">
        <v>291</v>
      </c>
      <c r="D2492" s="18" t="s">
        <v>133</v>
      </c>
      <c r="E2492" s="21" t="s">
        <v>574</v>
      </c>
      <c r="F2492" s="21" t="s">
        <v>578</v>
      </c>
      <c r="G2492" s="87">
        <v>25955800</v>
      </c>
      <c r="H2492" s="156">
        <v>2027</v>
      </c>
    </row>
    <row r="2493" spans="1:8" hidden="1">
      <c r="A2493" s="95" t="s">
        <v>579</v>
      </c>
      <c r="B2493" s="18" t="s">
        <v>131</v>
      </c>
      <c r="C2493" s="18" t="s">
        <v>291</v>
      </c>
      <c r="D2493" s="18" t="s">
        <v>269</v>
      </c>
      <c r="E2493" s="21"/>
      <c r="F2493" s="19"/>
      <c r="G2493" s="87">
        <v>110551280</v>
      </c>
      <c r="H2493" s="156">
        <v>2027</v>
      </c>
    </row>
    <row r="2494" spans="1:8" hidden="1">
      <c r="A2494" s="95" t="s">
        <v>580</v>
      </c>
      <c r="B2494" s="18" t="s">
        <v>131</v>
      </c>
      <c r="C2494" s="18" t="s">
        <v>291</v>
      </c>
      <c r="D2494" s="18" t="s">
        <v>269</v>
      </c>
      <c r="E2494" s="21" t="s">
        <v>581</v>
      </c>
      <c r="F2494" s="18"/>
      <c r="G2494" s="87">
        <v>11365000</v>
      </c>
      <c r="H2494" s="156">
        <v>2027</v>
      </c>
    </row>
    <row r="2495" spans="1:8" ht="33.75" hidden="1">
      <c r="A2495" s="95" t="s">
        <v>582</v>
      </c>
      <c r="B2495" s="18" t="s">
        <v>131</v>
      </c>
      <c r="C2495" s="18" t="s">
        <v>291</v>
      </c>
      <c r="D2495" s="18" t="s">
        <v>269</v>
      </c>
      <c r="E2495" s="21" t="s">
        <v>583</v>
      </c>
      <c r="F2495" s="21"/>
      <c r="G2495" s="87">
        <v>11365000</v>
      </c>
      <c r="H2495" s="156">
        <v>2027</v>
      </c>
    </row>
    <row r="2496" spans="1:8" ht="67.5" hidden="1">
      <c r="A2496" s="95" t="s">
        <v>584</v>
      </c>
      <c r="B2496" s="18" t="s">
        <v>131</v>
      </c>
      <c r="C2496" s="18" t="s">
        <v>291</v>
      </c>
      <c r="D2496" s="18" t="s">
        <v>269</v>
      </c>
      <c r="E2496" s="21" t="s">
        <v>585</v>
      </c>
      <c r="F2496" s="22"/>
      <c r="G2496" s="87">
        <v>11365000</v>
      </c>
      <c r="H2496" s="156">
        <v>2027</v>
      </c>
    </row>
    <row r="2497" spans="1:8" ht="33.75" hidden="1">
      <c r="A2497" s="95" t="s">
        <v>586</v>
      </c>
      <c r="B2497" s="18" t="s">
        <v>131</v>
      </c>
      <c r="C2497" s="18" t="s">
        <v>291</v>
      </c>
      <c r="D2497" s="18" t="s">
        <v>269</v>
      </c>
      <c r="E2497" s="21" t="s">
        <v>587</v>
      </c>
      <c r="F2497" s="22"/>
      <c r="G2497" s="87">
        <v>11365000</v>
      </c>
      <c r="H2497" s="156">
        <v>2027</v>
      </c>
    </row>
    <row r="2498" spans="1:8" ht="22.5" hidden="1">
      <c r="A2498" s="95" t="s">
        <v>575</v>
      </c>
      <c r="B2498" s="18" t="s">
        <v>131</v>
      </c>
      <c r="C2498" s="18" t="s">
        <v>291</v>
      </c>
      <c r="D2498" s="18" t="s">
        <v>269</v>
      </c>
      <c r="E2498" s="21" t="s">
        <v>587</v>
      </c>
      <c r="F2498" s="21" t="s">
        <v>576</v>
      </c>
      <c r="G2498" s="87">
        <v>11365000</v>
      </c>
      <c r="H2498" s="156">
        <v>2027</v>
      </c>
    </row>
    <row r="2499" spans="1:8" ht="33.75" hidden="1">
      <c r="A2499" s="95" t="s">
        <v>577</v>
      </c>
      <c r="B2499" s="18" t="s">
        <v>131</v>
      </c>
      <c r="C2499" s="18" t="s">
        <v>291</v>
      </c>
      <c r="D2499" s="18" t="s">
        <v>269</v>
      </c>
      <c r="E2499" s="21" t="s">
        <v>587</v>
      </c>
      <c r="F2499" s="21" t="s">
        <v>578</v>
      </c>
      <c r="G2499" s="87">
        <v>11365000</v>
      </c>
      <c r="H2499" s="156">
        <v>2027</v>
      </c>
    </row>
    <row r="2500" spans="1:8" ht="33.75" hidden="1">
      <c r="A2500" s="95" t="s">
        <v>419</v>
      </c>
      <c r="B2500" s="18" t="s">
        <v>131</v>
      </c>
      <c r="C2500" s="18" t="s">
        <v>291</v>
      </c>
      <c r="D2500" s="18" t="s">
        <v>269</v>
      </c>
      <c r="E2500" s="21" t="s">
        <v>420</v>
      </c>
      <c r="F2500" s="18"/>
      <c r="G2500" s="87">
        <v>99186280</v>
      </c>
      <c r="H2500" s="156">
        <v>2027</v>
      </c>
    </row>
    <row r="2501" spans="1:8" ht="56.25" hidden="1">
      <c r="A2501" s="95" t="s">
        <v>421</v>
      </c>
      <c r="B2501" s="18" t="s">
        <v>131</v>
      </c>
      <c r="C2501" s="18" t="s">
        <v>291</v>
      </c>
      <c r="D2501" s="18" t="s">
        <v>269</v>
      </c>
      <c r="E2501" s="21" t="s">
        <v>422</v>
      </c>
      <c r="F2501" s="21"/>
      <c r="G2501" s="87">
        <v>99186280</v>
      </c>
      <c r="H2501" s="156">
        <v>2027</v>
      </c>
    </row>
    <row r="2502" spans="1:8" ht="56.25" hidden="1">
      <c r="A2502" s="95" t="s">
        <v>423</v>
      </c>
      <c r="B2502" s="18" t="s">
        <v>131</v>
      </c>
      <c r="C2502" s="18" t="s">
        <v>291</v>
      </c>
      <c r="D2502" s="18" t="s">
        <v>269</v>
      </c>
      <c r="E2502" s="21" t="s">
        <v>424</v>
      </c>
      <c r="F2502" s="22"/>
      <c r="G2502" s="87">
        <v>99186280</v>
      </c>
      <c r="H2502" s="156">
        <v>2027</v>
      </c>
    </row>
    <row r="2503" spans="1:8" ht="56.25" hidden="1">
      <c r="A2503" s="95" t="s">
        <v>425</v>
      </c>
      <c r="B2503" s="18" t="s">
        <v>131</v>
      </c>
      <c r="C2503" s="18" t="s">
        <v>291</v>
      </c>
      <c r="D2503" s="18" t="s">
        <v>269</v>
      </c>
      <c r="E2503" s="21" t="s">
        <v>426</v>
      </c>
      <c r="F2503" s="22"/>
      <c r="G2503" s="87">
        <v>0</v>
      </c>
      <c r="H2503" s="156">
        <v>2027</v>
      </c>
    </row>
    <row r="2504" spans="1:8" ht="22.5" hidden="1">
      <c r="A2504" s="95" t="s">
        <v>575</v>
      </c>
      <c r="B2504" s="18" t="s">
        <v>131</v>
      </c>
      <c r="C2504" s="18" t="s">
        <v>291</v>
      </c>
      <c r="D2504" s="18" t="s">
        <v>269</v>
      </c>
      <c r="E2504" s="21" t="s">
        <v>426</v>
      </c>
      <c r="F2504" s="21" t="s">
        <v>576</v>
      </c>
      <c r="G2504" s="87">
        <v>0</v>
      </c>
      <c r="H2504" s="156">
        <v>2027</v>
      </c>
    </row>
    <row r="2505" spans="1:8" ht="33.75" hidden="1">
      <c r="A2505" s="95" t="s">
        <v>577</v>
      </c>
      <c r="B2505" s="18" t="s">
        <v>131</v>
      </c>
      <c r="C2505" s="18" t="s">
        <v>291</v>
      </c>
      <c r="D2505" s="18" t="s">
        <v>269</v>
      </c>
      <c r="E2505" s="21" t="s">
        <v>426</v>
      </c>
      <c r="F2505" s="21" t="s">
        <v>578</v>
      </c>
      <c r="G2505" s="87">
        <v>0</v>
      </c>
      <c r="H2505" s="156">
        <v>2027</v>
      </c>
    </row>
    <row r="2506" spans="1:8" ht="45" hidden="1">
      <c r="A2506" s="95" t="s">
        <v>427</v>
      </c>
      <c r="B2506" s="18" t="s">
        <v>131</v>
      </c>
      <c r="C2506" s="18" t="s">
        <v>291</v>
      </c>
      <c r="D2506" s="18" t="s">
        <v>269</v>
      </c>
      <c r="E2506" s="21" t="s">
        <v>428</v>
      </c>
      <c r="F2506" s="22"/>
      <c r="G2506" s="87">
        <v>99186280</v>
      </c>
      <c r="H2506" s="156">
        <v>2027</v>
      </c>
    </row>
    <row r="2507" spans="1:8" ht="22.5" hidden="1">
      <c r="A2507" s="95" t="s">
        <v>575</v>
      </c>
      <c r="B2507" s="18" t="s">
        <v>131</v>
      </c>
      <c r="C2507" s="18" t="s">
        <v>291</v>
      </c>
      <c r="D2507" s="18" t="s">
        <v>269</v>
      </c>
      <c r="E2507" s="21" t="s">
        <v>428</v>
      </c>
      <c r="F2507" s="21" t="s">
        <v>576</v>
      </c>
      <c r="G2507" s="87">
        <v>99186280</v>
      </c>
      <c r="H2507" s="156">
        <v>2027</v>
      </c>
    </row>
    <row r="2508" spans="1:8" ht="33.75" hidden="1">
      <c r="A2508" s="95" t="s">
        <v>577</v>
      </c>
      <c r="B2508" s="18" t="s">
        <v>131</v>
      </c>
      <c r="C2508" s="18" t="s">
        <v>291</v>
      </c>
      <c r="D2508" s="18" t="s">
        <v>269</v>
      </c>
      <c r="E2508" s="21" t="s">
        <v>428</v>
      </c>
      <c r="F2508" s="21" t="s">
        <v>578</v>
      </c>
      <c r="G2508" s="87">
        <v>99186280</v>
      </c>
      <c r="H2508" s="156">
        <v>2027</v>
      </c>
    </row>
    <row r="2509" spans="1:8" hidden="1">
      <c r="A2509" s="95" t="s">
        <v>588</v>
      </c>
      <c r="B2509" s="18" t="s">
        <v>131</v>
      </c>
      <c r="C2509" s="18" t="s">
        <v>291</v>
      </c>
      <c r="D2509" s="18" t="s">
        <v>149</v>
      </c>
      <c r="E2509" s="21"/>
      <c r="F2509" s="19"/>
      <c r="G2509" s="87">
        <v>62331400</v>
      </c>
      <c r="H2509" s="156">
        <v>2027</v>
      </c>
    </row>
    <row r="2510" spans="1:8" hidden="1">
      <c r="A2510" s="95" t="s">
        <v>580</v>
      </c>
      <c r="B2510" s="18" t="s">
        <v>131</v>
      </c>
      <c r="C2510" s="18" t="s">
        <v>291</v>
      </c>
      <c r="D2510" s="18" t="s">
        <v>149</v>
      </c>
      <c r="E2510" s="21" t="s">
        <v>581</v>
      </c>
      <c r="F2510" s="18"/>
      <c r="G2510" s="87">
        <v>62331400</v>
      </c>
      <c r="H2510" s="156">
        <v>2027</v>
      </c>
    </row>
    <row r="2511" spans="1:8" ht="22.5" hidden="1">
      <c r="A2511" s="95" t="s">
        <v>589</v>
      </c>
      <c r="B2511" s="18" t="s">
        <v>131</v>
      </c>
      <c r="C2511" s="18" t="s">
        <v>291</v>
      </c>
      <c r="D2511" s="18" t="s">
        <v>149</v>
      </c>
      <c r="E2511" s="21" t="s">
        <v>590</v>
      </c>
      <c r="F2511" s="21"/>
      <c r="G2511" s="87">
        <v>57544400</v>
      </c>
      <c r="H2511" s="156">
        <v>2027</v>
      </c>
    </row>
    <row r="2512" spans="1:8" ht="67.5" hidden="1">
      <c r="A2512" s="95" t="s">
        <v>591</v>
      </c>
      <c r="B2512" s="18" t="s">
        <v>131</v>
      </c>
      <c r="C2512" s="18" t="s">
        <v>291</v>
      </c>
      <c r="D2512" s="18" t="s">
        <v>149</v>
      </c>
      <c r="E2512" s="21" t="s">
        <v>592</v>
      </c>
      <c r="F2512" s="22"/>
      <c r="G2512" s="87">
        <v>57544400</v>
      </c>
      <c r="H2512" s="156">
        <v>2027</v>
      </c>
    </row>
    <row r="2513" spans="1:8" ht="33.75" hidden="1">
      <c r="A2513" s="95" t="s">
        <v>593</v>
      </c>
      <c r="B2513" s="18" t="s">
        <v>131</v>
      </c>
      <c r="C2513" s="18" t="s">
        <v>291</v>
      </c>
      <c r="D2513" s="18" t="s">
        <v>149</v>
      </c>
      <c r="E2513" s="21" t="s">
        <v>594</v>
      </c>
      <c r="F2513" s="22"/>
      <c r="G2513" s="87">
        <v>0</v>
      </c>
      <c r="H2513" s="156">
        <v>2027</v>
      </c>
    </row>
    <row r="2514" spans="1:8" ht="22.5" hidden="1">
      <c r="A2514" s="95" t="s">
        <v>575</v>
      </c>
      <c r="B2514" s="18" t="s">
        <v>131</v>
      </c>
      <c r="C2514" s="18" t="s">
        <v>291</v>
      </c>
      <c r="D2514" s="18" t="s">
        <v>149</v>
      </c>
      <c r="E2514" s="21" t="s">
        <v>594</v>
      </c>
      <c r="F2514" s="21" t="s">
        <v>576</v>
      </c>
      <c r="G2514" s="87">
        <v>0</v>
      </c>
      <c r="H2514" s="156">
        <v>2027</v>
      </c>
    </row>
    <row r="2515" spans="1:8" ht="33.75" hidden="1">
      <c r="A2515" s="95" t="s">
        <v>577</v>
      </c>
      <c r="B2515" s="18" t="s">
        <v>131</v>
      </c>
      <c r="C2515" s="18" t="s">
        <v>291</v>
      </c>
      <c r="D2515" s="18" t="s">
        <v>149</v>
      </c>
      <c r="E2515" s="21" t="s">
        <v>594</v>
      </c>
      <c r="F2515" s="21" t="s">
        <v>578</v>
      </c>
      <c r="G2515" s="87">
        <v>0</v>
      </c>
      <c r="H2515" s="156">
        <v>2027</v>
      </c>
    </row>
    <row r="2516" spans="1:8" ht="22.5" hidden="1">
      <c r="A2516" s="95" t="s">
        <v>595</v>
      </c>
      <c r="B2516" s="18" t="s">
        <v>131</v>
      </c>
      <c r="C2516" s="18" t="s">
        <v>291</v>
      </c>
      <c r="D2516" s="18" t="s">
        <v>149</v>
      </c>
      <c r="E2516" s="21" t="s">
        <v>596</v>
      </c>
      <c r="F2516" s="22"/>
      <c r="G2516" s="87">
        <v>57544400</v>
      </c>
      <c r="H2516" s="156">
        <v>2027</v>
      </c>
    </row>
    <row r="2517" spans="1:8" ht="22.5" hidden="1">
      <c r="A2517" s="95" t="s">
        <v>575</v>
      </c>
      <c r="B2517" s="18" t="s">
        <v>131</v>
      </c>
      <c r="C2517" s="18" t="s">
        <v>291</v>
      </c>
      <c r="D2517" s="18" t="s">
        <v>149</v>
      </c>
      <c r="E2517" s="21" t="s">
        <v>596</v>
      </c>
      <c r="F2517" s="21" t="s">
        <v>576</v>
      </c>
      <c r="G2517" s="87">
        <v>57544400</v>
      </c>
      <c r="H2517" s="156">
        <v>2027</v>
      </c>
    </row>
    <row r="2518" spans="1:8" ht="33.75" hidden="1">
      <c r="A2518" s="95" t="s">
        <v>577</v>
      </c>
      <c r="B2518" s="18" t="s">
        <v>131</v>
      </c>
      <c r="C2518" s="18" t="s">
        <v>291</v>
      </c>
      <c r="D2518" s="18" t="s">
        <v>149</v>
      </c>
      <c r="E2518" s="21" t="s">
        <v>596</v>
      </c>
      <c r="F2518" s="21" t="s">
        <v>578</v>
      </c>
      <c r="G2518" s="87">
        <v>57544400</v>
      </c>
      <c r="H2518" s="156">
        <v>2027</v>
      </c>
    </row>
    <row r="2519" spans="1:8" ht="56.25" hidden="1">
      <c r="A2519" s="95" t="s">
        <v>597</v>
      </c>
      <c r="B2519" s="18" t="s">
        <v>131</v>
      </c>
      <c r="C2519" s="18" t="s">
        <v>291</v>
      </c>
      <c r="D2519" s="18" t="s">
        <v>149</v>
      </c>
      <c r="E2519" s="21" t="s">
        <v>598</v>
      </c>
      <c r="F2519" s="21"/>
      <c r="G2519" s="87">
        <v>4787000</v>
      </c>
      <c r="H2519" s="156">
        <v>2027</v>
      </c>
    </row>
    <row r="2520" spans="1:8" ht="78.75" hidden="1">
      <c r="A2520" s="95" t="s">
        <v>599</v>
      </c>
      <c r="B2520" s="18" t="s">
        <v>131</v>
      </c>
      <c r="C2520" s="18" t="s">
        <v>291</v>
      </c>
      <c r="D2520" s="18" t="s">
        <v>149</v>
      </c>
      <c r="E2520" s="21" t="s">
        <v>600</v>
      </c>
      <c r="F2520" s="22"/>
      <c r="G2520" s="87">
        <v>4787000</v>
      </c>
      <c r="H2520" s="156">
        <v>2027</v>
      </c>
    </row>
    <row r="2521" spans="1:8" ht="56.25" hidden="1">
      <c r="A2521" s="95" t="s">
        <v>601</v>
      </c>
      <c r="B2521" s="18" t="s">
        <v>131</v>
      </c>
      <c r="C2521" s="18" t="s">
        <v>291</v>
      </c>
      <c r="D2521" s="18" t="s">
        <v>149</v>
      </c>
      <c r="E2521" s="21" t="s">
        <v>602</v>
      </c>
      <c r="F2521" s="22"/>
      <c r="G2521" s="87">
        <v>4787000</v>
      </c>
      <c r="H2521" s="156">
        <v>2027</v>
      </c>
    </row>
    <row r="2522" spans="1:8" ht="33.75" hidden="1">
      <c r="A2522" s="95" t="s">
        <v>306</v>
      </c>
      <c r="B2522" s="18" t="s">
        <v>131</v>
      </c>
      <c r="C2522" s="18" t="s">
        <v>291</v>
      </c>
      <c r="D2522" s="18" t="s">
        <v>149</v>
      </c>
      <c r="E2522" s="21" t="s">
        <v>602</v>
      </c>
      <c r="F2522" s="21" t="s">
        <v>307</v>
      </c>
      <c r="G2522" s="87">
        <v>4787000</v>
      </c>
      <c r="H2522" s="156">
        <v>2027</v>
      </c>
    </row>
    <row r="2523" spans="1:8" hidden="1">
      <c r="A2523" s="95" t="s">
        <v>308</v>
      </c>
      <c r="B2523" s="18" t="s">
        <v>131</v>
      </c>
      <c r="C2523" s="18" t="s">
        <v>291</v>
      </c>
      <c r="D2523" s="18" t="s">
        <v>149</v>
      </c>
      <c r="E2523" s="21" t="s">
        <v>602</v>
      </c>
      <c r="F2523" s="21" t="s">
        <v>309</v>
      </c>
      <c r="G2523" s="87">
        <v>4787000</v>
      </c>
      <c r="H2523" s="156">
        <v>2027</v>
      </c>
    </row>
    <row r="2524" spans="1:8" ht="22.5" hidden="1">
      <c r="A2524" s="95" t="s">
        <v>603</v>
      </c>
      <c r="B2524" s="18" t="s">
        <v>131</v>
      </c>
      <c r="C2524" s="18" t="s">
        <v>291</v>
      </c>
      <c r="D2524" s="18" t="s">
        <v>347</v>
      </c>
      <c r="E2524" s="21"/>
      <c r="F2524" s="19"/>
      <c r="G2524" s="87">
        <v>0</v>
      </c>
      <c r="H2524" s="156">
        <v>2027</v>
      </c>
    </row>
    <row r="2525" spans="1:8" ht="22.5" hidden="1">
      <c r="A2525" s="95" t="s">
        <v>150</v>
      </c>
      <c r="B2525" s="18" t="s">
        <v>131</v>
      </c>
      <c r="C2525" s="18" t="s">
        <v>291</v>
      </c>
      <c r="D2525" s="18" t="s">
        <v>347</v>
      </c>
      <c r="E2525" s="21" t="s">
        <v>151</v>
      </c>
      <c r="F2525" s="18"/>
      <c r="G2525" s="87">
        <v>0</v>
      </c>
      <c r="H2525" s="156">
        <v>2027</v>
      </c>
    </row>
    <row r="2526" spans="1:8" ht="33.75" hidden="1">
      <c r="A2526" s="95" t="s">
        <v>604</v>
      </c>
      <c r="B2526" s="18" t="s">
        <v>131</v>
      </c>
      <c r="C2526" s="18" t="s">
        <v>291</v>
      </c>
      <c r="D2526" s="18" t="s">
        <v>347</v>
      </c>
      <c r="E2526" s="21" t="s">
        <v>605</v>
      </c>
      <c r="F2526" s="21"/>
      <c r="G2526" s="87">
        <v>0</v>
      </c>
      <c r="H2526" s="156">
        <v>2027</v>
      </c>
    </row>
    <row r="2527" spans="1:8" ht="33.75" hidden="1">
      <c r="A2527" s="95" t="s">
        <v>606</v>
      </c>
      <c r="B2527" s="18" t="s">
        <v>131</v>
      </c>
      <c r="C2527" s="18" t="s">
        <v>291</v>
      </c>
      <c r="D2527" s="18" t="s">
        <v>347</v>
      </c>
      <c r="E2527" s="21" t="s">
        <v>607</v>
      </c>
      <c r="F2527" s="22"/>
      <c r="G2527" s="87">
        <v>0</v>
      </c>
      <c r="H2527" s="156">
        <v>2027</v>
      </c>
    </row>
    <row r="2528" spans="1:8" ht="33.75" hidden="1">
      <c r="A2528" s="95" t="s">
        <v>608</v>
      </c>
      <c r="B2528" s="18" t="s">
        <v>131</v>
      </c>
      <c r="C2528" s="18" t="s">
        <v>291</v>
      </c>
      <c r="D2528" s="18" t="s">
        <v>347</v>
      </c>
      <c r="E2528" s="21" t="s">
        <v>609</v>
      </c>
      <c r="F2528" s="22"/>
      <c r="G2528" s="87">
        <v>0</v>
      </c>
      <c r="H2528" s="156">
        <v>2027</v>
      </c>
    </row>
    <row r="2529" spans="1:8" ht="45" hidden="1">
      <c r="A2529" s="95" t="s">
        <v>234</v>
      </c>
      <c r="B2529" s="18" t="s">
        <v>131</v>
      </c>
      <c r="C2529" s="18" t="s">
        <v>291</v>
      </c>
      <c r="D2529" s="18" t="s">
        <v>347</v>
      </c>
      <c r="E2529" s="21" t="s">
        <v>609</v>
      </c>
      <c r="F2529" s="21" t="s">
        <v>235</v>
      </c>
      <c r="G2529" s="87">
        <v>0</v>
      </c>
      <c r="H2529" s="156">
        <v>2027</v>
      </c>
    </row>
    <row r="2530" spans="1:8" ht="67.5" hidden="1">
      <c r="A2530" s="95" t="s">
        <v>610</v>
      </c>
      <c r="B2530" s="18" t="s">
        <v>131</v>
      </c>
      <c r="C2530" s="18" t="s">
        <v>291</v>
      </c>
      <c r="D2530" s="18" t="s">
        <v>347</v>
      </c>
      <c r="E2530" s="21" t="s">
        <v>609</v>
      </c>
      <c r="F2530" s="21" t="s">
        <v>611</v>
      </c>
      <c r="G2530" s="87">
        <v>0</v>
      </c>
      <c r="H2530" s="156">
        <v>2027</v>
      </c>
    </row>
    <row r="2531" spans="1:8" hidden="1">
      <c r="A2531" s="95" t="s">
        <v>612</v>
      </c>
      <c r="B2531" s="18" t="s">
        <v>131</v>
      </c>
      <c r="C2531" s="18" t="s">
        <v>394</v>
      </c>
      <c r="D2531" s="18"/>
      <c r="E2531" s="21"/>
      <c r="F2531" s="19"/>
      <c r="G2531" s="87">
        <v>20000000</v>
      </c>
      <c r="H2531" s="156">
        <v>2027</v>
      </c>
    </row>
    <row r="2532" spans="1:8" ht="22.5" hidden="1">
      <c r="A2532" s="95" t="s">
        <v>613</v>
      </c>
      <c r="B2532" s="18" t="s">
        <v>131</v>
      </c>
      <c r="C2532" s="18" t="s">
        <v>394</v>
      </c>
      <c r="D2532" s="18" t="s">
        <v>149</v>
      </c>
      <c r="E2532" s="21"/>
      <c r="F2532" s="19"/>
      <c r="G2532" s="87">
        <v>20000000</v>
      </c>
      <c r="H2532" s="156">
        <v>2027</v>
      </c>
    </row>
    <row r="2533" spans="1:8" ht="56.25" hidden="1">
      <c r="A2533" s="95" t="s">
        <v>219</v>
      </c>
      <c r="B2533" s="18" t="s">
        <v>131</v>
      </c>
      <c r="C2533" s="18" t="s">
        <v>394</v>
      </c>
      <c r="D2533" s="18" t="s">
        <v>149</v>
      </c>
      <c r="E2533" s="21" t="s">
        <v>220</v>
      </c>
      <c r="F2533" s="18"/>
      <c r="G2533" s="87">
        <v>20000000</v>
      </c>
      <c r="H2533" s="156">
        <v>2027</v>
      </c>
    </row>
    <row r="2534" spans="1:8" ht="78.75" hidden="1">
      <c r="A2534" s="95" t="s">
        <v>614</v>
      </c>
      <c r="B2534" s="18" t="s">
        <v>131</v>
      </c>
      <c r="C2534" s="18" t="s">
        <v>394</v>
      </c>
      <c r="D2534" s="18" t="s">
        <v>149</v>
      </c>
      <c r="E2534" s="21" t="s">
        <v>615</v>
      </c>
      <c r="F2534" s="21"/>
      <c r="G2534" s="87">
        <v>20000000</v>
      </c>
      <c r="H2534" s="156">
        <v>2027</v>
      </c>
    </row>
    <row r="2535" spans="1:8" ht="56.25" hidden="1">
      <c r="A2535" s="95" t="s">
        <v>616</v>
      </c>
      <c r="B2535" s="18" t="s">
        <v>131</v>
      </c>
      <c r="C2535" s="18" t="s">
        <v>394</v>
      </c>
      <c r="D2535" s="18" t="s">
        <v>149</v>
      </c>
      <c r="E2535" s="21" t="s">
        <v>617</v>
      </c>
      <c r="F2535" s="22"/>
      <c r="G2535" s="87">
        <v>19000000</v>
      </c>
      <c r="H2535" s="156">
        <v>2027</v>
      </c>
    </row>
    <row r="2536" spans="1:8" ht="180" hidden="1">
      <c r="A2536" s="95" t="s">
        <v>618</v>
      </c>
      <c r="B2536" s="18" t="s">
        <v>131</v>
      </c>
      <c r="C2536" s="18" t="s">
        <v>394</v>
      </c>
      <c r="D2536" s="18" t="s">
        <v>149</v>
      </c>
      <c r="E2536" s="21" t="s">
        <v>619</v>
      </c>
      <c r="F2536" s="22"/>
      <c r="G2536" s="87">
        <v>19000000</v>
      </c>
      <c r="H2536" s="156">
        <v>2027</v>
      </c>
    </row>
    <row r="2537" spans="1:8" ht="33.75" hidden="1">
      <c r="A2537" s="95" t="s">
        <v>157</v>
      </c>
      <c r="B2537" s="18" t="s">
        <v>131</v>
      </c>
      <c r="C2537" s="18" t="s">
        <v>394</v>
      </c>
      <c r="D2537" s="18" t="s">
        <v>149</v>
      </c>
      <c r="E2537" s="21" t="s">
        <v>619</v>
      </c>
      <c r="F2537" s="21" t="s">
        <v>158</v>
      </c>
      <c r="G2537" s="87">
        <v>19000000</v>
      </c>
      <c r="H2537" s="156">
        <v>2027</v>
      </c>
    </row>
    <row r="2538" spans="1:8" ht="33.75" hidden="1">
      <c r="A2538" s="95" t="s">
        <v>159</v>
      </c>
      <c r="B2538" s="18" t="s">
        <v>131</v>
      </c>
      <c r="C2538" s="18" t="s">
        <v>394</v>
      </c>
      <c r="D2538" s="18" t="s">
        <v>149</v>
      </c>
      <c r="E2538" s="21" t="s">
        <v>619</v>
      </c>
      <c r="F2538" s="21" t="s">
        <v>160</v>
      </c>
      <c r="G2538" s="87">
        <v>19000000</v>
      </c>
      <c r="H2538" s="156">
        <v>2027</v>
      </c>
    </row>
    <row r="2539" spans="1:8" ht="33.75" hidden="1">
      <c r="A2539" s="95" t="s">
        <v>620</v>
      </c>
      <c r="B2539" s="18" t="s">
        <v>131</v>
      </c>
      <c r="C2539" s="18" t="s">
        <v>394</v>
      </c>
      <c r="D2539" s="18" t="s">
        <v>149</v>
      </c>
      <c r="E2539" s="21" t="s">
        <v>621</v>
      </c>
      <c r="F2539" s="22"/>
      <c r="G2539" s="87">
        <v>1000000</v>
      </c>
      <c r="H2539" s="156">
        <v>2027</v>
      </c>
    </row>
    <row r="2540" spans="1:8" ht="90" hidden="1">
      <c r="A2540" s="95" t="s">
        <v>622</v>
      </c>
      <c r="B2540" s="18" t="s">
        <v>131</v>
      </c>
      <c r="C2540" s="18" t="s">
        <v>394</v>
      </c>
      <c r="D2540" s="18" t="s">
        <v>149</v>
      </c>
      <c r="E2540" s="21" t="s">
        <v>623</v>
      </c>
      <c r="F2540" s="22"/>
      <c r="G2540" s="87">
        <v>1000000</v>
      </c>
      <c r="H2540" s="156">
        <v>2027</v>
      </c>
    </row>
    <row r="2541" spans="1:8" ht="33.75" hidden="1">
      <c r="A2541" s="95" t="s">
        <v>157</v>
      </c>
      <c r="B2541" s="18" t="s">
        <v>131</v>
      </c>
      <c r="C2541" s="18" t="s">
        <v>394</v>
      </c>
      <c r="D2541" s="18" t="s">
        <v>149</v>
      </c>
      <c r="E2541" s="21" t="s">
        <v>623</v>
      </c>
      <c r="F2541" s="21" t="s">
        <v>158</v>
      </c>
      <c r="G2541" s="87">
        <v>1000000</v>
      </c>
      <c r="H2541" s="156">
        <v>2027</v>
      </c>
    </row>
    <row r="2542" spans="1:8" ht="33.75" hidden="1">
      <c r="A2542" s="95" t="s">
        <v>159</v>
      </c>
      <c r="B2542" s="18" t="s">
        <v>131</v>
      </c>
      <c r="C2542" s="18" t="s">
        <v>394</v>
      </c>
      <c r="D2542" s="18" t="s">
        <v>149</v>
      </c>
      <c r="E2542" s="21" t="s">
        <v>623</v>
      </c>
      <c r="F2542" s="21" t="s">
        <v>160</v>
      </c>
      <c r="G2542" s="87">
        <v>1000000</v>
      </c>
      <c r="H2542" s="156">
        <v>2027</v>
      </c>
    </row>
    <row r="2543" spans="1:8" ht="22.5" hidden="1">
      <c r="A2543" s="95" t="s">
        <v>624</v>
      </c>
      <c r="B2543" s="18" t="s">
        <v>131</v>
      </c>
      <c r="C2543" s="18" t="s">
        <v>194</v>
      </c>
      <c r="D2543" s="18"/>
      <c r="E2543" s="21"/>
      <c r="F2543" s="19"/>
      <c r="G2543" s="87">
        <v>500000</v>
      </c>
      <c r="H2543" s="156">
        <v>2027</v>
      </c>
    </row>
    <row r="2544" spans="1:8" ht="22.5" hidden="1">
      <c r="A2544" s="95" t="s">
        <v>625</v>
      </c>
      <c r="B2544" s="18" t="s">
        <v>131</v>
      </c>
      <c r="C2544" s="18" t="s">
        <v>194</v>
      </c>
      <c r="D2544" s="18" t="s">
        <v>133</v>
      </c>
      <c r="E2544" s="21"/>
      <c r="F2544" s="19"/>
      <c r="G2544" s="87">
        <v>500000</v>
      </c>
      <c r="H2544" s="156">
        <v>2027</v>
      </c>
    </row>
    <row r="2545" spans="1:8" ht="33.75" hidden="1">
      <c r="A2545" s="95" t="s">
        <v>136</v>
      </c>
      <c r="B2545" s="18" t="s">
        <v>131</v>
      </c>
      <c r="C2545" s="18" t="s">
        <v>194</v>
      </c>
      <c r="D2545" s="18" t="s">
        <v>133</v>
      </c>
      <c r="E2545" s="21" t="s">
        <v>137</v>
      </c>
      <c r="F2545" s="18"/>
      <c r="G2545" s="87">
        <v>500000</v>
      </c>
      <c r="H2545" s="156">
        <v>2027</v>
      </c>
    </row>
    <row r="2546" spans="1:8" ht="22.5" hidden="1">
      <c r="A2546" s="95" t="s">
        <v>626</v>
      </c>
      <c r="B2546" s="18" t="s">
        <v>131</v>
      </c>
      <c r="C2546" s="18" t="s">
        <v>194</v>
      </c>
      <c r="D2546" s="18" t="s">
        <v>133</v>
      </c>
      <c r="E2546" s="21" t="s">
        <v>627</v>
      </c>
      <c r="F2546" s="21"/>
      <c r="G2546" s="87">
        <v>500000</v>
      </c>
      <c r="H2546" s="156">
        <v>2027</v>
      </c>
    </row>
    <row r="2547" spans="1:8" ht="33.75" hidden="1">
      <c r="A2547" s="95" t="s">
        <v>628</v>
      </c>
      <c r="B2547" s="18" t="s">
        <v>131</v>
      </c>
      <c r="C2547" s="18" t="s">
        <v>194</v>
      </c>
      <c r="D2547" s="18" t="s">
        <v>133</v>
      </c>
      <c r="E2547" s="21" t="s">
        <v>629</v>
      </c>
      <c r="F2547" s="22"/>
      <c r="G2547" s="87">
        <v>500000</v>
      </c>
      <c r="H2547" s="156">
        <v>2027</v>
      </c>
    </row>
    <row r="2548" spans="1:8" hidden="1">
      <c r="A2548" s="95" t="s">
        <v>630</v>
      </c>
      <c r="B2548" s="18" t="s">
        <v>131</v>
      </c>
      <c r="C2548" s="18" t="s">
        <v>194</v>
      </c>
      <c r="D2548" s="18" t="s">
        <v>133</v>
      </c>
      <c r="E2548" s="21" t="s">
        <v>631</v>
      </c>
      <c r="F2548" s="22"/>
      <c r="G2548" s="87">
        <v>500000</v>
      </c>
      <c r="H2548" s="156">
        <v>2027</v>
      </c>
    </row>
    <row r="2549" spans="1:8" ht="22.5" hidden="1">
      <c r="A2549" s="95" t="s">
        <v>624</v>
      </c>
      <c r="B2549" s="18" t="s">
        <v>131</v>
      </c>
      <c r="C2549" s="18" t="s">
        <v>194</v>
      </c>
      <c r="D2549" s="18" t="s">
        <v>133</v>
      </c>
      <c r="E2549" s="21" t="s">
        <v>631</v>
      </c>
      <c r="F2549" s="21" t="s">
        <v>632</v>
      </c>
      <c r="G2549" s="87">
        <v>500000</v>
      </c>
      <c r="H2549" s="156">
        <v>2027</v>
      </c>
    </row>
    <row r="2550" spans="1:8" hidden="1">
      <c r="A2550" s="95" t="s">
        <v>630</v>
      </c>
      <c r="B2550" s="18" t="s">
        <v>131</v>
      </c>
      <c r="C2550" s="18" t="s">
        <v>194</v>
      </c>
      <c r="D2550" s="18" t="s">
        <v>133</v>
      </c>
      <c r="E2550" s="21" t="s">
        <v>631</v>
      </c>
      <c r="F2550" s="21" t="s">
        <v>633</v>
      </c>
      <c r="G2550" s="87">
        <v>500000</v>
      </c>
      <c r="H2550" s="156">
        <v>2027</v>
      </c>
    </row>
    <row r="2551" spans="1:8" ht="22.5">
      <c r="A2551" s="95" t="s">
        <v>634</v>
      </c>
      <c r="B2551" s="18" t="s">
        <v>635</v>
      </c>
      <c r="C2551" s="18"/>
      <c r="D2551" s="18"/>
      <c r="E2551" s="21"/>
      <c r="F2551" s="19"/>
      <c r="G2551" s="90">
        <v>28819363</v>
      </c>
      <c r="H2551" s="156">
        <v>2027</v>
      </c>
    </row>
    <row r="2552" spans="1:8" hidden="1">
      <c r="A2552" s="95" t="s">
        <v>132</v>
      </c>
      <c r="B2552" s="18" t="s">
        <v>635</v>
      </c>
      <c r="C2552" s="18" t="s">
        <v>133</v>
      </c>
      <c r="D2552" s="18"/>
      <c r="E2552" s="21"/>
      <c r="F2552" s="19"/>
      <c r="G2552" s="87">
        <v>28819363</v>
      </c>
      <c r="H2552" s="156">
        <v>2027</v>
      </c>
    </row>
    <row r="2553" spans="1:8" ht="56.25" hidden="1">
      <c r="A2553" s="95" t="s">
        <v>636</v>
      </c>
      <c r="B2553" s="18" t="s">
        <v>635</v>
      </c>
      <c r="C2553" s="18" t="s">
        <v>133</v>
      </c>
      <c r="D2553" s="18" t="s">
        <v>269</v>
      </c>
      <c r="E2553" s="21"/>
      <c r="F2553" s="19"/>
      <c r="G2553" s="87">
        <v>28819363</v>
      </c>
      <c r="H2553" s="156">
        <v>2027</v>
      </c>
    </row>
    <row r="2554" spans="1:8" ht="33.75" hidden="1">
      <c r="A2554" s="95" t="s">
        <v>637</v>
      </c>
      <c r="B2554" s="18" t="s">
        <v>635</v>
      </c>
      <c r="C2554" s="18" t="s">
        <v>133</v>
      </c>
      <c r="D2554" s="18" t="s">
        <v>269</v>
      </c>
      <c r="E2554" s="21" t="s">
        <v>638</v>
      </c>
      <c r="F2554" s="18"/>
      <c r="G2554" s="87">
        <v>28819363</v>
      </c>
      <c r="H2554" s="156">
        <v>2027</v>
      </c>
    </row>
    <row r="2555" spans="1:8" ht="22.5" hidden="1">
      <c r="A2555" s="95" t="s">
        <v>639</v>
      </c>
      <c r="B2555" s="18" t="s">
        <v>635</v>
      </c>
      <c r="C2555" s="18" t="s">
        <v>133</v>
      </c>
      <c r="D2555" s="18" t="s">
        <v>269</v>
      </c>
      <c r="E2555" s="21" t="s">
        <v>640</v>
      </c>
      <c r="F2555" s="22"/>
      <c r="G2555" s="87">
        <v>5831402</v>
      </c>
      <c r="H2555" s="156">
        <v>2027</v>
      </c>
    </row>
    <row r="2556" spans="1:8" ht="78.75" hidden="1">
      <c r="A2556" s="95" t="s">
        <v>144</v>
      </c>
      <c r="B2556" s="18" t="s">
        <v>635</v>
      </c>
      <c r="C2556" s="18" t="s">
        <v>133</v>
      </c>
      <c r="D2556" s="18" t="s">
        <v>269</v>
      </c>
      <c r="E2556" s="21" t="s">
        <v>640</v>
      </c>
      <c r="F2556" s="21" t="s">
        <v>145</v>
      </c>
      <c r="G2556" s="87">
        <v>5831402</v>
      </c>
      <c r="H2556" s="156">
        <v>2027</v>
      </c>
    </row>
    <row r="2557" spans="1:8" ht="33.75" hidden="1">
      <c r="A2557" s="95" t="s">
        <v>146</v>
      </c>
      <c r="B2557" s="18" t="s">
        <v>635</v>
      </c>
      <c r="C2557" s="18" t="s">
        <v>133</v>
      </c>
      <c r="D2557" s="18" t="s">
        <v>269</v>
      </c>
      <c r="E2557" s="21" t="s">
        <v>640</v>
      </c>
      <c r="F2557" s="21" t="s">
        <v>147</v>
      </c>
      <c r="G2557" s="87">
        <v>5831402</v>
      </c>
      <c r="H2557" s="156">
        <v>2027</v>
      </c>
    </row>
    <row r="2558" spans="1:8" ht="33.75" hidden="1">
      <c r="A2558" s="95" t="s">
        <v>641</v>
      </c>
      <c r="B2558" s="18" t="s">
        <v>635</v>
      </c>
      <c r="C2558" s="18" t="s">
        <v>133</v>
      </c>
      <c r="D2558" s="18" t="s">
        <v>269</v>
      </c>
      <c r="E2558" s="21" t="s">
        <v>642</v>
      </c>
      <c r="F2558" s="22"/>
      <c r="G2558" s="87">
        <v>4590171</v>
      </c>
      <c r="H2558" s="156">
        <v>2027</v>
      </c>
    </row>
    <row r="2559" spans="1:8" ht="78.75" hidden="1">
      <c r="A2559" s="95" t="s">
        <v>144</v>
      </c>
      <c r="B2559" s="18" t="s">
        <v>635</v>
      </c>
      <c r="C2559" s="18" t="s">
        <v>133</v>
      </c>
      <c r="D2559" s="18" t="s">
        <v>269</v>
      </c>
      <c r="E2559" s="21" t="s">
        <v>642</v>
      </c>
      <c r="F2559" s="21" t="s">
        <v>145</v>
      </c>
      <c r="G2559" s="87">
        <v>4590171</v>
      </c>
      <c r="H2559" s="156">
        <v>2027</v>
      </c>
    </row>
    <row r="2560" spans="1:8" ht="33.75" hidden="1">
      <c r="A2560" s="95" t="s">
        <v>146</v>
      </c>
      <c r="B2560" s="18" t="s">
        <v>635</v>
      </c>
      <c r="C2560" s="18" t="s">
        <v>133</v>
      </c>
      <c r="D2560" s="18" t="s">
        <v>269</v>
      </c>
      <c r="E2560" s="21" t="s">
        <v>642</v>
      </c>
      <c r="F2560" s="21" t="s">
        <v>147</v>
      </c>
      <c r="G2560" s="87">
        <v>4590171</v>
      </c>
      <c r="H2560" s="156">
        <v>2027</v>
      </c>
    </row>
    <row r="2561" spans="1:8" ht="33.75" hidden="1">
      <c r="A2561" s="95" t="s">
        <v>643</v>
      </c>
      <c r="B2561" s="18" t="s">
        <v>635</v>
      </c>
      <c r="C2561" s="18" t="s">
        <v>133</v>
      </c>
      <c r="D2561" s="18" t="s">
        <v>269</v>
      </c>
      <c r="E2561" s="21" t="s">
        <v>644</v>
      </c>
      <c r="F2561" s="22"/>
      <c r="G2561" s="87">
        <v>18397790</v>
      </c>
      <c r="H2561" s="156">
        <v>2027</v>
      </c>
    </row>
    <row r="2562" spans="1:8" ht="78.75" hidden="1">
      <c r="A2562" s="95" t="s">
        <v>144</v>
      </c>
      <c r="B2562" s="18" t="s">
        <v>635</v>
      </c>
      <c r="C2562" s="18" t="s">
        <v>133</v>
      </c>
      <c r="D2562" s="18" t="s">
        <v>269</v>
      </c>
      <c r="E2562" s="21" t="s">
        <v>644</v>
      </c>
      <c r="F2562" s="21" t="s">
        <v>145</v>
      </c>
      <c r="G2562" s="87">
        <v>18115790</v>
      </c>
      <c r="H2562" s="156">
        <v>2027</v>
      </c>
    </row>
    <row r="2563" spans="1:8" ht="33.75" hidden="1">
      <c r="A2563" s="95" t="s">
        <v>146</v>
      </c>
      <c r="B2563" s="18" t="s">
        <v>635</v>
      </c>
      <c r="C2563" s="18" t="s">
        <v>133</v>
      </c>
      <c r="D2563" s="18" t="s">
        <v>269</v>
      </c>
      <c r="E2563" s="21" t="s">
        <v>644</v>
      </c>
      <c r="F2563" s="21" t="s">
        <v>147</v>
      </c>
      <c r="G2563" s="87">
        <v>18115790</v>
      </c>
      <c r="H2563" s="156">
        <v>2027</v>
      </c>
    </row>
    <row r="2564" spans="1:8" ht="33.75" hidden="1">
      <c r="A2564" s="95" t="s">
        <v>157</v>
      </c>
      <c r="B2564" s="18" t="s">
        <v>635</v>
      </c>
      <c r="C2564" s="18" t="s">
        <v>133</v>
      </c>
      <c r="D2564" s="18" t="s">
        <v>269</v>
      </c>
      <c r="E2564" s="21" t="s">
        <v>644</v>
      </c>
      <c r="F2564" s="21" t="s">
        <v>158</v>
      </c>
      <c r="G2564" s="87">
        <v>282000</v>
      </c>
      <c r="H2564" s="156">
        <v>2027</v>
      </c>
    </row>
    <row r="2565" spans="1:8" ht="33.75" hidden="1">
      <c r="A2565" s="95" t="s">
        <v>159</v>
      </c>
      <c r="B2565" s="18" t="s">
        <v>635</v>
      </c>
      <c r="C2565" s="18" t="s">
        <v>133</v>
      </c>
      <c r="D2565" s="18" t="s">
        <v>269</v>
      </c>
      <c r="E2565" s="21" t="s">
        <v>644</v>
      </c>
      <c r="F2565" s="21" t="s">
        <v>160</v>
      </c>
      <c r="G2565" s="87">
        <v>282000</v>
      </c>
      <c r="H2565" s="156">
        <v>2027</v>
      </c>
    </row>
    <row r="2566" spans="1:8" ht="33.75">
      <c r="A2566" s="95" t="s">
        <v>645</v>
      </c>
      <c r="B2566" s="18" t="s">
        <v>646</v>
      </c>
      <c r="C2566" s="18"/>
      <c r="D2566" s="18"/>
      <c r="E2566" s="21"/>
      <c r="F2566" s="19"/>
      <c r="G2566" s="90">
        <v>25316677</v>
      </c>
      <c r="H2566" s="156">
        <v>2027</v>
      </c>
    </row>
    <row r="2567" spans="1:8" hidden="1">
      <c r="A2567" s="95" t="s">
        <v>132</v>
      </c>
      <c r="B2567" s="18" t="s">
        <v>646</v>
      </c>
      <c r="C2567" s="18" t="s">
        <v>133</v>
      </c>
      <c r="D2567" s="18"/>
      <c r="E2567" s="21"/>
      <c r="F2567" s="19"/>
      <c r="G2567" s="87">
        <v>25316677</v>
      </c>
      <c r="H2567" s="156">
        <v>2027</v>
      </c>
    </row>
    <row r="2568" spans="1:8" ht="56.25" hidden="1">
      <c r="A2568" s="95" t="s">
        <v>647</v>
      </c>
      <c r="B2568" s="18" t="s">
        <v>646</v>
      </c>
      <c r="C2568" s="18" t="s">
        <v>133</v>
      </c>
      <c r="D2568" s="18" t="s">
        <v>347</v>
      </c>
      <c r="E2568" s="21"/>
      <c r="F2568" s="19"/>
      <c r="G2568" s="87">
        <v>25316677</v>
      </c>
      <c r="H2568" s="156">
        <v>2027</v>
      </c>
    </row>
    <row r="2569" spans="1:8" ht="33.75" hidden="1">
      <c r="A2569" s="95" t="s">
        <v>637</v>
      </c>
      <c r="B2569" s="18" t="s">
        <v>646</v>
      </c>
      <c r="C2569" s="18" t="s">
        <v>133</v>
      </c>
      <c r="D2569" s="18" t="s">
        <v>347</v>
      </c>
      <c r="E2569" s="21" t="s">
        <v>638</v>
      </c>
      <c r="F2569" s="18"/>
      <c r="G2569" s="87">
        <v>25316677</v>
      </c>
      <c r="H2569" s="156">
        <v>2027</v>
      </c>
    </row>
    <row r="2570" spans="1:8" ht="22.5" hidden="1">
      <c r="A2570" s="95" t="s">
        <v>648</v>
      </c>
      <c r="B2570" s="18" t="s">
        <v>646</v>
      </c>
      <c r="C2570" s="18" t="s">
        <v>133</v>
      </c>
      <c r="D2570" s="18" t="s">
        <v>347</v>
      </c>
      <c r="E2570" s="21" t="s">
        <v>649</v>
      </c>
      <c r="F2570" s="22"/>
      <c r="G2570" s="87">
        <v>25316677</v>
      </c>
      <c r="H2570" s="156">
        <v>2027</v>
      </c>
    </row>
    <row r="2571" spans="1:8" ht="78.75" hidden="1">
      <c r="A2571" s="95" t="s">
        <v>144</v>
      </c>
      <c r="B2571" s="18" t="s">
        <v>646</v>
      </c>
      <c r="C2571" s="18" t="s">
        <v>133</v>
      </c>
      <c r="D2571" s="18" t="s">
        <v>347</v>
      </c>
      <c r="E2571" s="21" t="s">
        <v>649</v>
      </c>
      <c r="F2571" s="21" t="s">
        <v>145</v>
      </c>
      <c r="G2571" s="87">
        <v>25135177</v>
      </c>
      <c r="H2571" s="156">
        <v>2027</v>
      </c>
    </row>
    <row r="2572" spans="1:8" ht="33.75" hidden="1">
      <c r="A2572" s="95" t="s">
        <v>146</v>
      </c>
      <c r="B2572" s="18" t="s">
        <v>646</v>
      </c>
      <c r="C2572" s="18" t="s">
        <v>133</v>
      </c>
      <c r="D2572" s="18" t="s">
        <v>347</v>
      </c>
      <c r="E2572" s="21" t="s">
        <v>649</v>
      </c>
      <c r="F2572" s="21" t="s">
        <v>147</v>
      </c>
      <c r="G2572" s="87">
        <v>25135177</v>
      </c>
      <c r="H2572" s="156">
        <v>2027</v>
      </c>
    </row>
    <row r="2573" spans="1:8" ht="33.75" hidden="1">
      <c r="A2573" s="95" t="s">
        <v>157</v>
      </c>
      <c r="B2573" s="18" t="s">
        <v>646</v>
      </c>
      <c r="C2573" s="18" t="s">
        <v>133</v>
      </c>
      <c r="D2573" s="18" t="s">
        <v>347</v>
      </c>
      <c r="E2573" s="21" t="s">
        <v>649</v>
      </c>
      <c r="F2573" s="21" t="s">
        <v>158</v>
      </c>
      <c r="G2573" s="87">
        <v>141500</v>
      </c>
      <c r="H2573" s="156">
        <v>2027</v>
      </c>
    </row>
    <row r="2574" spans="1:8" ht="33.75" hidden="1">
      <c r="A2574" s="95" t="s">
        <v>159</v>
      </c>
      <c r="B2574" s="18" t="s">
        <v>646</v>
      </c>
      <c r="C2574" s="18" t="s">
        <v>133</v>
      </c>
      <c r="D2574" s="18" t="s">
        <v>347</v>
      </c>
      <c r="E2574" s="21" t="s">
        <v>649</v>
      </c>
      <c r="F2574" s="21" t="s">
        <v>160</v>
      </c>
      <c r="G2574" s="87">
        <v>141500</v>
      </c>
      <c r="H2574" s="156">
        <v>2027</v>
      </c>
    </row>
    <row r="2575" spans="1:8" hidden="1">
      <c r="A2575" s="95" t="s">
        <v>211</v>
      </c>
      <c r="B2575" s="18" t="s">
        <v>646</v>
      </c>
      <c r="C2575" s="18" t="s">
        <v>133</v>
      </c>
      <c r="D2575" s="18" t="s">
        <v>347</v>
      </c>
      <c r="E2575" s="21" t="s">
        <v>649</v>
      </c>
      <c r="F2575" s="21" t="s">
        <v>212</v>
      </c>
      <c r="G2575" s="87">
        <v>40000</v>
      </c>
      <c r="H2575" s="156">
        <v>2027</v>
      </c>
    </row>
    <row r="2576" spans="1:8" ht="22.5" hidden="1">
      <c r="A2576" s="95" t="s">
        <v>213</v>
      </c>
      <c r="B2576" s="18" t="s">
        <v>646</v>
      </c>
      <c r="C2576" s="18" t="s">
        <v>133</v>
      </c>
      <c r="D2576" s="18" t="s">
        <v>347</v>
      </c>
      <c r="E2576" s="21" t="s">
        <v>649</v>
      </c>
      <c r="F2576" s="21" t="s">
        <v>214</v>
      </c>
      <c r="G2576" s="87">
        <v>40000</v>
      </c>
      <c r="H2576" s="156">
        <v>2027</v>
      </c>
    </row>
    <row r="2577" spans="1:8" ht="45">
      <c r="A2577" s="95" t="s">
        <v>650</v>
      </c>
      <c r="B2577" s="18" t="s">
        <v>651</v>
      </c>
      <c r="C2577" s="18"/>
      <c r="D2577" s="18"/>
      <c r="E2577" s="21"/>
      <c r="F2577" s="19"/>
      <c r="G2577" s="90">
        <v>650440000</v>
      </c>
      <c r="H2577" s="156">
        <v>2027</v>
      </c>
    </row>
    <row r="2578" spans="1:8" ht="22.5" hidden="1">
      <c r="A2578" s="95" t="s">
        <v>268</v>
      </c>
      <c r="B2578" s="18" t="s">
        <v>651</v>
      </c>
      <c r="C2578" s="18" t="s">
        <v>269</v>
      </c>
      <c r="D2578" s="18"/>
      <c r="E2578" s="21"/>
      <c r="F2578" s="19"/>
      <c r="G2578" s="87">
        <v>250000</v>
      </c>
      <c r="H2578" s="156">
        <v>2027</v>
      </c>
    </row>
    <row r="2579" spans="1:8" ht="33.75" hidden="1">
      <c r="A2579" s="95" t="s">
        <v>314</v>
      </c>
      <c r="B2579" s="18" t="s">
        <v>651</v>
      </c>
      <c r="C2579" s="18" t="s">
        <v>269</v>
      </c>
      <c r="D2579" s="18" t="s">
        <v>315</v>
      </c>
      <c r="E2579" s="21"/>
      <c r="F2579" s="19"/>
      <c r="G2579" s="87">
        <v>250000</v>
      </c>
      <c r="H2579" s="156">
        <v>2027</v>
      </c>
    </row>
    <row r="2580" spans="1:8" ht="45" hidden="1">
      <c r="A2580" s="95" t="s">
        <v>272</v>
      </c>
      <c r="B2580" s="18" t="s">
        <v>651</v>
      </c>
      <c r="C2580" s="18" t="s">
        <v>269</v>
      </c>
      <c r="D2580" s="18" t="s">
        <v>315</v>
      </c>
      <c r="E2580" s="21" t="s">
        <v>273</v>
      </c>
      <c r="F2580" s="18"/>
      <c r="G2580" s="87">
        <v>250000</v>
      </c>
      <c r="H2580" s="156">
        <v>2027</v>
      </c>
    </row>
    <row r="2581" spans="1:8" ht="33.75" hidden="1">
      <c r="A2581" s="95" t="s">
        <v>316</v>
      </c>
      <c r="B2581" s="18" t="s">
        <v>651</v>
      </c>
      <c r="C2581" s="18" t="s">
        <v>269</v>
      </c>
      <c r="D2581" s="18" t="s">
        <v>315</v>
      </c>
      <c r="E2581" s="21" t="s">
        <v>317</v>
      </c>
      <c r="F2581" s="21"/>
      <c r="G2581" s="87">
        <v>250000</v>
      </c>
      <c r="H2581" s="156">
        <v>2027</v>
      </c>
    </row>
    <row r="2582" spans="1:8" ht="78.75" hidden="1">
      <c r="A2582" s="95" t="s">
        <v>318</v>
      </c>
      <c r="B2582" s="18" t="s">
        <v>651</v>
      </c>
      <c r="C2582" s="18" t="s">
        <v>269</v>
      </c>
      <c r="D2582" s="18" t="s">
        <v>315</v>
      </c>
      <c r="E2582" s="21" t="s">
        <v>319</v>
      </c>
      <c r="F2582" s="22"/>
      <c r="G2582" s="87">
        <v>250000</v>
      </c>
      <c r="H2582" s="156">
        <v>2027</v>
      </c>
    </row>
    <row r="2583" spans="1:8" ht="67.5" hidden="1">
      <c r="A2583" s="95" t="s">
        <v>320</v>
      </c>
      <c r="B2583" s="18" t="s">
        <v>651</v>
      </c>
      <c r="C2583" s="18" t="s">
        <v>269</v>
      </c>
      <c r="D2583" s="18" t="s">
        <v>315</v>
      </c>
      <c r="E2583" s="21" t="s">
        <v>321</v>
      </c>
      <c r="F2583" s="22"/>
      <c r="G2583" s="87">
        <v>50000</v>
      </c>
      <c r="H2583" s="156">
        <v>2027</v>
      </c>
    </row>
    <row r="2584" spans="1:8" ht="45" hidden="1">
      <c r="A2584" s="95" t="s">
        <v>234</v>
      </c>
      <c r="B2584" s="18" t="s">
        <v>651</v>
      </c>
      <c r="C2584" s="18" t="s">
        <v>269</v>
      </c>
      <c r="D2584" s="18" t="s">
        <v>315</v>
      </c>
      <c r="E2584" s="21" t="s">
        <v>321</v>
      </c>
      <c r="F2584" s="21" t="s">
        <v>235</v>
      </c>
      <c r="G2584" s="87">
        <v>50000</v>
      </c>
      <c r="H2584" s="156">
        <v>2027</v>
      </c>
    </row>
    <row r="2585" spans="1:8" hidden="1">
      <c r="A2585" s="95" t="s">
        <v>236</v>
      </c>
      <c r="B2585" s="18" t="s">
        <v>651</v>
      </c>
      <c r="C2585" s="18" t="s">
        <v>269</v>
      </c>
      <c r="D2585" s="18" t="s">
        <v>315</v>
      </c>
      <c r="E2585" s="21" t="s">
        <v>321</v>
      </c>
      <c r="F2585" s="21" t="s">
        <v>237</v>
      </c>
      <c r="G2585" s="87">
        <v>50000</v>
      </c>
      <c r="H2585" s="156">
        <v>2027</v>
      </c>
    </row>
    <row r="2586" spans="1:8" ht="146.25" hidden="1">
      <c r="A2586" s="95" t="s">
        <v>324</v>
      </c>
      <c r="B2586" s="18" t="s">
        <v>651</v>
      </c>
      <c r="C2586" s="18" t="s">
        <v>269</v>
      </c>
      <c r="D2586" s="18" t="s">
        <v>315</v>
      </c>
      <c r="E2586" s="21" t="s">
        <v>325</v>
      </c>
      <c r="F2586" s="22"/>
      <c r="G2586" s="87">
        <v>200000</v>
      </c>
      <c r="H2586" s="156">
        <v>2027</v>
      </c>
    </row>
    <row r="2587" spans="1:8" ht="45" hidden="1">
      <c r="A2587" s="95" t="s">
        <v>234</v>
      </c>
      <c r="B2587" s="18" t="s">
        <v>651</v>
      </c>
      <c r="C2587" s="18" t="s">
        <v>269</v>
      </c>
      <c r="D2587" s="18" t="s">
        <v>315</v>
      </c>
      <c r="E2587" s="21" t="s">
        <v>325</v>
      </c>
      <c r="F2587" s="21" t="s">
        <v>235</v>
      </c>
      <c r="G2587" s="87">
        <v>200000</v>
      </c>
      <c r="H2587" s="156">
        <v>2027</v>
      </c>
    </row>
    <row r="2588" spans="1:8" hidden="1">
      <c r="A2588" s="95" t="s">
        <v>236</v>
      </c>
      <c r="B2588" s="18" t="s">
        <v>651</v>
      </c>
      <c r="C2588" s="18" t="s">
        <v>269</v>
      </c>
      <c r="D2588" s="18" t="s">
        <v>315</v>
      </c>
      <c r="E2588" s="21" t="s">
        <v>325</v>
      </c>
      <c r="F2588" s="21" t="s">
        <v>237</v>
      </c>
      <c r="G2588" s="87">
        <v>200000</v>
      </c>
      <c r="H2588" s="156">
        <v>2027</v>
      </c>
    </row>
    <row r="2589" spans="1:8" hidden="1">
      <c r="A2589" s="95" t="s">
        <v>560</v>
      </c>
      <c r="B2589" s="18" t="s">
        <v>651</v>
      </c>
      <c r="C2589" s="18" t="s">
        <v>561</v>
      </c>
      <c r="D2589" s="18"/>
      <c r="E2589" s="21"/>
      <c r="F2589" s="19"/>
      <c r="G2589" s="87">
        <v>57053000</v>
      </c>
      <c r="H2589" s="156">
        <v>2027</v>
      </c>
    </row>
    <row r="2590" spans="1:8" hidden="1">
      <c r="A2590" s="95" t="s">
        <v>652</v>
      </c>
      <c r="B2590" s="18" t="s">
        <v>651</v>
      </c>
      <c r="C2590" s="18" t="s">
        <v>561</v>
      </c>
      <c r="D2590" s="18" t="s">
        <v>561</v>
      </c>
      <c r="E2590" s="21"/>
      <c r="F2590" s="19"/>
      <c r="G2590" s="87">
        <v>57053000</v>
      </c>
      <c r="H2590" s="156">
        <v>2027</v>
      </c>
    </row>
    <row r="2591" spans="1:8" ht="56.25" hidden="1">
      <c r="A2591" s="95" t="s">
        <v>219</v>
      </c>
      <c r="B2591" s="18" t="s">
        <v>651</v>
      </c>
      <c r="C2591" s="18" t="s">
        <v>561</v>
      </c>
      <c r="D2591" s="18" t="s">
        <v>561</v>
      </c>
      <c r="E2591" s="21" t="s">
        <v>220</v>
      </c>
      <c r="F2591" s="18"/>
      <c r="G2591" s="87">
        <v>57053000</v>
      </c>
      <c r="H2591" s="156">
        <v>2027</v>
      </c>
    </row>
    <row r="2592" spans="1:8" ht="22.5" hidden="1">
      <c r="A2592" s="95" t="s">
        <v>653</v>
      </c>
      <c r="B2592" s="18" t="s">
        <v>651</v>
      </c>
      <c r="C2592" s="18" t="s">
        <v>561</v>
      </c>
      <c r="D2592" s="18" t="s">
        <v>561</v>
      </c>
      <c r="E2592" s="21" t="s">
        <v>654</v>
      </c>
      <c r="F2592" s="21"/>
      <c r="G2592" s="87">
        <v>15683000</v>
      </c>
      <c r="H2592" s="156">
        <v>2027</v>
      </c>
    </row>
    <row r="2593" spans="1:8" ht="22.5" hidden="1">
      <c r="A2593" s="95" t="s">
        <v>655</v>
      </c>
      <c r="B2593" s="18" t="s">
        <v>651</v>
      </c>
      <c r="C2593" s="18" t="s">
        <v>561</v>
      </c>
      <c r="D2593" s="18" t="s">
        <v>561</v>
      </c>
      <c r="E2593" s="21" t="s">
        <v>656</v>
      </c>
      <c r="F2593" s="22"/>
      <c r="G2593" s="87">
        <v>2683000</v>
      </c>
      <c r="H2593" s="156">
        <v>2027</v>
      </c>
    </row>
    <row r="2594" spans="1:8" ht="45" hidden="1">
      <c r="A2594" s="95" t="s">
        <v>657</v>
      </c>
      <c r="B2594" s="18" t="s">
        <v>651</v>
      </c>
      <c r="C2594" s="18" t="s">
        <v>561</v>
      </c>
      <c r="D2594" s="18" t="s">
        <v>561</v>
      </c>
      <c r="E2594" s="21" t="s">
        <v>658</v>
      </c>
      <c r="F2594" s="22"/>
      <c r="G2594" s="87">
        <v>2683000</v>
      </c>
      <c r="H2594" s="156">
        <v>2027</v>
      </c>
    </row>
    <row r="2595" spans="1:8" ht="45" hidden="1">
      <c r="A2595" s="95" t="s">
        <v>234</v>
      </c>
      <c r="B2595" s="18" t="s">
        <v>651</v>
      </c>
      <c r="C2595" s="18" t="s">
        <v>561</v>
      </c>
      <c r="D2595" s="18" t="s">
        <v>561</v>
      </c>
      <c r="E2595" s="21" t="s">
        <v>658</v>
      </c>
      <c r="F2595" s="21" t="s">
        <v>235</v>
      </c>
      <c r="G2595" s="87">
        <v>2683000</v>
      </c>
      <c r="H2595" s="156">
        <v>2027</v>
      </c>
    </row>
    <row r="2596" spans="1:8" hidden="1">
      <c r="A2596" s="95" t="s">
        <v>377</v>
      </c>
      <c r="B2596" s="18" t="s">
        <v>651</v>
      </c>
      <c r="C2596" s="18" t="s">
        <v>561</v>
      </c>
      <c r="D2596" s="18" t="s">
        <v>561</v>
      </c>
      <c r="E2596" s="21" t="s">
        <v>658</v>
      </c>
      <c r="F2596" s="21" t="s">
        <v>378</v>
      </c>
      <c r="G2596" s="87">
        <v>2683000</v>
      </c>
      <c r="H2596" s="156">
        <v>2027</v>
      </c>
    </row>
    <row r="2597" spans="1:8" ht="112.5" hidden="1">
      <c r="A2597" s="95" t="s">
        <v>659</v>
      </c>
      <c r="B2597" s="18" t="s">
        <v>651</v>
      </c>
      <c r="C2597" s="18" t="s">
        <v>561</v>
      </c>
      <c r="D2597" s="18" t="s">
        <v>561</v>
      </c>
      <c r="E2597" s="21" t="s">
        <v>660</v>
      </c>
      <c r="F2597" s="22"/>
      <c r="G2597" s="87">
        <v>13000000</v>
      </c>
      <c r="H2597" s="156">
        <v>2027</v>
      </c>
    </row>
    <row r="2598" spans="1:8" ht="45" hidden="1">
      <c r="A2598" s="95" t="s">
        <v>661</v>
      </c>
      <c r="B2598" s="18" t="s">
        <v>651</v>
      </c>
      <c r="C2598" s="18" t="s">
        <v>561</v>
      </c>
      <c r="D2598" s="18" t="s">
        <v>561</v>
      </c>
      <c r="E2598" s="21" t="s">
        <v>662</v>
      </c>
      <c r="F2598" s="22"/>
      <c r="G2598" s="87">
        <v>13000000</v>
      </c>
      <c r="H2598" s="156">
        <v>2027</v>
      </c>
    </row>
    <row r="2599" spans="1:8" ht="45" hidden="1">
      <c r="A2599" s="95" t="s">
        <v>234</v>
      </c>
      <c r="B2599" s="18" t="s">
        <v>651</v>
      </c>
      <c r="C2599" s="18" t="s">
        <v>561</v>
      </c>
      <c r="D2599" s="18" t="s">
        <v>561</v>
      </c>
      <c r="E2599" s="21" t="s">
        <v>662</v>
      </c>
      <c r="F2599" s="21" t="s">
        <v>235</v>
      </c>
      <c r="G2599" s="87">
        <v>13000000</v>
      </c>
      <c r="H2599" s="156">
        <v>2027</v>
      </c>
    </row>
    <row r="2600" spans="1:8" hidden="1">
      <c r="A2600" s="95" t="s">
        <v>377</v>
      </c>
      <c r="B2600" s="18" t="s">
        <v>651</v>
      </c>
      <c r="C2600" s="18" t="s">
        <v>561</v>
      </c>
      <c r="D2600" s="18" t="s">
        <v>561</v>
      </c>
      <c r="E2600" s="21" t="s">
        <v>662</v>
      </c>
      <c r="F2600" s="21" t="s">
        <v>378</v>
      </c>
      <c r="G2600" s="87">
        <v>13000000</v>
      </c>
      <c r="H2600" s="156">
        <v>2027</v>
      </c>
    </row>
    <row r="2601" spans="1:8" hidden="1">
      <c r="A2601" s="95" t="s">
        <v>138</v>
      </c>
      <c r="B2601" s="18" t="s">
        <v>651</v>
      </c>
      <c r="C2601" s="18" t="s">
        <v>561</v>
      </c>
      <c r="D2601" s="18" t="s">
        <v>561</v>
      </c>
      <c r="E2601" s="21" t="s">
        <v>221</v>
      </c>
      <c r="F2601" s="21"/>
      <c r="G2601" s="87">
        <v>41370000</v>
      </c>
      <c r="H2601" s="156">
        <v>2027</v>
      </c>
    </row>
    <row r="2602" spans="1:8" ht="33.75" hidden="1">
      <c r="A2602" s="95" t="s">
        <v>140</v>
      </c>
      <c r="B2602" s="18" t="s">
        <v>651</v>
      </c>
      <c r="C2602" s="18" t="s">
        <v>561</v>
      </c>
      <c r="D2602" s="18" t="s">
        <v>561</v>
      </c>
      <c r="E2602" s="21" t="s">
        <v>663</v>
      </c>
      <c r="F2602" s="22"/>
      <c r="G2602" s="87">
        <v>41370000</v>
      </c>
      <c r="H2602" s="156">
        <v>2027</v>
      </c>
    </row>
    <row r="2603" spans="1:8" ht="45" hidden="1">
      <c r="A2603" s="95" t="s">
        <v>664</v>
      </c>
      <c r="B2603" s="18" t="s">
        <v>651</v>
      </c>
      <c r="C2603" s="18" t="s">
        <v>561</v>
      </c>
      <c r="D2603" s="18" t="s">
        <v>561</v>
      </c>
      <c r="E2603" s="21" t="s">
        <v>665</v>
      </c>
      <c r="F2603" s="22"/>
      <c r="G2603" s="87">
        <v>41370000</v>
      </c>
      <c r="H2603" s="156">
        <v>2027</v>
      </c>
    </row>
    <row r="2604" spans="1:8" ht="45" hidden="1">
      <c r="A2604" s="95" t="s">
        <v>234</v>
      </c>
      <c r="B2604" s="18" t="s">
        <v>651</v>
      </c>
      <c r="C2604" s="18" t="s">
        <v>561</v>
      </c>
      <c r="D2604" s="18" t="s">
        <v>561</v>
      </c>
      <c r="E2604" s="21" t="s">
        <v>665</v>
      </c>
      <c r="F2604" s="21" t="s">
        <v>235</v>
      </c>
      <c r="G2604" s="87">
        <v>41370000</v>
      </c>
      <c r="H2604" s="156">
        <v>2027</v>
      </c>
    </row>
    <row r="2605" spans="1:8" hidden="1">
      <c r="A2605" s="95" t="s">
        <v>377</v>
      </c>
      <c r="B2605" s="18" t="s">
        <v>651</v>
      </c>
      <c r="C2605" s="18" t="s">
        <v>561</v>
      </c>
      <c r="D2605" s="18" t="s">
        <v>561</v>
      </c>
      <c r="E2605" s="21" t="s">
        <v>665</v>
      </c>
      <c r="F2605" s="21" t="s">
        <v>378</v>
      </c>
      <c r="G2605" s="87">
        <v>41370000</v>
      </c>
      <c r="H2605" s="156">
        <v>2027</v>
      </c>
    </row>
    <row r="2606" spans="1:8" hidden="1">
      <c r="A2606" s="95" t="s">
        <v>666</v>
      </c>
      <c r="B2606" s="18" t="s">
        <v>651</v>
      </c>
      <c r="C2606" s="18" t="s">
        <v>271</v>
      </c>
      <c r="D2606" s="18"/>
      <c r="E2606" s="21"/>
      <c r="F2606" s="19"/>
      <c r="G2606" s="87">
        <v>0</v>
      </c>
      <c r="H2606" s="156">
        <v>2027</v>
      </c>
    </row>
    <row r="2607" spans="1:8" ht="22.5" hidden="1">
      <c r="A2607" s="95" t="s">
        <v>667</v>
      </c>
      <c r="B2607" s="18" t="s">
        <v>651</v>
      </c>
      <c r="C2607" s="18" t="s">
        <v>271</v>
      </c>
      <c r="D2607" s="18" t="s">
        <v>271</v>
      </c>
      <c r="E2607" s="21"/>
      <c r="F2607" s="19"/>
      <c r="G2607" s="87">
        <v>0</v>
      </c>
      <c r="H2607" s="156">
        <v>2027</v>
      </c>
    </row>
    <row r="2608" spans="1:8" ht="22.5" hidden="1">
      <c r="A2608" s="95" t="s">
        <v>668</v>
      </c>
      <c r="B2608" s="18" t="s">
        <v>651</v>
      </c>
      <c r="C2608" s="18" t="s">
        <v>271</v>
      </c>
      <c r="D2608" s="18" t="s">
        <v>271</v>
      </c>
      <c r="E2608" s="21" t="s">
        <v>669</v>
      </c>
      <c r="F2608" s="18"/>
      <c r="G2608" s="87">
        <v>0</v>
      </c>
      <c r="H2608" s="156">
        <v>2027</v>
      </c>
    </row>
    <row r="2609" spans="1:8" ht="33.75" hidden="1">
      <c r="A2609" s="95" t="s">
        <v>670</v>
      </c>
      <c r="B2609" s="18" t="s">
        <v>651</v>
      </c>
      <c r="C2609" s="18" t="s">
        <v>271</v>
      </c>
      <c r="D2609" s="18" t="s">
        <v>271</v>
      </c>
      <c r="E2609" s="21" t="s">
        <v>671</v>
      </c>
      <c r="F2609" s="21"/>
      <c r="G2609" s="87">
        <v>0</v>
      </c>
      <c r="H2609" s="156">
        <v>2027</v>
      </c>
    </row>
    <row r="2610" spans="1:8" ht="33.75" hidden="1">
      <c r="A2610" s="95" t="s">
        <v>672</v>
      </c>
      <c r="B2610" s="18" t="s">
        <v>651</v>
      </c>
      <c r="C2610" s="18" t="s">
        <v>271</v>
      </c>
      <c r="D2610" s="18" t="s">
        <v>271</v>
      </c>
      <c r="E2610" s="21" t="s">
        <v>673</v>
      </c>
      <c r="F2610" s="22"/>
      <c r="G2610" s="87">
        <v>0</v>
      </c>
      <c r="H2610" s="156">
        <v>2027</v>
      </c>
    </row>
    <row r="2611" spans="1:8" ht="90" hidden="1">
      <c r="A2611" s="95" t="s">
        <v>674</v>
      </c>
      <c r="B2611" s="18" t="s">
        <v>651</v>
      </c>
      <c r="C2611" s="18" t="s">
        <v>271</v>
      </c>
      <c r="D2611" s="18" t="s">
        <v>271</v>
      </c>
      <c r="E2611" s="21" t="s">
        <v>675</v>
      </c>
      <c r="F2611" s="22"/>
      <c r="G2611" s="87">
        <v>0</v>
      </c>
      <c r="H2611" s="156">
        <v>2027</v>
      </c>
    </row>
    <row r="2612" spans="1:8" ht="22.5" hidden="1">
      <c r="A2612" s="95" t="s">
        <v>575</v>
      </c>
      <c r="B2612" s="18" t="s">
        <v>651</v>
      </c>
      <c r="C2612" s="18" t="s">
        <v>271</v>
      </c>
      <c r="D2612" s="18" t="s">
        <v>271</v>
      </c>
      <c r="E2612" s="21" t="s">
        <v>675</v>
      </c>
      <c r="F2612" s="21" t="s">
        <v>576</v>
      </c>
      <c r="G2612" s="87">
        <v>0</v>
      </c>
      <c r="H2612" s="156">
        <v>2027</v>
      </c>
    </row>
    <row r="2613" spans="1:8" ht="33.75" hidden="1">
      <c r="A2613" s="95" t="s">
        <v>577</v>
      </c>
      <c r="B2613" s="18" t="s">
        <v>651</v>
      </c>
      <c r="C2613" s="18" t="s">
        <v>271</v>
      </c>
      <c r="D2613" s="18" t="s">
        <v>271</v>
      </c>
      <c r="E2613" s="21" t="s">
        <v>675</v>
      </c>
      <c r="F2613" s="21" t="s">
        <v>578</v>
      </c>
      <c r="G2613" s="87">
        <v>0</v>
      </c>
      <c r="H2613" s="156">
        <v>2027</v>
      </c>
    </row>
    <row r="2614" spans="1:8" hidden="1">
      <c r="A2614" s="95" t="s">
        <v>676</v>
      </c>
      <c r="B2614" s="18" t="s">
        <v>651</v>
      </c>
      <c r="C2614" s="18" t="s">
        <v>677</v>
      </c>
      <c r="D2614" s="18"/>
      <c r="E2614" s="21"/>
      <c r="F2614" s="19"/>
      <c r="G2614" s="87">
        <v>593137000</v>
      </c>
      <c r="H2614" s="156">
        <v>2027</v>
      </c>
    </row>
    <row r="2615" spans="1:8" hidden="1">
      <c r="A2615" s="95" t="s">
        <v>678</v>
      </c>
      <c r="B2615" s="18" t="s">
        <v>651</v>
      </c>
      <c r="C2615" s="18" t="s">
        <v>677</v>
      </c>
      <c r="D2615" s="18" t="s">
        <v>133</v>
      </c>
      <c r="E2615" s="21"/>
      <c r="F2615" s="19"/>
      <c r="G2615" s="87">
        <v>367549000</v>
      </c>
      <c r="H2615" s="156">
        <v>2027</v>
      </c>
    </row>
    <row r="2616" spans="1:8" hidden="1">
      <c r="A2616" s="95" t="s">
        <v>679</v>
      </c>
      <c r="B2616" s="18" t="s">
        <v>651</v>
      </c>
      <c r="C2616" s="18" t="s">
        <v>677</v>
      </c>
      <c r="D2616" s="18" t="s">
        <v>133</v>
      </c>
      <c r="E2616" s="21" t="s">
        <v>680</v>
      </c>
      <c r="F2616" s="18"/>
      <c r="G2616" s="87">
        <v>367549000</v>
      </c>
      <c r="H2616" s="156">
        <v>2027</v>
      </c>
    </row>
    <row r="2617" spans="1:8" ht="22.5" hidden="1">
      <c r="A2617" s="95" t="s">
        <v>681</v>
      </c>
      <c r="B2617" s="18" t="s">
        <v>651</v>
      </c>
      <c r="C2617" s="18" t="s">
        <v>677</v>
      </c>
      <c r="D2617" s="18" t="s">
        <v>133</v>
      </c>
      <c r="E2617" s="21" t="s">
        <v>682</v>
      </c>
      <c r="F2617" s="21"/>
      <c r="G2617" s="87">
        <v>367549000</v>
      </c>
      <c r="H2617" s="156">
        <v>2027</v>
      </c>
    </row>
    <row r="2618" spans="1:8" ht="56.25" hidden="1">
      <c r="A2618" s="95" t="s">
        <v>683</v>
      </c>
      <c r="B2618" s="18" t="s">
        <v>651</v>
      </c>
      <c r="C2618" s="18" t="s">
        <v>677</v>
      </c>
      <c r="D2618" s="18" t="s">
        <v>133</v>
      </c>
      <c r="E2618" s="21" t="s">
        <v>684</v>
      </c>
      <c r="F2618" s="22"/>
      <c r="G2618" s="87">
        <v>367549000</v>
      </c>
      <c r="H2618" s="156">
        <v>2027</v>
      </c>
    </row>
    <row r="2619" spans="1:8" ht="45" hidden="1">
      <c r="A2619" s="95" t="s">
        <v>685</v>
      </c>
      <c r="B2619" s="18" t="s">
        <v>651</v>
      </c>
      <c r="C2619" s="18" t="s">
        <v>677</v>
      </c>
      <c r="D2619" s="18" t="s">
        <v>133</v>
      </c>
      <c r="E2619" s="21" t="s">
        <v>686</v>
      </c>
      <c r="F2619" s="22"/>
      <c r="G2619" s="87">
        <v>10012000</v>
      </c>
      <c r="H2619" s="156">
        <v>2027</v>
      </c>
    </row>
    <row r="2620" spans="1:8" ht="45" hidden="1">
      <c r="A2620" s="95" t="s">
        <v>234</v>
      </c>
      <c r="B2620" s="18" t="s">
        <v>651</v>
      </c>
      <c r="C2620" s="18" t="s">
        <v>677</v>
      </c>
      <c r="D2620" s="18" t="s">
        <v>133</v>
      </c>
      <c r="E2620" s="21" t="s">
        <v>686</v>
      </c>
      <c r="F2620" s="21" t="s">
        <v>235</v>
      </c>
      <c r="G2620" s="87">
        <v>10012000</v>
      </c>
      <c r="H2620" s="156">
        <v>2027</v>
      </c>
    </row>
    <row r="2621" spans="1:8" hidden="1">
      <c r="A2621" s="95" t="s">
        <v>377</v>
      </c>
      <c r="B2621" s="18" t="s">
        <v>651</v>
      </c>
      <c r="C2621" s="18" t="s">
        <v>677</v>
      </c>
      <c r="D2621" s="18" t="s">
        <v>133</v>
      </c>
      <c r="E2621" s="21" t="s">
        <v>686</v>
      </c>
      <c r="F2621" s="21" t="s">
        <v>378</v>
      </c>
      <c r="G2621" s="87">
        <v>1110000</v>
      </c>
      <c r="H2621" s="156">
        <v>2027</v>
      </c>
    </row>
    <row r="2622" spans="1:8" hidden="1">
      <c r="A2622" s="95" t="s">
        <v>236</v>
      </c>
      <c r="B2622" s="18" t="s">
        <v>651</v>
      </c>
      <c r="C2622" s="18" t="s">
        <v>677</v>
      </c>
      <c r="D2622" s="18" t="s">
        <v>133</v>
      </c>
      <c r="E2622" s="21" t="s">
        <v>686</v>
      </c>
      <c r="F2622" s="21" t="s">
        <v>237</v>
      </c>
      <c r="G2622" s="87">
        <v>8902000</v>
      </c>
      <c r="H2622" s="156">
        <v>2027</v>
      </c>
    </row>
    <row r="2623" spans="1:8" ht="33.75" hidden="1">
      <c r="A2623" s="95" t="s">
        <v>687</v>
      </c>
      <c r="B2623" s="18" t="s">
        <v>651</v>
      </c>
      <c r="C2623" s="18" t="s">
        <v>677</v>
      </c>
      <c r="D2623" s="18" t="s">
        <v>133</v>
      </c>
      <c r="E2623" s="21" t="s">
        <v>688</v>
      </c>
      <c r="F2623" s="22"/>
      <c r="G2623" s="87">
        <v>0</v>
      </c>
      <c r="H2623" s="156">
        <v>2027</v>
      </c>
    </row>
    <row r="2624" spans="1:8" ht="45" hidden="1">
      <c r="A2624" s="95" t="s">
        <v>234</v>
      </c>
      <c r="B2624" s="18" t="s">
        <v>651</v>
      </c>
      <c r="C2624" s="18" t="s">
        <v>677</v>
      </c>
      <c r="D2624" s="18" t="s">
        <v>133</v>
      </c>
      <c r="E2624" s="21" t="s">
        <v>688</v>
      </c>
      <c r="F2624" s="21" t="s">
        <v>235</v>
      </c>
      <c r="G2624" s="87">
        <v>0</v>
      </c>
      <c r="H2624" s="156">
        <v>2027</v>
      </c>
    </row>
    <row r="2625" spans="1:8" hidden="1">
      <c r="A2625" s="95" t="s">
        <v>377</v>
      </c>
      <c r="B2625" s="18" t="s">
        <v>651</v>
      </c>
      <c r="C2625" s="18" t="s">
        <v>677</v>
      </c>
      <c r="D2625" s="18" t="s">
        <v>133</v>
      </c>
      <c r="E2625" s="21" t="s">
        <v>688</v>
      </c>
      <c r="F2625" s="21" t="s">
        <v>378</v>
      </c>
      <c r="G2625" s="87">
        <v>0</v>
      </c>
      <c r="H2625" s="156">
        <v>2027</v>
      </c>
    </row>
    <row r="2626" spans="1:8" hidden="1">
      <c r="A2626" s="95" t="s">
        <v>236</v>
      </c>
      <c r="B2626" s="18" t="s">
        <v>651</v>
      </c>
      <c r="C2626" s="18" t="s">
        <v>677</v>
      </c>
      <c r="D2626" s="18" t="s">
        <v>133</v>
      </c>
      <c r="E2626" s="21" t="s">
        <v>688</v>
      </c>
      <c r="F2626" s="21" t="s">
        <v>237</v>
      </c>
      <c r="G2626" s="87">
        <v>0</v>
      </c>
      <c r="H2626" s="156">
        <v>2027</v>
      </c>
    </row>
    <row r="2627" spans="1:8" ht="45" hidden="1">
      <c r="A2627" s="95" t="s">
        <v>689</v>
      </c>
      <c r="B2627" s="18" t="s">
        <v>651</v>
      </c>
      <c r="C2627" s="18" t="s">
        <v>677</v>
      </c>
      <c r="D2627" s="18" t="s">
        <v>133</v>
      </c>
      <c r="E2627" s="21" t="s">
        <v>690</v>
      </c>
      <c r="F2627" s="22"/>
      <c r="G2627" s="87">
        <v>357537000</v>
      </c>
      <c r="H2627" s="156">
        <v>2027</v>
      </c>
    </row>
    <row r="2628" spans="1:8" ht="45" hidden="1">
      <c r="A2628" s="95" t="s">
        <v>234</v>
      </c>
      <c r="B2628" s="18" t="s">
        <v>651</v>
      </c>
      <c r="C2628" s="18" t="s">
        <v>677</v>
      </c>
      <c r="D2628" s="18" t="s">
        <v>133</v>
      </c>
      <c r="E2628" s="21" t="s">
        <v>690</v>
      </c>
      <c r="F2628" s="21" t="s">
        <v>235</v>
      </c>
      <c r="G2628" s="87">
        <v>357537000</v>
      </c>
      <c r="H2628" s="156">
        <v>2027</v>
      </c>
    </row>
    <row r="2629" spans="1:8" hidden="1">
      <c r="A2629" s="95" t="s">
        <v>377</v>
      </c>
      <c r="B2629" s="18" t="s">
        <v>651</v>
      </c>
      <c r="C2629" s="18" t="s">
        <v>677</v>
      </c>
      <c r="D2629" s="18" t="s">
        <v>133</v>
      </c>
      <c r="E2629" s="21" t="s">
        <v>690</v>
      </c>
      <c r="F2629" s="21" t="s">
        <v>378</v>
      </c>
      <c r="G2629" s="87">
        <v>51130000</v>
      </c>
      <c r="H2629" s="156">
        <v>2027</v>
      </c>
    </row>
    <row r="2630" spans="1:8" hidden="1">
      <c r="A2630" s="95" t="s">
        <v>236</v>
      </c>
      <c r="B2630" s="18" t="s">
        <v>651</v>
      </c>
      <c r="C2630" s="18" t="s">
        <v>677</v>
      </c>
      <c r="D2630" s="18" t="s">
        <v>133</v>
      </c>
      <c r="E2630" s="21" t="s">
        <v>690</v>
      </c>
      <c r="F2630" s="21" t="s">
        <v>237</v>
      </c>
      <c r="G2630" s="87">
        <v>306407000</v>
      </c>
      <c r="H2630" s="156">
        <v>2027</v>
      </c>
    </row>
    <row r="2631" spans="1:8" ht="33.75" hidden="1">
      <c r="A2631" s="95" t="s">
        <v>691</v>
      </c>
      <c r="B2631" s="18" t="s">
        <v>651</v>
      </c>
      <c r="C2631" s="18" t="s">
        <v>677</v>
      </c>
      <c r="D2631" s="18" t="s">
        <v>133</v>
      </c>
      <c r="E2631" s="21" t="s">
        <v>692</v>
      </c>
      <c r="F2631" s="22"/>
      <c r="G2631" s="87">
        <v>0</v>
      </c>
      <c r="H2631" s="156">
        <v>2027</v>
      </c>
    </row>
    <row r="2632" spans="1:8" ht="33.75" hidden="1">
      <c r="A2632" s="95" t="s">
        <v>693</v>
      </c>
      <c r="B2632" s="18" t="s">
        <v>651</v>
      </c>
      <c r="C2632" s="18" t="s">
        <v>677</v>
      </c>
      <c r="D2632" s="18" t="s">
        <v>133</v>
      </c>
      <c r="E2632" s="21" t="s">
        <v>694</v>
      </c>
      <c r="F2632" s="22"/>
      <c r="G2632" s="87">
        <v>0</v>
      </c>
      <c r="H2632" s="156">
        <v>2027</v>
      </c>
    </row>
    <row r="2633" spans="1:8" ht="45" hidden="1">
      <c r="A2633" s="95" t="s">
        <v>234</v>
      </c>
      <c r="B2633" s="18" t="s">
        <v>651</v>
      </c>
      <c r="C2633" s="18" t="s">
        <v>677</v>
      </c>
      <c r="D2633" s="18" t="s">
        <v>133</v>
      </c>
      <c r="E2633" s="21" t="s">
        <v>694</v>
      </c>
      <c r="F2633" s="21" t="s">
        <v>235</v>
      </c>
      <c r="G2633" s="87">
        <v>0</v>
      </c>
      <c r="H2633" s="156">
        <v>2027</v>
      </c>
    </row>
    <row r="2634" spans="1:8" hidden="1">
      <c r="A2634" s="95" t="s">
        <v>377</v>
      </c>
      <c r="B2634" s="18" t="s">
        <v>651</v>
      </c>
      <c r="C2634" s="18" t="s">
        <v>677</v>
      </c>
      <c r="D2634" s="18" t="s">
        <v>133</v>
      </c>
      <c r="E2634" s="21" t="s">
        <v>694</v>
      </c>
      <c r="F2634" s="21" t="s">
        <v>378</v>
      </c>
      <c r="G2634" s="87">
        <v>0</v>
      </c>
      <c r="H2634" s="156">
        <v>2027</v>
      </c>
    </row>
    <row r="2635" spans="1:8" hidden="1">
      <c r="A2635" s="95" t="s">
        <v>695</v>
      </c>
      <c r="B2635" s="18" t="s">
        <v>651</v>
      </c>
      <c r="C2635" s="18" t="s">
        <v>677</v>
      </c>
      <c r="D2635" s="18" t="s">
        <v>269</v>
      </c>
      <c r="E2635" s="21"/>
      <c r="F2635" s="19"/>
      <c r="G2635" s="87">
        <v>193688000</v>
      </c>
      <c r="H2635" s="156">
        <v>2027</v>
      </c>
    </row>
    <row r="2636" spans="1:8" hidden="1">
      <c r="A2636" s="95" t="s">
        <v>679</v>
      </c>
      <c r="B2636" s="18" t="s">
        <v>651</v>
      </c>
      <c r="C2636" s="18" t="s">
        <v>677</v>
      </c>
      <c r="D2636" s="18" t="s">
        <v>269</v>
      </c>
      <c r="E2636" s="21" t="s">
        <v>680</v>
      </c>
      <c r="F2636" s="18"/>
      <c r="G2636" s="87">
        <v>193688000</v>
      </c>
      <c r="H2636" s="156">
        <v>2027</v>
      </c>
    </row>
    <row r="2637" spans="1:8" ht="22.5" hidden="1">
      <c r="A2637" s="95" t="s">
        <v>681</v>
      </c>
      <c r="B2637" s="18" t="s">
        <v>651</v>
      </c>
      <c r="C2637" s="18" t="s">
        <v>677</v>
      </c>
      <c r="D2637" s="18" t="s">
        <v>269</v>
      </c>
      <c r="E2637" s="21" t="s">
        <v>682</v>
      </c>
      <c r="F2637" s="21"/>
      <c r="G2637" s="87">
        <v>4800000</v>
      </c>
      <c r="H2637" s="156">
        <v>2027</v>
      </c>
    </row>
    <row r="2638" spans="1:8" ht="56.25" hidden="1">
      <c r="A2638" s="95" t="s">
        <v>683</v>
      </c>
      <c r="B2638" s="18" t="s">
        <v>651</v>
      </c>
      <c r="C2638" s="18" t="s">
        <v>677</v>
      </c>
      <c r="D2638" s="18" t="s">
        <v>269</v>
      </c>
      <c r="E2638" s="21" t="s">
        <v>684</v>
      </c>
      <c r="F2638" s="22"/>
      <c r="G2638" s="87">
        <v>4800000</v>
      </c>
      <c r="H2638" s="156">
        <v>2027</v>
      </c>
    </row>
    <row r="2639" spans="1:8" ht="45" hidden="1">
      <c r="A2639" s="95" t="s">
        <v>685</v>
      </c>
      <c r="B2639" s="18" t="s">
        <v>651</v>
      </c>
      <c r="C2639" s="18" t="s">
        <v>677</v>
      </c>
      <c r="D2639" s="18" t="s">
        <v>269</v>
      </c>
      <c r="E2639" s="21" t="s">
        <v>686</v>
      </c>
      <c r="F2639" s="22"/>
      <c r="G2639" s="87">
        <v>4800000</v>
      </c>
      <c r="H2639" s="156">
        <v>2027</v>
      </c>
    </row>
    <row r="2640" spans="1:8" ht="45" hidden="1">
      <c r="A2640" s="95" t="s">
        <v>234</v>
      </c>
      <c r="B2640" s="18" t="s">
        <v>651</v>
      </c>
      <c r="C2640" s="18" t="s">
        <v>677</v>
      </c>
      <c r="D2640" s="18" t="s">
        <v>269</v>
      </c>
      <c r="E2640" s="21" t="s">
        <v>686</v>
      </c>
      <c r="F2640" s="21" t="s">
        <v>235</v>
      </c>
      <c r="G2640" s="87">
        <v>4800000</v>
      </c>
      <c r="H2640" s="156">
        <v>2027</v>
      </c>
    </row>
    <row r="2641" spans="1:8" hidden="1">
      <c r="A2641" s="95" t="s">
        <v>377</v>
      </c>
      <c r="B2641" s="18" t="s">
        <v>651</v>
      </c>
      <c r="C2641" s="18" t="s">
        <v>677</v>
      </c>
      <c r="D2641" s="18" t="s">
        <v>269</v>
      </c>
      <c r="E2641" s="21" t="s">
        <v>686</v>
      </c>
      <c r="F2641" s="21" t="s">
        <v>378</v>
      </c>
      <c r="G2641" s="87">
        <v>4800000</v>
      </c>
      <c r="H2641" s="156">
        <v>2027</v>
      </c>
    </row>
    <row r="2642" spans="1:8" ht="22.5" hidden="1">
      <c r="A2642" s="95" t="s">
        <v>696</v>
      </c>
      <c r="B2642" s="18" t="s">
        <v>651</v>
      </c>
      <c r="C2642" s="18" t="s">
        <v>677</v>
      </c>
      <c r="D2642" s="18" t="s">
        <v>269</v>
      </c>
      <c r="E2642" s="21" t="s">
        <v>697</v>
      </c>
      <c r="F2642" s="21"/>
      <c r="G2642" s="87">
        <v>188888000</v>
      </c>
      <c r="H2642" s="156">
        <v>2027</v>
      </c>
    </row>
    <row r="2643" spans="1:8" ht="22.5" hidden="1">
      <c r="A2643" s="95" t="s">
        <v>698</v>
      </c>
      <c r="B2643" s="18" t="s">
        <v>651</v>
      </c>
      <c r="C2643" s="18" t="s">
        <v>677</v>
      </c>
      <c r="D2643" s="18" t="s">
        <v>269</v>
      </c>
      <c r="E2643" s="21" t="s">
        <v>699</v>
      </c>
      <c r="F2643" s="22"/>
      <c r="G2643" s="87">
        <v>188888000</v>
      </c>
      <c r="H2643" s="156">
        <v>2027</v>
      </c>
    </row>
    <row r="2644" spans="1:8" ht="56.25" hidden="1">
      <c r="A2644" s="95" t="s">
        <v>700</v>
      </c>
      <c r="B2644" s="18" t="s">
        <v>651</v>
      </c>
      <c r="C2644" s="18" t="s">
        <v>677</v>
      </c>
      <c r="D2644" s="18" t="s">
        <v>269</v>
      </c>
      <c r="E2644" s="21" t="s">
        <v>701</v>
      </c>
      <c r="F2644" s="22"/>
      <c r="G2644" s="87">
        <v>188888000</v>
      </c>
      <c r="H2644" s="156">
        <v>2027</v>
      </c>
    </row>
    <row r="2645" spans="1:8" ht="45" hidden="1">
      <c r="A2645" s="95" t="s">
        <v>234</v>
      </c>
      <c r="B2645" s="18" t="s">
        <v>651</v>
      </c>
      <c r="C2645" s="18" t="s">
        <v>677</v>
      </c>
      <c r="D2645" s="18" t="s">
        <v>269</v>
      </c>
      <c r="E2645" s="21" t="s">
        <v>701</v>
      </c>
      <c r="F2645" s="21" t="s">
        <v>235</v>
      </c>
      <c r="G2645" s="87">
        <v>188888000</v>
      </c>
      <c r="H2645" s="156">
        <v>2027</v>
      </c>
    </row>
    <row r="2646" spans="1:8" hidden="1">
      <c r="A2646" s="95" t="s">
        <v>377</v>
      </c>
      <c r="B2646" s="18" t="s">
        <v>651</v>
      </c>
      <c r="C2646" s="18" t="s">
        <v>677</v>
      </c>
      <c r="D2646" s="18" t="s">
        <v>269</v>
      </c>
      <c r="E2646" s="21" t="s">
        <v>701</v>
      </c>
      <c r="F2646" s="21" t="s">
        <v>378</v>
      </c>
      <c r="G2646" s="87">
        <v>188888000</v>
      </c>
      <c r="H2646" s="156">
        <v>2027</v>
      </c>
    </row>
    <row r="2647" spans="1:8" ht="56.25" hidden="1">
      <c r="A2647" s="95" t="s">
        <v>702</v>
      </c>
      <c r="B2647" s="18" t="s">
        <v>651</v>
      </c>
      <c r="C2647" s="18" t="s">
        <v>677</v>
      </c>
      <c r="D2647" s="18" t="s">
        <v>269</v>
      </c>
      <c r="E2647" s="21" t="s">
        <v>703</v>
      </c>
      <c r="F2647" s="22"/>
      <c r="G2647" s="87">
        <v>0</v>
      </c>
      <c r="H2647" s="156">
        <v>2027</v>
      </c>
    </row>
    <row r="2648" spans="1:8" ht="135" hidden="1">
      <c r="A2648" s="95" t="s">
        <v>704</v>
      </c>
      <c r="B2648" s="18" t="s">
        <v>651</v>
      </c>
      <c r="C2648" s="18" t="s">
        <v>677</v>
      </c>
      <c r="D2648" s="18" t="s">
        <v>269</v>
      </c>
      <c r="E2648" s="21" t="s">
        <v>705</v>
      </c>
      <c r="F2648" s="22"/>
      <c r="G2648" s="87">
        <v>0</v>
      </c>
      <c r="H2648" s="156">
        <v>2027</v>
      </c>
    </row>
    <row r="2649" spans="1:8" ht="45" hidden="1">
      <c r="A2649" s="95" t="s">
        <v>234</v>
      </c>
      <c r="B2649" s="18" t="s">
        <v>651</v>
      </c>
      <c r="C2649" s="18" t="s">
        <v>677</v>
      </c>
      <c r="D2649" s="18" t="s">
        <v>269</v>
      </c>
      <c r="E2649" s="21" t="s">
        <v>705</v>
      </c>
      <c r="F2649" s="21" t="s">
        <v>235</v>
      </c>
      <c r="G2649" s="87">
        <v>0</v>
      </c>
      <c r="H2649" s="156">
        <v>2027</v>
      </c>
    </row>
    <row r="2650" spans="1:8" hidden="1">
      <c r="A2650" s="95" t="s">
        <v>377</v>
      </c>
      <c r="B2650" s="18" t="s">
        <v>651</v>
      </c>
      <c r="C2650" s="18" t="s">
        <v>677</v>
      </c>
      <c r="D2650" s="18" t="s">
        <v>269</v>
      </c>
      <c r="E2650" s="21" t="s">
        <v>705</v>
      </c>
      <c r="F2650" s="21" t="s">
        <v>378</v>
      </c>
      <c r="G2650" s="87">
        <v>0</v>
      </c>
      <c r="H2650" s="156">
        <v>2027</v>
      </c>
    </row>
    <row r="2651" spans="1:8" ht="67.5" hidden="1">
      <c r="A2651" s="95" t="s">
        <v>706</v>
      </c>
      <c r="B2651" s="18" t="s">
        <v>651</v>
      </c>
      <c r="C2651" s="18" t="s">
        <v>677</v>
      </c>
      <c r="D2651" s="18" t="s">
        <v>269</v>
      </c>
      <c r="E2651" s="21" t="s">
        <v>707</v>
      </c>
      <c r="F2651" s="22"/>
      <c r="G2651" s="87">
        <v>0</v>
      </c>
      <c r="H2651" s="156">
        <v>2027</v>
      </c>
    </row>
    <row r="2652" spans="1:8" ht="45" hidden="1">
      <c r="A2652" s="95" t="s">
        <v>234</v>
      </c>
      <c r="B2652" s="18" t="s">
        <v>651</v>
      </c>
      <c r="C2652" s="18" t="s">
        <v>677</v>
      </c>
      <c r="D2652" s="18" t="s">
        <v>269</v>
      </c>
      <c r="E2652" s="21" t="s">
        <v>707</v>
      </c>
      <c r="F2652" s="21" t="s">
        <v>235</v>
      </c>
      <c r="G2652" s="87">
        <v>0</v>
      </c>
      <c r="H2652" s="156">
        <v>2027</v>
      </c>
    </row>
    <row r="2653" spans="1:8" hidden="1">
      <c r="A2653" s="95" t="s">
        <v>377</v>
      </c>
      <c r="B2653" s="18" t="s">
        <v>651</v>
      </c>
      <c r="C2653" s="18" t="s">
        <v>677</v>
      </c>
      <c r="D2653" s="18" t="s">
        <v>269</v>
      </c>
      <c r="E2653" s="21" t="s">
        <v>707</v>
      </c>
      <c r="F2653" s="21" t="s">
        <v>378</v>
      </c>
      <c r="G2653" s="87">
        <v>0</v>
      </c>
      <c r="H2653" s="156">
        <v>2027</v>
      </c>
    </row>
    <row r="2654" spans="1:8" ht="22.5" hidden="1">
      <c r="A2654" s="95" t="s">
        <v>708</v>
      </c>
      <c r="B2654" s="18" t="s">
        <v>651</v>
      </c>
      <c r="C2654" s="18" t="s">
        <v>677</v>
      </c>
      <c r="D2654" s="18" t="s">
        <v>345</v>
      </c>
      <c r="E2654" s="21"/>
      <c r="F2654" s="19"/>
      <c r="G2654" s="87">
        <v>31900000</v>
      </c>
      <c r="H2654" s="156">
        <v>2027</v>
      </c>
    </row>
    <row r="2655" spans="1:8" hidden="1">
      <c r="A2655" s="95" t="s">
        <v>679</v>
      </c>
      <c r="B2655" s="18" t="s">
        <v>651</v>
      </c>
      <c r="C2655" s="18" t="s">
        <v>677</v>
      </c>
      <c r="D2655" s="18" t="s">
        <v>345</v>
      </c>
      <c r="E2655" s="21" t="s">
        <v>680</v>
      </c>
      <c r="F2655" s="18"/>
      <c r="G2655" s="87">
        <v>31900000</v>
      </c>
      <c r="H2655" s="156">
        <v>2027</v>
      </c>
    </row>
    <row r="2656" spans="1:8" hidden="1">
      <c r="A2656" s="95" t="s">
        <v>138</v>
      </c>
      <c r="B2656" s="18" t="s">
        <v>651</v>
      </c>
      <c r="C2656" s="18" t="s">
        <v>677</v>
      </c>
      <c r="D2656" s="18" t="s">
        <v>345</v>
      </c>
      <c r="E2656" s="21" t="s">
        <v>709</v>
      </c>
      <c r="F2656" s="21"/>
      <c r="G2656" s="87">
        <v>31900000</v>
      </c>
      <c r="H2656" s="156">
        <v>2027</v>
      </c>
    </row>
    <row r="2657" spans="1:8" ht="33.75" hidden="1">
      <c r="A2657" s="95" t="s">
        <v>140</v>
      </c>
      <c r="B2657" s="18" t="s">
        <v>651</v>
      </c>
      <c r="C2657" s="18" t="s">
        <v>677</v>
      </c>
      <c r="D2657" s="18" t="s">
        <v>345</v>
      </c>
      <c r="E2657" s="21" t="s">
        <v>710</v>
      </c>
      <c r="F2657" s="22"/>
      <c r="G2657" s="87">
        <v>31900000</v>
      </c>
      <c r="H2657" s="156">
        <v>2027</v>
      </c>
    </row>
    <row r="2658" spans="1:8" ht="22.5" hidden="1">
      <c r="A2658" s="95" t="s">
        <v>711</v>
      </c>
      <c r="B2658" s="18" t="s">
        <v>651</v>
      </c>
      <c r="C2658" s="18" t="s">
        <v>677</v>
      </c>
      <c r="D2658" s="18" t="s">
        <v>345</v>
      </c>
      <c r="E2658" s="21" t="s">
        <v>712</v>
      </c>
      <c r="F2658" s="22"/>
      <c r="G2658" s="87">
        <v>31900000</v>
      </c>
      <c r="H2658" s="156">
        <v>2027</v>
      </c>
    </row>
    <row r="2659" spans="1:8" ht="78.75" hidden="1">
      <c r="A2659" s="95" t="s">
        <v>144</v>
      </c>
      <c r="B2659" s="18" t="s">
        <v>651</v>
      </c>
      <c r="C2659" s="18" t="s">
        <v>677</v>
      </c>
      <c r="D2659" s="18" t="s">
        <v>345</v>
      </c>
      <c r="E2659" s="21" t="s">
        <v>712</v>
      </c>
      <c r="F2659" s="21" t="s">
        <v>145</v>
      </c>
      <c r="G2659" s="87">
        <v>31491602.609999999</v>
      </c>
      <c r="H2659" s="156">
        <v>2027</v>
      </c>
    </row>
    <row r="2660" spans="1:8" ht="33.75" hidden="1">
      <c r="A2660" s="95" t="s">
        <v>146</v>
      </c>
      <c r="B2660" s="18" t="s">
        <v>651</v>
      </c>
      <c r="C2660" s="18" t="s">
        <v>677</v>
      </c>
      <c r="D2660" s="18" t="s">
        <v>345</v>
      </c>
      <c r="E2660" s="21" t="s">
        <v>712</v>
      </c>
      <c r="F2660" s="21" t="s">
        <v>147</v>
      </c>
      <c r="G2660" s="87">
        <v>31491602.609999999</v>
      </c>
      <c r="H2660" s="156">
        <v>2027</v>
      </c>
    </row>
    <row r="2661" spans="1:8" ht="33.75" hidden="1">
      <c r="A2661" s="95" t="s">
        <v>157</v>
      </c>
      <c r="B2661" s="18" t="s">
        <v>651</v>
      </c>
      <c r="C2661" s="18" t="s">
        <v>677</v>
      </c>
      <c r="D2661" s="18" t="s">
        <v>345</v>
      </c>
      <c r="E2661" s="21" t="s">
        <v>712</v>
      </c>
      <c r="F2661" s="21" t="s">
        <v>158</v>
      </c>
      <c r="G2661" s="87">
        <v>408397.39</v>
      </c>
      <c r="H2661" s="156">
        <v>2027</v>
      </c>
    </row>
    <row r="2662" spans="1:8" ht="33.75" hidden="1">
      <c r="A2662" s="95" t="s">
        <v>159</v>
      </c>
      <c r="B2662" s="18" t="s">
        <v>651</v>
      </c>
      <c r="C2662" s="18" t="s">
        <v>677</v>
      </c>
      <c r="D2662" s="18" t="s">
        <v>345</v>
      </c>
      <c r="E2662" s="21" t="s">
        <v>712</v>
      </c>
      <c r="F2662" s="21" t="s">
        <v>160</v>
      </c>
      <c r="G2662" s="87">
        <v>408397.39</v>
      </c>
      <c r="H2662" s="156">
        <v>2027</v>
      </c>
    </row>
    <row r="2663" spans="1:8" ht="33.75">
      <c r="A2663" s="95" t="s">
        <v>713</v>
      </c>
      <c r="B2663" s="18" t="s">
        <v>714</v>
      </c>
      <c r="C2663" s="18"/>
      <c r="D2663" s="18"/>
      <c r="E2663" s="21"/>
      <c r="F2663" s="19"/>
      <c r="G2663" s="90">
        <v>1295387830</v>
      </c>
      <c r="H2663" s="156">
        <v>2027</v>
      </c>
    </row>
    <row r="2664" spans="1:8" ht="22.5" hidden="1">
      <c r="A2664" s="95" t="s">
        <v>268</v>
      </c>
      <c r="B2664" s="18" t="s">
        <v>714</v>
      </c>
      <c r="C2664" s="18" t="s">
        <v>269</v>
      </c>
      <c r="D2664" s="18"/>
      <c r="E2664" s="21"/>
      <c r="F2664" s="19"/>
      <c r="G2664" s="87">
        <v>350000</v>
      </c>
      <c r="H2664" s="156">
        <v>2027</v>
      </c>
    </row>
    <row r="2665" spans="1:8" hidden="1">
      <c r="A2665" s="95" t="s">
        <v>270</v>
      </c>
      <c r="B2665" s="18" t="s">
        <v>714</v>
      </c>
      <c r="C2665" s="18" t="s">
        <v>269</v>
      </c>
      <c r="D2665" s="18" t="s">
        <v>271</v>
      </c>
      <c r="E2665" s="21"/>
      <c r="F2665" s="19"/>
      <c r="G2665" s="87">
        <v>100000</v>
      </c>
      <c r="H2665" s="156">
        <v>2027</v>
      </c>
    </row>
    <row r="2666" spans="1:8" ht="45" hidden="1">
      <c r="A2666" s="95" t="s">
        <v>272</v>
      </c>
      <c r="B2666" s="18" t="s">
        <v>714</v>
      </c>
      <c r="C2666" s="18" t="s">
        <v>269</v>
      </c>
      <c r="D2666" s="18" t="s">
        <v>271</v>
      </c>
      <c r="E2666" s="21" t="s">
        <v>273</v>
      </c>
      <c r="F2666" s="18"/>
      <c r="G2666" s="87">
        <v>100000</v>
      </c>
      <c r="H2666" s="156">
        <v>2027</v>
      </c>
    </row>
    <row r="2667" spans="1:8" ht="56.25" hidden="1">
      <c r="A2667" s="95" t="s">
        <v>284</v>
      </c>
      <c r="B2667" s="18" t="s">
        <v>714</v>
      </c>
      <c r="C2667" s="18" t="s">
        <v>269</v>
      </c>
      <c r="D2667" s="18" t="s">
        <v>271</v>
      </c>
      <c r="E2667" s="21" t="s">
        <v>285</v>
      </c>
      <c r="F2667" s="21"/>
      <c r="G2667" s="87">
        <v>100000</v>
      </c>
      <c r="H2667" s="156">
        <v>2027</v>
      </c>
    </row>
    <row r="2668" spans="1:8" ht="56.25" hidden="1">
      <c r="A2668" s="95" t="s">
        <v>286</v>
      </c>
      <c r="B2668" s="18" t="s">
        <v>714</v>
      </c>
      <c r="C2668" s="18" t="s">
        <v>269</v>
      </c>
      <c r="D2668" s="18" t="s">
        <v>271</v>
      </c>
      <c r="E2668" s="21" t="s">
        <v>287</v>
      </c>
      <c r="F2668" s="22"/>
      <c r="G2668" s="87">
        <v>100000</v>
      </c>
      <c r="H2668" s="156">
        <v>2027</v>
      </c>
    </row>
    <row r="2669" spans="1:8" ht="45" hidden="1">
      <c r="A2669" s="95" t="s">
        <v>288</v>
      </c>
      <c r="B2669" s="18" t="s">
        <v>714</v>
      </c>
      <c r="C2669" s="18" t="s">
        <v>269</v>
      </c>
      <c r="D2669" s="18" t="s">
        <v>271</v>
      </c>
      <c r="E2669" s="21" t="s">
        <v>289</v>
      </c>
      <c r="F2669" s="22"/>
      <c r="G2669" s="87">
        <v>100000</v>
      </c>
      <c r="H2669" s="156">
        <v>2027</v>
      </c>
    </row>
    <row r="2670" spans="1:8" ht="45" hidden="1">
      <c r="A2670" s="95" t="s">
        <v>234</v>
      </c>
      <c r="B2670" s="18" t="s">
        <v>714</v>
      </c>
      <c r="C2670" s="18" t="s">
        <v>269</v>
      </c>
      <c r="D2670" s="18" t="s">
        <v>271</v>
      </c>
      <c r="E2670" s="21" t="s">
        <v>289</v>
      </c>
      <c r="F2670" s="21" t="s">
        <v>235</v>
      </c>
      <c r="G2670" s="87">
        <v>100000</v>
      </c>
      <c r="H2670" s="156">
        <v>2027</v>
      </c>
    </row>
    <row r="2671" spans="1:8" hidden="1">
      <c r="A2671" s="95" t="s">
        <v>236</v>
      </c>
      <c r="B2671" s="18" t="s">
        <v>714</v>
      </c>
      <c r="C2671" s="18" t="s">
        <v>269</v>
      </c>
      <c r="D2671" s="18" t="s">
        <v>271</v>
      </c>
      <c r="E2671" s="21" t="s">
        <v>289</v>
      </c>
      <c r="F2671" s="21" t="s">
        <v>237</v>
      </c>
      <c r="G2671" s="87">
        <v>100000</v>
      </c>
      <c r="H2671" s="156">
        <v>2027</v>
      </c>
    </row>
    <row r="2672" spans="1:8" ht="33.75" hidden="1">
      <c r="A2672" s="95" t="s">
        <v>314</v>
      </c>
      <c r="B2672" s="18" t="s">
        <v>714</v>
      </c>
      <c r="C2672" s="18" t="s">
        <v>269</v>
      </c>
      <c r="D2672" s="18" t="s">
        <v>315</v>
      </c>
      <c r="E2672" s="21"/>
      <c r="F2672" s="19"/>
      <c r="G2672" s="87">
        <v>250000</v>
      </c>
      <c r="H2672" s="156">
        <v>2027</v>
      </c>
    </row>
    <row r="2673" spans="1:8" ht="45" hidden="1">
      <c r="A2673" s="95" t="s">
        <v>272</v>
      </c>
      <c r="B2673" s="18" t="s">
        <v>714</v>
      </c>
      <c r="C2673" s="18" t="s">
        <v>269</v>
      </c>
      <c r="D2673" s="18" t="s">
        <v>315</v>
      </c>
      <c r="E2673" s="21" t="s">
        <v>273</v>
      </c>
      <c r="F2673" s="18"/>
      <c r="G2673" s="87">
        <v>250000</v>
      </c>
      <c r="H2673" s="156">
        <v>2027</v>
      </c>
    </row>
    <row r="2674" spans="1:8" ht="33.75" hidden="1">
      <c r="A2674" s="95" t="s">
        <v>316</v>
      </c>
      <c r="B2674" s="18" t="s">
        <v>714</v>
      </c>
      <c r="C2674" s="18" t="s">
        <v>269</v>
      </c>
      <c r="D2674" s="18" t="s">
        <v>315</v>
      </c>
      <c r="E2674" s="21" t="s">
        <v>317</v>
      </c>
      <c r="F2674" s="21"/>
      <c r="G2674" s="87">
        <v>250000</v>
      </c>
      <c r="H2674" s="156">
        <v>2027</v>
      </c>
    </row>
    <row r="2675" spans="1:8" ht="78.75" hidden="1">
      <c r="A2675" s="95" t="s">
        <v>318</v>
      </c>
      <c r="B2675" s="18" t="s">
        <v>714</v>
      </c>
      <c r="C2675" s="18" t="s">
        <v>269</v>
      </c>
      <c r="D2675" s="18" t="s">
        <v>315</v>
      </c>
      <c r="E2675" s="21" t="s">
        <v>319</v>
      </c>
      <c r="F2675" s="22"/>
      <c r="G2675" s="87">
        <v>250000</v>
      </c>
      <c r="H2675" s="156">
        <v>2027</v>
      </c>
    </row>
    <row r="2676" spans="1:8" ht="67.5" hidden="1">
      <c r="A2676" s="95" t="s">
        <v>320</v>
      </c>
      <c r="B2676" s="18" t="s">
        <v>714</v>
      </c>
      <c r="C2676" s="18" t="s">
        <v>269</v>
      </c>
      <c r="D2676" s="18" t="s">
        <v>315</v>
      </c>
      <c r="E2676" s="21" t="s">
        <v>321</v>
      </c>
      <c r="F2676" s="22"/>
      <c r="G2676" s="87">
        <v>50000</v>
      </c>
      <c r="H2676" s="156">
        <v>2027</v>
      </c>
    </row>
    <row r="2677" spans="1:8" ht="45" hidden="1">
      <c r="A2677" s="95" t="s">
        <v>234</v>
      </c>
      <c r="B2677" s="18" t="s">
        <v>714</v>
      </c>
      <c r="C2677" s="18" t="s">
        <v>269</v>
      </c>
      <c r="D2677" s="18" t="s">
        <v>315</v>
      </c>
      <c r="E2677" s="21" t="s">
        <v>321</v>
      </c>
      <c r="F2677" s="21" t="s">
        <v>235</v>
      </c>
      <c r="G2677" s="87">
        <v>50000</v>
      </c>
      <c r="H2677" s="156">
        <v>2027</v>
      </c>
    </row>
    <row r="2678" spans="1:8" hidden="1">
      <c r="A2678" s="95" t="s">
        <v>236</v>
      </c>
      <c r="B2678" s="18" t="s">
        <v>714</v>
      </c>
      <c r="C2678" s="18" t="s">
        <v>269</v>
      </c>
      <c r="D2678" s="18" t="s">
        <v>315</v>
      </c>
      <c r="E2678" s="21" t="s">
        <v>321</v>
      </c>
      <c r="F2678" s="21" t="s">
        <v>237</v>
      </c>
      <c r="G2678" s="87">
        <v>50000</v>
      </c>
      <c r="H2678" s="156">
        <v>2027</v>
      </c>
    </row>
    <row r="2679" spans="1:8" ht="146.25" hidden="1">
      <c r="A2679" s="95" t="s">
        <v>324</v>
      </c>
      <c r="B2679" s="18" t="s">
        <v>714</v>
      </c>
      <c r="C2679" s="18" t="s">
        <v>269</v>
      </c>
      <c r="D2679" s="18" t="s">
        <v>315</v>
      </c>
      <c r="E2679" s="21" t="s">
        <v>325</v>
      </c>
      <c r="F2679" s="22"/>
      <c r="G2679" s="87">
        <v>200000</v>
      </c>
      <c r="H2679" s="156">
        <v>2027</v>
      </c>
    </row>
    <row r="2680" spans="1:8" ht="45" hidden="1">
      <c r="A2680" s="95" t="s">
        <v>234</v>
      </c>
      <c r="B2680" s="18" t="s">
        <v>714</v>
      </c>
      <c r="C2680" s="18" t="s">
        <v>269</v>
      </c>
      <c r="D2680" s="18" t="s">
        <v>315</v>
      </c>
      <c r="E2680" s="21" t="s">
        <v>325</v>
      </c>
      <c r="F2680" s="21" t="s">
        <v>235</v>
      </c>
      <c r="G2680" s="87">
        <v>200000</v>
      </c>
      <c r="H2680" s="156">
        <v>2027</v>
      </c>
    </row>
    <row r="2681" spans="1:8" hidden="1">
      <c r="A2681" s="95" t="s">
        <v>236</v>
      </c>
      <c r="B2681" s="18" t="s">
        <v>714</v>
      </c>
      <c r="C2681" s="18" t="s">
        <v>269</v>
      </c>
      <c r="D2681" s="18" t="s">
        <v>315</v>
      </c>
      <c r="E2681" s="21" t="s">
        <v>325</v>
      </c>
      <c r="F2681" s="21" t="s">
        <v>237</v>
      </c>
      <c r="G2681" s="87">
        <v>200000</v>
      </c>
      <c r="H2681" s="156">
        <v>2027</v>
      </c>
    </row>
    <row r="2682" spans="1:8" hidden="1">
      <c r="A2682" s="95" t="s">
        <v>409</v>
      </c>
      <c r="B2682" s="18" t="s">
        <v>714</v>
      </c>
      <c r="C2682" s="18" t="s">
        <v>345</v>
      </c>
      <c r="D2682" s="18"/>
      <c r="E2682" s="21"/>
      <c r="F2682" s="19"/>
      <c r="G2682" s="87">
        <v>60000000</v>
      </c>
      <c r="H2682" s="156">
        <v>2027</v>
      </c>
    </row>
    <row r="2683" spans="1:8" hidden="1">
      <c r="A2683" s="95" t="s">
        <v>499</v>
      </c>
      <c r="B2683" s="18" t="s">
        <v>714</v>
      </c>
      <c r="C2683" s="18" t="s">
        <v>345</v>
      </c>
      <c r="D2683" s="18" t="s">
        <v>269</v>
      </c>
      <c r="E2683" s="21"/>
      <c r="F2683" s="19"/>
      <c r="G2683" s="87">
        <v>60000000</v>
      </c>
      <c r="H2683" s="156">
        <v>2027</v>
      </c>
    </row>
    <row r="2684" spans="1:8" ht="33.75" hidden="1">
      <c r="A2684" s="95" t="s">
        <v>185</v>
      </c>
      <c r="B2684" s="18" t="s">
        <v>714</v>
      </c>
      <c r="C2684" s="18" t="s">
        <v>345</v>
      </c>
      <c r="D2684" s="18" t="s">
        <v>269</v>
      </c>
      <c r="E2684" s="21" t="s">
        <v>186</v>
      </c>
      <c r="F2684" s="18"/>
      <c r="G2684" s="87">
        <v>60000000</v>
      </c>
      <c r="H2684" s="156">
        <v>2027</v>
      </c>
    </row>
    <row r="2685" spans="1:8" ht="22.5" hidden="1">
      <c r="A2685" s="95" t="s">
        <v>510</v>
      </c>
      <c r="B2685" s="18" t="s">
        <v>714</v>
      </c>
      <c r="C2685" s="18" t="s">
        <v>345</v>
      </c>
      <c r="D2685" s="18" t="s">
        <v>269</v>
      </c>
      <c r="E2685" s="21" t="s">
        <v>511</v>
      </c>
      <c r="F2685" s="21"/>
      <c r="G2685" s="87">
        <v>0</v>
      </c>
      <c r="H2685" s="156">
        <v>2027</v>
      </c>
    </row>
    <row r="2686" spans="1:8" ht="45" hidden="1">
      <c r="A2686" s="95" t="s">
        <v>512</v>
      </c>
      <c r="B2686" s="18" t="s">
        <v>714</v>
      </c>
      <c r="C2686" s="18" t="s">
        <v>345</v>
      </c>
      <c r="D2686" s="18" t="s">
        <v>269</v>
      </c>
      <c r="E2686" s="21" t="s">
        <v>513</v>
      </c>
      <c r="F2686" s="22"/>
      <c r="G2686" s="87">
        <v>0</v>
      </c>
      <c r="H2686" s="156">
        <v>2027</v>
      </c>
    </row>
    <row r="2687" spans="1:8" hidden="1">
      <c r="A2687" s="95" t="s">
        <v>715</v>
      </c>
      <c r="B2687" s="18" t="s">
        <v>714</v>
      </c>
      <c r="C2687" s="18" t="s">
        <v>345</v>
      </c>
      <c r="D2687" s="18" t="s">
        <v>269</v>
      </c>
      <c r="E2687" s="21" t="s">
        <v>716</v>
      </c>
      <c r="F2687" s="22"/>
      <c r="G2687" s="87">
        <v>0</v>
      </c>
      <c r="H2687" s="156">
        <v>2027</v>
      </c>
    </row>
    <row r="2688" spans="1:8" ht="45" hidden="1">
      <c r="A2688" s="95" t="s">
        <v>234</v>
      </c>
      <c r="B2688" s="18" t="s">
        <v>714</v>
      </c>
      <c r="C2688" s="18" t="s">
        <v>345</v>
      </c>
      <c r="D2688" s="18" t="s">
        <v>269</v>
      </c>
      <c r="E2688" s="21" t="s">
        <v>716</v>
      </c>
      <c r="F2688" s="21" t="s">
        <v>235</v>
      </c>
      <c r="G2688" s="87">
        <v>0</v>
      </c>
      <c r="H2688" s="156">
        <v>2027</v>
      </c>
    </row>
    <row r="2689" spans="1:8" hidden="1">
      <c r="A2689" s="95" t="s">
        <v>236</v>
      </c>
      <c r="B2689" s="18" t="s">
        <v>714</v>
      </c>
      <c r="C2689" s="18" t="s">
        <v>345</v>
      </c>
      <c r="D2689" s="18" t="s">
        <v>269</v>
      </c>
      <c r="E2689" s="21" t="s">
        <v>716</v>
      </c>
      <c r="F2689" s="21" t="s">
        <v>237</v>
      </c>
      <c r="G2689" s="87">
        <v>0</v>
      </c>
      <c r="H2689" s="156">
        <v>2027</v>
      </c>
    </row>
    <row r="2690" spans="1:8" ht="22.5" hidden="1">
      <c r="A2690" s="95" t="s">
        <v>518</v>
      </c>
      <c r="B2690" s="18" t="s">
        <v>714</v>
      </c>
      <c r="C2690" s="18" t="s">
        <v>345</v>
      </c>
      <c r="D2690" s="18" t="s">
        <v>269</v>
      </c>
      <c r="E2690" s="21" t="s">
        <v>519</v>
      </c>
      <c r="F2690" s="22"/>
      <c r="G2690" s="87">
        <v>0</v>
      </c>
      <c r="H2690" s="156">
        <v>2027</v>
      </c>
    </row>
    <row r="2691" spans="1:8" ht="56.25" hidden="1">
      <c r="A2691" s="95" t="s">
        <v>522</v>
      </c>
      <c r="B2691" s="18" t="s">
        <v>714</v>
      </c>
      <c r="C2691" s="18" t="s">
        <v>345</v>
      </c>
      <c r="D2691" s="18" t="s">
        <v>269</v>
      </c>
      <c r="E2691" s="21" t="s">
        <v>523</v>
      </c>
      <c r="F2691" s="22"/>
      <c r="G2691" s="87">
        <v>0</v>
      </c>
      <c r="H2691" s="156">
        <v>2027</v>
      </c>
    </row>
    <row r="2692" spans="1:8" ht="45" hidden="1">
      <c r="A2692" s="95" t="s">
        <v>234</v>
      </c>
      <c r="B2692" s="18" t="s">
        <v>714</v>
      </c>
      <c r="C2692" s="18" t="s">
        <v>345</v>
      </c>
      <c r="D2692" s="18" t="s">
        <v>269</v>
      </c>
      <c r="E2692" s="21" t="s">
        <v>523</v>
      </c>
      <c r="F2692" s="21" t="s">
        <v>235</v>
      </c>
      <c r="G2692" s="87">
        <v>0</v>
      </c>
      <c r="H2692" s="156">
        <v>2027</v>
      </c>
    </row>
    <row r="2693" spans="1:8" hidden="1">
      <c r="A2693" s="95" t="s">
        <v>236</v>
      </c>
      <c r="B2693" s="18" t="s">
        <v>714</v>
      </c>
      <c r="C2693" s="18" t="s">
        <v>345</v>
      </c>
      <c r="D2693" s="18" t="s">
        <v>269</v>
      </c>
      <c r="E2693" s="21" t="s">
        <v>523</v>
      </c>
      <c r="F2693" s="21" t="s">
        <v>237</v>
      </c>
      <c r="G2693" s="87">
        <v>0</v>
      </c>
      <c r="H2693" s="156">
        <v>2027</v>
      </c>
    </row>
    <row r="2694" spans="1:8" ht="56.25" hidden="1">
      <c r="A2694" s="95" t="s">
        <v>187</v>
      </c>
      <c r="B2694" s="18" t="s">
        <v>714</v>
      </c>
      <c r="C2694" s="18" t="s">
        <v>345</v>
      </c>
      <c r="D2694" s="18" t="s">
        <v>269</v>
      </c>
      <c r="E2694" s="21" t="s">
        <v>188</v>
      </c>
      <c r="F2694" s="21"/>
      <c r="G2694" s="87">
        <v>60000000</v>
      </c>
      <c r="H2694" s="156">
        <v>2027</v>
      </c>
    </row>
    <row r="2695" spans="1:8" ht="45" hidden="1">
      <c r="A2695" s="95" t="s">
        <v>189</v>
      </c>
      <c r="B2695" s="18" t="s">
        <v>714</v>
      </c>
      <c r="C2695" s="18" t="s">
        <v>345</v>
      </c>
      <c r="D2695" s="18" t="s">
        <v>269</v>
      </c>
      <c r="E2695" s="21" t="s">
        <v>190</v>
      </c>
      <c r="F2695" s="22"/>
      <c r="G2695" s="87">
        <v>60000000</v>
      </c>
      <c r="H2695" s="156">
        <v>2027</v>
      </c>
    </row>
    <row r="2696" spans="1:8" ht="22.5" hidden="1">
      <c r="A2696" s="95" t="s">
        <v>717</v>
      </c>
      <c r="B2696" s="18" t="s">
        <v>714</v>
      </c>
      <c r="C2696" s="18" t="s">
        <v>345</v>
      </c>
      <c r="D2696" s="18" t="s">
        <v>269</v>
      </c>
      <c r="E2696" s="21" t="s">
        <v>718</v>
      </c>
      <c r="F2696" s="22"/>
      <c r="G2696" s="87">
        <v>60000000</v>
      </c>
      <c r="H2696" s="156">
        <v>2027</v>
      </c>
    </row>
    <row r="2697" spans="1:8" ht="45" hidden="1">
      <c r="A2697" s="95" t="s">
        <v>234</v>
      </c>
      <c r="B2697" s="18" t="s">
        <v>714</v>
      </c>
      <c r="C2697" s="18" t="s">
        <v>345</v>
      </c>
      <c r="D2697" s="18" t="s">
        <v>269</v>
      </c>
      <c r="E2697" s="21" t="s">
        <v>718</v>
      </c>
      <c r="F2697" s="21" t="s">
        <v>235</v>
      </c>
      <c r="G2697" s="87">
        <v>60000000</v>
      </c>
      <c r="H2697" s="156">
        <v>2027</v>
      </c>
    </row>
    <row r="2698" spans="1:8" hidden="1">
      <c r="A2698" s="95" t="s">
        <v>236</v>
      </c>
      <c r="B2698" s="18" t="s">
        <v>714</v>
      </c>
      <c r="C2698" s="18" t="s">
        <v>345</v>
      </c>
      <c r="D2698" s="18" t="s">
        <v>269</v>
      </c>
      <c r="E2698" s="21" t="s">
        <v>718</v>
      </c>
      <c r="F2698" s="21" t="s">
        <v>237</v>
      </c>
      <c r="G2698" s="87">
        <v>60000000</v>
      </c>
      <c r="H2698" s="156">
        <v>2027</v>
      </c>
    </row>
    <row r="2699" spans="1:8" hidden="1">
      <c r="A2699" s="95" t="s">
        <v>560</v>
      </c>
      <c r="B2699" s="18" t="s">
        <v>714</v>
      </c>
      <c r="C2699" s="18" t="s">
        <v>561</v>
      </c>
      <c r="D2699" s="18"/>
      <c r="E2699" s="21"/>
      <c r="F2699" s="19"/>
      <c r="G2699" s="87">
        <v>421729610</v>
      </c>
      <c r="H2699" s="156">
        <v>2027</v>
      </c>
    </row>
    <row r="2700" spans="1:8" hidden="1">
      <c r="A2700" s="95" t="s">
        <v>719</v>
      </c>
      <c r="B2700" s="18" t="s">
        <v>714</v>
      </c>
      <c r="C2700" s="18" t="s">
        <v>561</v>
      </c>
      <c r="D2700" s="18" t="s">
        <v>269</v>
      </c>
      <c r="E2700" s="21"/>
      <c r="F2700" s="19"/>
      <c r="G2700" s="87">
        <v>421729610</v>
      </c>
      <c r="H2700" s="156">
        <v>2027</v>
      </c>
    </row>
    <row r="2701" spans="1:8" ht="22.5" hidden="1">
      <c r="A2701" s="95" t="s">
        <v>720</v>
      </c>
      <c r="B2701" s="18" t="s">
        <v>714</v>
      </c>
      <c r="C2701" s="18" t="s">
        <v>561</v>
      </c>
      <c r="D2701" s="18" t="s">
        <v>269</v>
      </c>
      <c r="E2701" s="21" t="s">
        <v>721</v>
      </c>
      <c r="F2701" s="18"/>
      <c r="G2701" s="87">
        <v>421729610</v>
      </c>
      <c r="H2701" s="156">
        <v>2027</v>
      </c>
    </row>
    <row r="2702" spans="1:8" ht="22.5" hidden="1">
      <c r="A2702" s="95" t="s">
        <v>722</v>
      </c>
      <c r="B2702" s="18" t="s">
        <v>714</v>
      </c>
      <c r="C2702" s="18" t="s">
        <v>561</v>
      </c>
      <c r="D2702" s="18" t="s">
        <v>269</v>
      </c>
      <c r="E2702" s="21" t="s">
        <v>723</v>
      </c>
      <c r="F2702" s="21"/>
      <c r="G2702" s="87">
        <v>421729610</v>
      </c>
      <c r="H2702" s="156">
        <v>2027</v>
      </c>
    </row>
    <row r="2703" spans="1:8" ht="45" hidden="1">
      <c r="A2703" s="95" t="s">
        <v>724</v>
      </c>
      <c r="B2703" s="18" t="s">
        <v>714</v>
      </c>
      <c r="C2703" s="18" t="s">
        <v>561</v>
      </c>
      <c r="D2703" s="18" t="s">
        <v>269</v>
      </c>
      <c r="E2703" s="21" t="s">
        <v>725</v>
      </c>
      <c r="F2703" s="22"/>
      <c r="G2703" s="87">
        <v>408666690</v>
      </c>
      <c r="H2703" s="156">
        <v>2027</v>
      </c>
    </row>
    <row r="2704" spans="1:8" ht="56.25" hidden="1">
      <c r="A2704" s="95" t="s">
        <v>726</v>
      </c>
      <c r="B2704" s="18" t="s">
        <v>714</v>
      </c>
      <c r="C2704" s="18" t="s">
        <v>561</v>
      </c>
      <c r="D2704" s="18" t="s">
        <v>269</v>
      </c>
      <c r="E2704" s="21" t="s">
        <v>727</v>
      </c>
      <c r="F2704" s="22"/>
      <c r="G2704" s="87">
        <v>408666690</v>
      </c>
      <c r="H2704" s="156">
        <v>2027</v>
      </c>
    </row>
    <row r="2705" spans="1:8" ht="45" hidden="1">
      <c r="A2705" s="95" t="s">
        <v>234</v>
      </c>
      <c r="B2705" s="18" t="s">
        <v>714</v>
      </c>
      <c r="C2705" s="18" t="s">
        <v>561</v>
      </c>
      <c r="D2705" s="18" t="s">
        <v>269</v>
      </c>
      <c r="E2705" s="21" t="s">
        <v>727</v>
      </c>
      <c r="F2705" s="21" t="s">
        <v>235</v>
      </c>
      <c r="G2705" s="87">
        <v>408666690</v>
      </c>
      <c r="H2705" s="156">
        <v>2027</v>
      </c>
    </row>
    <row r="2706" spans="1:8" hidden="1">
      <c r="A2706" s="95" t="s">
        <v>377</v>
      </c>
      <c r="B2706" s="18" t="s">
        <v>714</v>
      </c>
      <c r="C2706" s="18" t="s">
        <v>561</v>
      </c>
      <c r="D2706" s="18" t="s">
        <v>269</v>
      </c>
      <c r="E2706" s="21" t="s">
        <v>727</v>
      </c>
      <c r="F2706" s="21" t="s">
        <v>378</v>
      </c>
      <c r="G2706" s="87">
        <v>272006340</v>
      </c>
      <c r="H2706" s="156">
        <v>2027</v>
      </c>
    </row>
    <row r="2707" spans="1:8" hidden="1">
      <c r="A2707" s="95" t="s">
        <v>236</v>
      </c>
      <c r="B2707" s="18" t="s">
        <v>714</v>
      </c>
      <c r="C2707" s="18" t="s">
        <v>561</v>
      </c>
      <c r="D2707" s="18" t="s">
        <v>269</v>
      </c>
      <c r="E2707" s="21" t="s">
        <v>727</v>
      </c>
      <c r="F2707" s="21" t="s">
        <v>237</v>
      </c>
      <c r="G2707" s="87">
        <v>136660350</v>
      </c>
      <c r="H2707" s="156">
        <v>2027</v>
      </c>
    </row>
    <row r="2708" spans="1:8" ht="45" hidden="1">
      <c r="A2708" s="95" t="s">
        <v>728</v>
      </c>
      <c r="B2708" s="18" t="s">
        <v>714</v>
      </c>
      <c r="C2708" s="18" t="s">
        <v>561</v>
      </c>
      <c r="D2708" s="18" t="s">
        <v>269</v>
      </c>
      <c r="E2708" s="21" t="s">
        <v>729</v>
      </c>
      <c r="F2708" s="22"/>
      <c r="G2708" s="87">
        <v>0</v>
      </c>
      <c r="H2708" s="156">
        <v>2027</v>
      </c>
    </row>
    <row r="2709" spans="1:8" ht="45" hidden="1">
      <c r="A2709" s="95" t="s">
        <v>730</v>
      </c>
      <c r="B2709" s="18" t="s">
        <v>714</v>
      </c>
      <c r="C2709" s="18" t="s">
        <v>561</v>
      </c>
      <c r="D2709" s="18" t="s">
        <v>269</v>
      </c>
      <c r="E2709" s="21" t="s">
        <v>731</v>
      </c>
      <c r="F2709" s="22"/>
      <c r="G2709" s="87">
        <v>0</v>
      </c>
      <c r="H2709" s="156">
        <v>2027</v>
      </c>
    </row>
    <row r="2710" spans="1:8" ht="45" hidden="1">
      <c r="A2710" s="95" t="s">
        <v>234</v>
      </c>
      <c r="B2710" s="18" t="s">
        <v>714</v>
      </c>
      <c r="C2710" s="18" t="s">
        <v>561</v>
      </c>
      <c r="D2710" s="18" t="s">
        <v>269</v>
      </c>
      <c r="E2710" s="21" t="s">
        <v>731</v>
      </c>
      <c r="F2710" s="21" t="s">
        <v>235</v>
      </c>
      <c r="G2710" s="87">
        <v>0</v>
      </c>
      <c r="H2710" s="156">
        <v>2027</v>
      </c>
    </row>
    <row r="2711" spans="1:8" hidden="1">
      <c r="A2711" s="95" t="s">
        <v>377</v>
      </c>
      <c r="B2711" s="18" t="s">
        <v>714</v>
      </c>
      <c r="C2711" s="18" t="s">
        <v>561</v>
      </c>
      <c r="D2711" s="18" t="s">
        <v>269</v>
      </c>
      <c r="E2711" s="21" t="s">
        <v>731</v>
      </c>
      <c r="F2711" s="21" t="s">
        <v>378</v>
      </c>
      <c r="G2711" s="87">
        <v>0</v>
      </c>
      <c r="H2711" s="156">
        <v>2027</v>
      </c>
    </row>
    <row r="2712" spans="1:8" hidden="1">
      <c r="A2712" s="95" t="s">
        <v>236</v>
      </c>
      <c r="B2712" s="18" t="s">
        <v>714</v>
      </c>
      <c r="C2712" s="18" t="s">
        <v>561</v>
      </c>
      <c r="D2712" s="18" t="s">
        <v>269</v>
      </c>
      <c r="E2712" s="21" t="s">
        <v>731</v>
      </c>
      <c r="F2712" s="21" t="s">
        <v>237</v>
      </c>
      <c r="G2712" s="87">
        <v>0</v>
      </c>
      <c r="H2712" s="156">
        <v>2027</v>
      </c>
    </row>
    <row r="2713" spans="1:8" ht="45" hidden="1">
      <c r="A2713" s="95" t="s">
        <v>732</v>
      </c>
      <c r="B2713" s="18" t="s">
        <v>714</v>
      </c>
      <c r="C2713" s="18" t="s">
        <v>561</v>
      </c>
      <c r="D2713" s="18" t="s">
        <v>269</v>
      </c>
      <c r="E2713" s="21" t="s">
        <v>733</v>
      </c>
      <c r="F2713" s="22"/>
      <c r="G2713" s="87">
        <v>0</v>
      </c>
      <c r="H2713" s="156">
        <v>2027</v>
      </c>
    </row>
    <row r="2714" spans="1:8" ht="56.25" hidden="1">
      <c r="A2714" s="95" t="s">
        <v>734</v>
      </c>
      <c r="B2714" s="18" t="s">
        <v>714</v>
      </c>
      <c r="C2714" s="18" t="s">
        <v>561</v>
      </c>
      <c r="D2714" s="18" t="s">
        <v>269</v>
      </c>
      <c r="E2714" s="21" t="s">
        <v>735</v>
      </c>
      <c r="F2714" s="22"/>
      <c r="G2714" s="87">
        <v>0</v>
      </c>
      <c r="H2714" s="156">
        <v>2027</v>
      </c>
    </row>
    <row r="2715" spans="1:8" ht="45" hidden="1">
      <c r="A2715" s="95" t="s">
        <v>234</v>
      </c>
      <c r="B2715" s="18" t="s">
        <v>714</v>
      </c>
      <c r="C2715" s="18" t="s">
        <v>561</v>
      </c>
      <c r="D2715" s="18" t="s">
        <v>269</v>
      </c>
      <c r="E2715" s="21" t="s">
        <v>735</v>
      </c>
      <c r="F2715" s="21" t="s">
        <v>235</v>
      </c>
      <c r="G2715" s="87">
        <v>0</v>
      </c>
      <c r="H2715" s="156">
        <v>2027</v>
      </c>
    </row>
    <row r="2716" spans="1:8" hidden="1">
      <c r="A2716" s="95" t="s">
        <v>377</v>
      </c>
      <c r="B2716" s="18" t="s">
        <v>714</v>
      </c>
      <c r="C2716" s="18" t="s">
        <v>561</v>
      </c>
      <c r="D2716" s="18" t="s">
        <v>269</v>
      </c>
      <c r="E2716" s="21" t="s">
        <v>735</v>
      </c>
      <c r="F2716" s="21" t="s">
        <v>378</v>
      </c>
      <c r="G2716" s="87">
        <v>0</v>
      </c>
      <c r="H2716" s="156">
        <v>2027</v>
      </c>
    </row>
    <row r="2717" spans="1:8" hidden="1">
      <c r="A2717" s="95" t="s">
        <v>236</v>
      </c>
      <c r="B2717" s="18" t="s">
        <v>714</v>
      </c>
      <c r="C2717" s="18" t="s">
        <v>561</v>
      </c>
      <c r="D2717" s="18" t="s">
        <v>269</v>
      </c>
      <c r="E2717" s="21" t="s">
        <v>735</v>
      </c>
      <c r="F2717" s="21" t="s">
        <v>237</v>
      </c>
      <c r="G2717" s="87">
        <v>0</v>
      </c>
      <c r="H2717" s="156">
        <v>2027</v>
      </c>
    </row>
    <row r="2718" spans="1:8" ht="33.75" hidden="1">
      <c r="A2718" s="95" t="s">
        <v>736</v>
      </c>
      <c r="B2718" s="18" t="s">
        <v>714</v>
      </c>
      <c r="C2718" s="18" t="s">
        <v>561</v>
      </c>
      <c r="D2718" s="18" t="s">
        <v>269</v>
      </c>
      <c r="E2718" s="21" t="s">
        <v>737</v>
      </c>
      <c r="F2718" s="22"/>
      <c r="G2718" s="87">
        <v>13062920</v>
      </c>
      <c r="H2718" s="156">
        <v>2027</v>
      </c>
    </row>
    <row r="2719" spans="1:8" ht="78.75" hidden="1">
      <c r="A2719" s="95" t="s">
        <v>738</v>
      </c>
      <c r="B2719" s="18" t="s">
        <v>714</v>
      </c>
      <c r="C2719" s="18" t="s">
        <v>561</v>
      </c>
      <c r="D2719" s="18" t="s">
        <v>269</v>
      </c>
      <c r="E2719" s="21" t="s">
        <v>739</v>
      </c>
      <c r="F2719" s="22"/>
      <c r="G2719" s="87">
        <v>13062920</v>
      </c>
      <c r="H2719" s="156">
        <v>2027</v>
      </c>
    </row>
    <row r="2720" spans="1:8" ht="45" hidden="1">
      <c r="A2720" s="95" t="s">
        <v>234</v>
      </c>
      <c r="B2720" s="18" t="s">
        <v>714</v>
      </c>
      <c r="C2720" s="18" t="s">
        <v>561</v>
      </c>
      <c r="D2720" s="18" t="s">
        <v>269</v>
      </c>
      <c r="E2720" s="21" t="s">
        <v>739</v>
      </c>
      <c r="F2720" s="21" t="s">
        <v>235</v>
      </c>
      <c r="G2720" s="87">
        <v>13062920</v>
      </c>
      <c r="H2720" s="156">
        <v>2027</v>
      </c>
    </row>
    <row r="2721" spans="1:8" hidden="1">
      <c r="A2721" s="95" t="s">
        <v>377</v>
      </c>
      <c r="B2721" s="18" t="s">
        <v>714</v>
      </c>
      <c r="C2721" s="18" t="s">
        <v>561</v>
      </c>
      <c r="D2721" s="18" t="s">
        <v>269</v>
      </c>
      <c r="E2721" s="21" t="s">
        <v>739</v>
      </c>
      <c r="F2721" s="21" t="s">
        <v>378</v>
      </c>
      <c r="G2721" s="87">
        <v>6531460</v>
      </c>
      <c r="H2721" s="156">
        <v>2027</v>
      </c>
    </row>
    <row r="2722" spans="1:8" hidden="1">
      <c r="A2722" s="95" t="s">
        <v>236</v>
      </c>
      <c r="B2722" s="18" t="s">
        <v>714</v>
      </c>
      <c r="C2722" s="18" t="s">
        <v>561</v>
      </c>
      <c r="D2722" s="18" t="s">
        <v>269</v>
      </c>
      <c r="E2722" s="21" t="s">
        <v>739</v>
      </c>
      <c r="F2722" s="21" t="s">
        <v>237</v>
      </c>
      <c r="G2722" s="87">
        <v>6531460</v>
      </c>
      <c r="H2722" s="156">
        <v>2027</v>
      </c>
    </row>
    <row r="2723" spans="1:8" hidden="1">
      <c r="A2723" s="95" t="s">
        <v>740</v>
      </c>
      <c r="B2723" s="18" t="s">
        <v>714</v>
      </c>
      <c r="C2723" s="18" t="s">
        <v>359</v>
      </c>
      <c r="D2723" s="18"/>
      <c r="E2723" s="21"/>
      <c r="F2723" s="19"/>
      <c r="G2723" s="87">
        <v>813308220</v>
      </c>
      <c r="H2723" s="156">
        <v>2027</v>
      </c>
    </row>
    <row r="2724" spans="1:8" hidden="1">
      <c r="A2724" s="95" t="s">
        <v>741</v>
      </c>
      <c r="B2724" s="18" t="s">
        <v>714</v>
      </c>
      <c r="C2724" s="18" t="s">
        <v>359</v>
      </c>
      <c r="D2724" s="18" t="s">
        <v>133</v>
      </c>
      <c r="E2724" s="21"/>
      <c r="F2724" s="19"/>
      <c r="G2724" s="87">
        <v>788208220</v>
      </c>
      <c r="H2724" s="156">
        <v>2027</v>
      </c>
    </row>
    <row r="2725" spans="1:8" ht="22.5" hidden="1">
      <c r="A2725" s="95" t="s">
        <v>720</v>
      </c>
      <c r="B2725" s="18" t="s">
        <v>714</v>
      </c>
      <c r="C2725" s="18" t="s">
        <v>359</v>
      </c>
      <c r="D2725" s="18" t="s">
        <v>133</v>
      </c>
      <c r="E2725" s="21" t="s">
        <v>721</v>
      </c>
      <c r="F2725" s="18"/>
      <c r="G2725" s="87">
        <v>788208220</v>
      </c>
      <c r="H2725" s="156">
        <v>2027</v>
      </c>
    </row>
    <row r="2726" spans="1:8" ht="22.5" hidden="1">
      <c r="A2726" s="95" t="s">
        <v>742</v>
      </c>
      <c r="B2726" s="18" t="s">
        <v>714</v>
      </c>
      <c r="C2726" s="18" t="s">
        <v>359</v>
      </c>
      <c r="D2726" s="18" t="s">
        <v>133</v>
      </c>
      <c r="E2726" s="21" t="s">
        <v>743</v>
      </c>
      <c r="F2726" s="21"/>
      <c r="G2726" s="87">
        <v>59466150</v>
      </c>
      <c r="H2726" s="156">
        <v>2027</v>
      </c>
    </row>
    <row r="2727" spans="1:8" ht="33.75" hidden="1">
      <c r="A2727" s="95" t="s">
        <v>744</v>
      </c>
      <c r="B2727" s="18" t="s">
        <v>714</v>
      </c>
      <c r="C2727" s="18" t="s">
        <v>359</v>
      </c>
      <c r="D2727" s="18" t="s">
        <v>133</v>
      </c>
      <c r="E2727" s="21" t="s">
        <v>745</v>
      </c>
      <c r="F2727" s="22"/>
      <c r="G2727" s="87">
        <v>59466150</v>
      </c>
      <c r="H2727" s="156">
        <v>2027</v>
      </c>
    </row>
    <row r="2728" spans="1:8" ht="45" hidden="1">
      <c r="A2728" s="95" t="s">
        <v>746</v>
      </c>
      <c r="B2728" s="18" t="s">
        <v>714</v>
      </c>
      <c r="C2728" s="18" t="s">
        <v>359</v>
      </c>
      <c r="D2728" s="18" t="s">
        <v>133</v>
      </c>
      <c r="E2728" s="21" t="s">
        <v>747</v>
      </c>
      <c r="F2728" s="22"/>
      <c r="G2728" s="87">
        <v>59466150</v>
      </c>
      <c r="H2728" s="156">
        <v>2027</v>
      </c>
    </row>
    <row r="2729" spans="1:8" ht="45" hidden="1">
      <c r="A2729" s="95" t="s">
        <v>234</v>
      </c>
      <c r="B2729" s="18" t="s">
        <v>714</v>
      </c>
      <c r="C2729" s="18" t="s">
        <v>359</v>
      </c>
      <c r="D2729" s="18" t="s">
        <v>133</v>
      </c>
      <c r="E2729" s="21" t="s">
        <v>747</v>
      </c>
      <c r="F2729" s="21" t="s">
        <v>235</v>
      </c>
      <c r="G2729" s="87">
        <v>59466150</v>
      </c>
      <c r="H2729" s="156">
        <v>2027</v>
      </c>
    </row>
    <row r="2730" spans="1:8" hidden="1">
      <c r="A2730" s="95" t="s">
        <v>377</v>
      </c>
      <c r="B2730" s="18" t="s">
        <v>714</v>
      </c>
      <c r="C2730" s="18" t="s">
        <v>359</v>
      </c>
      <c r="D2730" s="18" t="s">
        <v>133</v>
      </c>
      <c r="E2730" s="21" t="s">
        <v>747</v>
      </c>
      <c r="F2730" s="21" t="s">
        <v>378</v>
      </c>
      <c r="G2730" s="87">
        <v>59466150</v>
      </c>
      <c r="H2730" s="156">
        <v>2027</v>
      </c>
    </row>
    <row r="2731" spans="1:8" ht="67.5" hidden="1">
      <c r="A2731" s="95" t="s">
        <v>748</v>
      </c>
      <c r="B2731" s="18" t="s">
        <v>714</v>
      </c>
      <c r="C2731" s="18" t="s">
        <v>359</v>
      </c>
      <c r="D2731" s="18" t="s">
        <v>133</v>
      </c>
      <c r="E2731" s="21" t="s">
        <v>749</v>
      </c>
      <c r="F2731" s="22"/>
      <c r="G2731" s="87">
        <v>0</v>
      </c>
      <c r="H2731" s="156">
        <v>2027</v>
      </c>
    </row>
    <row r="2732" spans="1:8" ht="22.5" hidden="1">
      <c r="A2732" s="95" t="s">
        <v>750</v>
      </c>
      <c r="B2732" s="18" t="s">
        <v>714</v>
      </c>
      <c r="C2732" s="18" t="s">
        <v>359</v>
      </c>
      <c r="D2732" s="18" t="s">
        <v>133</v>
      </c>
      <c r="E2732" s="21" t="s">
        <v>751</v>
      </c>
      <c r="F2732" s="22"/>
      <c r="G2732" s="87">
        <v>0</v>
      </c>
      <c r="H2732" s="156">
        <v>2027</v>
      </c>
    </row>
    <row r="2733" spans="1:8" ht="45" hidden="1">
      <c r="A2733" s="95" t="s">
        <v>234</v>
      </c>
      <c r="B2733" s="18" t="s">
        <v>714</v>
      </c>
      <c r="C2733" s="18" t="s">
        <v>359</v>
      </c>
      <c r="D2733" s="18" t="s">
        <v>133</v>
      </c>
      <c r="E2733" s="21" t="s">
        <v>751</v>
      </c>
      <c r="F2733" s="21" t="s">
        <v>235</v>
      </c>
      <c r="G2733" s="87">
        <v>0</v>
      </c>
      <c r="H2733" s="156">
        <v>2027</v>
      </c>
    </row>
    <row r="2734" spans="1:8" hidden="1">
      <c r="A2734" s="95" t="s">
        <v>377</v>
      </c>
      <c r="B2734" s="18" t="s">
        <v>714</v>
      </c>
      <c r="C2734" s="18" t="s">
        <v>359</v>
      </c>
      <c r="D2734" s="18" t="s">
        <v>133</v>
      </c>
      <c r="E2734" s="21" t="s">
        <v>751</v>
      </c>
      <c r="F2734" s="21" t="s">
        <v>378</v>
      </c>
      <c r="G2734" s="87">
        <v>0</v>
      </c>
      <c r="H2734" s="156">
        <v>2027</v>
      </c>
    </row>
    <row r="2735" spans="1:8" ht="22.5" hidden="1">
      <c r="A2735" s="95" t="s">
        <v>752</v>
      </c>
      <c r="B2735" s="18" t="s">
        <v>714</v>
      </c>
      <c r="C2735" s="18" t="s">
        <v>359</v>
      </c>
      <c r="D2735" s="18" t="s">
        <v>133</v>
      </c>
      <c r="E2735" s="21" t="s">
        <v>753</v>
      </c>
      <c r="F2735" s="22"/>
      <c r="G2735" s="87">
        <v>0</v>
      </c>
      <c r="H2735" s="156">
        <v>2027</v>
      </c>
    </row>
    <row r="2736" spans="1:8" ht="45" hidden="1">
      <c r="A2736" s="95" t="s">
        <v>234</v>
      </c>
      <c r="B2736" s="18" t="s">
        <v>714</v>
      </c>
      <c r="C2736" s="18" t="s">
        <v>359</v>
      </c>
      <c r="D2736" s="18" t="s">
        <v>133</v>
      </c>
      <c r="E2736" s="21" t="s">
        <v>753</v>
      </c>
      <c r="F2736" s="21" t="s">
        <v>235</v>
      </c>
      <c r="G2736" s="87">
        <v>0</v>
      </c>
      <c r="H2736" s="156">
        <v>2027</v>
      </c>
    </row>
    <row r="2737" spans="1:8" hidden="1">
      <c r="A2737" s="95" t="s">
        <v>377</v>
      </c>
      <c r="B2737" s="18" t="s">
        <v>714</v>
      </c>
      <c r="C2737" s="18" t="s">
        <v>359</v>
      </c>
      <c r="D2737" s="18" t="s">
        <v>133</v>
      </c>
      <c r="E2737" s="21" t="s">
        <v>753</v>
      </c>
      <c r="F2737" s="21" t="s">
        <v>378</v>
      </c>
      <c r="G2737" s="87">
        <v>0</v>
      </c>
      <c r="H2737" s="156">
        <v>2027</v>
      </c>
    </row>
    <row r="2738" spans="1:8" ht="22.5" hidden="1">
      <c r="A2738" s="95" t="s">
        <v>754</v>
      </c>
      <c r="B2738" s="18" t="s">
        <v>714</v>
      </c>
      <c r="C2738" s="18" t="s">
        <v>359</v>
      </c>
      <c r="D2738" s="18" t="s">
        <v>133</v>
      </c>
      <c r="E2738" s="21" t="s">
        <v>755</v>
      </c>
      <c r="F2738" s="21"/>
      <c r="G2738" s="87">
        <v>121232560</v>
      </c>
      <c r="H2738" s="156">
        <v>2027</v>
      </c>
    </row>
    <row r="2739" spans="1:8" ht="45" hidden="1">
      <c r="A2739" s="95" t="s">
        <v>756</v>
      </c>
      <c r="B2739" s="18" t="s">
        <v>714</v>
      </c>
      <c r="C2739" s="18" t="s">
        <v>359</v>
      </c>
      <c r="D2739" s="18" t="s">
        <v>133</v>
      </c>
      <c r="E2739" s="21" t="s">
        <v>757</v>
      </c>
      <c r="F2739" s="22"/>
      <c r="G2739" s="87">
        <v>121232560</v>
      </c>
      <c r="H2739" s="156">
        <v>2027</v>
      </c>
    </row>
    <row r="2740" spans="1:8" ht="67.5" hidden="1">
      <c r="A2740" s="95" t="s">
        <v>758</v>
      </c>
      <c r="B2740" s="18" t="s">
        <v>714</v>
      </c>
      <c r="C2740" s="18" t="s">
        <v>359</v>
      </c>
      <c r="D2740" s="18" t="s">
        <v>133</v>
      </c>
      <c r="E2740" s="21" t="s">
        <v>759</v>
      </c>
      <c r="F2740" s="22"/>
      <c r="G2740" s="87">
        <v>0</v>
      </c>
      <c r="H2740" s="156">
        <v>2027</v>
      </c>
    </row>
    <row r="2741" spans="1:8" ht="45" hidden="1">
      <c r="A2741" s="95" t="s">
        <v>234</v>
      </c>
      <c r="B2741" s="18" t="s">
        <v>714</v>
      </c>
      <c r="C2741" s="18" t="s">
        <v>359</v>
      </c>
      <c r="D2741" s="18" t="s">
        <v>133</v>
      </c>
      <c r="E2741" s="21" t="s">
        <v>759</v>
      </c>
      <c r="F2741" s="21" t="s">
        <v>235</v>
      </c>
      <c r="G2741" s="87">
        <v>0</v>
      </c>
      <c r="H2741" s="156">
        <v>2027</v>
      </c>
    </row>
    <row r="2742" spans="1:8" hidden="1">
      <c r="A2742" s="95" t="s">
        <v>377</v>
      </c>
      <c r="B2742" s="18" t="s">
        <v>714</v>
      </c>
      <c r="C2742" s="18" t="s">
        <v>359</v>
      </c>
      <c r="D2742" s="18" t="s">
        <v>133</v>
      </c>
      <c r="E2742" s="21" t="s">
        <v>759</v>
      </c>
      <c r="F2742" s="21" t="s">
        <v>378</v>
      </c>
      <c r="G2742" s="87">
        <v>0</v>
      </c>
      <c r="H2742" s="156">
        <v>2027</v>
      </c>
    </row>
    <row r="2743" spans="1:8" ht="45" hidden="1">
      <c r="A2743" s="95" t="s">
        <v>760</v>
      </c>
      <c r="B2743" s="18" t="s">
        <v>714</v>
      </c>
      <c r="C2743" s="18" t="s">
        <v>359</v>
      </c>
      <c r="D2743" s="18" t="s">
        <v>133</v>
      </c>
      <c r="E2743" s="21" t="s">
        <v>761</v>
      </c>
      <c r="F2743" s="22"/>
      <c r="G2743" s="87">
        <v>119991430</v>
      </c>
      <c r="H2743" s="156">
        <v>2027</v>
      </c>
    </row>
    <row r="2744" spans="1:8" ht="45" hidden="1">
      <c r="A2744" s="95" t="s">
        <v>234</v>
      </c>
      <c r="B2744" s="18" t="s">
        <v>714</v>
      </c>
      <c r="C2744" s="18" t="s">
        <v>359</v>
      </c>
      <c r="D2744" s="18" t="s">
        <v>133</v>
      </c>
      <c r="E2744" s="21" t="s">
        <v>761</v>
      </c>
      <c r="F2744" s="21" t="s">
        <v>235</v>
      </c>
      <c r="G2744" s="87">
        <v>119991430</v>
      </c>
      <c r="H2744" s="156">
        <v>2027</v>
      </c>
    </row>
    <row r="2745" spans="1:8" hidden="1">
      <c r="A2745" s="95" t="s">
        <v>377</v>
      </c>
      <c r="B2745" s="18" t="s">
        <v>714</v>
      </c>
      <c r="C2745" s="18" t="s">
        <v>359</v>
      </c>
      <c r="D2745" s="18" t="s">
        <v>133</v>
      </c>
      <c r="E2745" s="21" t="s">
        <v>761</v>
      </c>
      <c r="F2745" s="21" t="s">
        <v>378</v>
      </c>
      <c r="G2745" s="87">
        <v>119991430</v>
      </c>
      <c r="H2745" s="156">
        <v>2027</v>
      </c>
    </row>
    <row r="2746" spans="1:8" ht="56.25" hidden="1">
      <c r="A2746" s="95" t="s">
        <v>762</v>
      </c>
      <c r="B2746" s="18" t="s">
        <v>714</v>
      </c>
      <c r="C2746" s="18" t="s">
        <v>359</v>
      </c>
      <c r="D2746" s="18" t="s">
        <v>133</v>
      </c>
      <c r="E2746" s="21" t="s">
        <v>763</v>
      </c>
      <c r="F2746" s="22"/>
      <c r="G2746" s="87">
        <v>1241130</v>
      </c>
      <c r="H2746" s="156">
        <v>2027</v>
      </c>
    </row>
    <row r="2747" spans="1:8" ht="45" hidden="1">
      <c r="A2747" s="95" t="s">
        <v>234</v>
      </c>
      <c r="B2747" s="18" t="s">
        <v>714</v>
      </c>
      <c r="C2747" s="18" t="s">
        <v>359</v>
      </c>
      <c r="D2747" s="18" t="s">
        <v>133</v>
      </c>
      <c r="E2747" s="21" t="s">
        <v>763</v>
      </c>
      <c r="F2747" s="21" t="s">
        <v>235</v>
      </c>
      <c r="G2747" s="87">
        <v>1241130</v>
      </c>
      <c r="H2747" s="156">
        <v>2027</v>
      </c>
    </row>
    <row r="2748" spans="1:8" hidden="1">
      <c r="A2748" s="95" t="s">
        <v>377</v>
      </c>
      <c r="B2748" s="18" t="s">
        <v>714</v>
      </c>
      <c r="C2748" s="18" t="s">
        <v>359</v>
      </c>
      <c r="D2748" s="18" t="s">
        <v>133</v>
      </c>
      <c r="E2748" s="21" t="s">
        <v>763</v>
      </c>
      <c r="F2748" s="21" t="s">
        <v>378</v>
      </c>
      <c r="G2748" s="87">
        <v>1241130</v>
      </c>
      <c r="H2748" s="156">
        <v>2027</v>
      </c>
    </row>
    <row r="2749" spans="1:8" ht="22.5" hidden="1">
      <c r="A2749" s="95" t="s">
        <v>764</v>
      </c>
      <c r="B2749" s="18" t="s">
        <v>714</v>
      </c>
      <c r="C2749" s="18" t="s">
        <v>359</v>
      </c>
      <c r="D2749" s="18" t="s">
        <v>133</v>
      </c>
      <c r="E2749" s="21" t="s">
        <v>765</v>
      </c>
      <c r="F2749" s="22"/>
      <c r="G2749" s="87">
        <v>0</v>
      </c>
      <c r="H2749" s="156">
        <v>2027</v>
      </c>
    </row>
    <row r="2750" spans="1:8" ht="45" hidden="1">
      <c r="A2750" s="95" t="s">
        <v>234</v>
      </c>
      <c r="B2750" s="18" t="s">
        <v>714</v>
      </c>
      <c r="C2750" s="18" t="s">
        <v>359</v>
      </c>
      <c r="D2750" s="18" t="s">
        <v>133</v>
      </c>
      <c r="E2750" s="21" t="s">
        <v>765</v>
      </c>
      <c r="F2750" s="21" t="s">
        <v>235</v>
      </c>
      <c r="G2750" s="87">
        <v>0</v>
      </c>
      <c r="H2750" s="156">
        <v>2027</v>
      </c>
    </row>
    <row r="2751" spans="1:8" hidden="1">
      <c r="A2751" s="95" t="s">
        <v>377</v>
      </c>
      <c r="B2751" s="18" t="s">
        <v>714</v>
      </c>
      <c r="C2751" s="18" t="s">
        <v>359</v>
      </c>
      <c r="D2751" s="18" t="s">
        <v>133</v>
      </c>
      <c r="E2751" s="21" t="s">
        <v>765</v>
      </c>
      <c r="F2751" s="21" t="s">
        <v>378</v>
      </c>
      <c r="G2751" s="87">
        <v>0</v>
      </c>
      <c r="H2751" s="156">
        <v>2027</v>
      </c>
    </row>
    <row r="2752" spans="1:8" ht="67.5" hidden="1">
      <c r="A2752" s="95" t="s">
        <v>766</v>
      </c>
      <c r="B2752" s="18" t="s">
        <v>714</v>
      </c>
      <c r="C2752" s="18" t="s">
        <v>359</v>
      </c>
      <c r="D2752" s="18" t="s">
        <v>133</v>
      </c>
      <c r="E2752" s="21" t="s">
        <v>767</v>
      </c>
      <c r="F2752" s="22"/>
      <c r="G2752" s="87">
        <v>0</v>
      </c>
      <c r="H2752" s="156">
        <v>2027</v>
      </c>
    </row>
    <row r="2753" spans="1:8" ht="33.75" hidden="1">
      <c r="A2753" s="95" t="s">
        <v>768</v>
      </c>
      <c r="B2753" s="18" t="s">
        <v>714</v>
      </c>
      <c r="C2753" s="18" t="s">
        <v>359</v>
      </c>
      <c r="D2753" s="18" t="s">
        <v>133</v>
      </c>
      <c r="E2753" s="21" t="s">
        <v>769</v>
      </c>
      <c r="F2753" s="22"/>
      <c r="G2753" s="87">
        <v>0</v>
      </c>
      <c r="H2753" s="156">
        <v>2027</v>
      </c>
    </row>
    <row r="2754" spans="1:8" ht="45" hidden="1">
      <c r="A2754" s="95" t="s">
        <v>234</v>
      </c>
      <c r="B2754" s="18" t="s">
        <v>714</v>
      </c>
      <c r="C2754" s="18" t="s">
        <v>359</v>
      </c>
      <c r="D2754" s="18" t="s">
        <v>133</v>
      </c>
      <c r="E2754" s="21" t="s">
        <v>769</v>
      </c>
      <c r="F2754" s="21" t="s">
        <v>235</v>
      </c>
      <c r="G2754" s="87">
        <v>0</v>
      </c>
      <c r="H2754" s="156">
        <v>2027</v>
      </c>
    </row>
    <row r="2755" spans="1:8" hidden="1">
      <c r="A2755" s="95" t="s">
        <v>377</v>
      </c>
      <c r="B2755" s="18" t="s">
        <v>714</v>
      </c>
      <c r="C2755" s="18" t="s">
        <v>359</v>
      </c>
      <c r="D2755" s="18" t="s">
        <v>133</v>
      </c>
      <c r="E2755" s="21" t="s">
        <v>769</v>
      </c>
      <c r="F2755" s="21" t="s">
        <v>378</v>
      </c>
      <c r="G2755" s="87">
        <v>0</v>
      </c>
      <c r="H2755" s="156">
        <v>2027</v>
      </c>
    </row>
    <row r="2756" spans="1:8" ht="22.5" hidden="1">
      <c r="A2756" s="95" t="s">
        <v>770</v>
      </c>
      <c r="B2756" s="18" t="s">
        <v>714</v>
      </c>
      <c r="C2756" s="18" t="s">
        <v>359</v>
      </c>
      <c r="D2756" s="18" t="s">
        <v>133</v>
      </c>
      <c r="E2756" s="21" t="s">
        <v>771</v>
      </c>
      <c r="F2756" s="22"/>
      <c r="G2756" s="87">
        <v>0</v>
      </c>
      <c r="H2756" s="156">
        <v>2027</v>
      </c>
    </row>
    <row r="2757" spans="1:8" ht="45" hidden="1">
      <c r="A2757" s="95" t="s">
        <v>234</v>
      </c>
      <c r="B2757" s="18" t="s">
        <v>714</v>
      </c>
      <c r="C2757" s="18" t="s">
        <v>359</v>
      </c>
      <c r="D2757" s="18" t="s">
        <v>133</v>
      </c>
      <c r="E2757" s="21" t="s">
        <v>771</v>
      </c>
      <c r="F2757" s="21" t="s">
        <v>235</v>
      </c>
      <c r="G2757" s="87">
        <v>0</v>
      </c>
      <c r="H2757" s="156">
        <v>2027</v>
      </c>
    </row>
    <row r="2758" spans="1:8" hidden="1">
      <c r="A2758" s="95" t="s">
        <v>377</v>
      </c>
      <c r="B2758" s="18" t="s">
        <v>714</v>
      </c>
      <c r="C2758" s="18" t="s">
        <v>359</v>
      </c>
      <c r="D2758" s="18" t="s">
        <v>133</v>
      </c>
      <c r="E2758" s="21" t="s">
        <v>771</v>
      </c>
      <c r="F2758" s="21" t="s">
        <v>378</v>
      </c>
      <c r="G2758" s="87">
        <v>0</v>
      </c>
      <c r="H2758" s="156">
        <v>2027</v>
      </c>
    </row>
    <row r="2759" spans="1:8" ht="33.75" hidden="1">
      <c r="A2759" s="95" t="s">
        <v>736</v>
      </c>
      <c r="B2759" s="18" t="s">
        <v>714</v>
      </c>
      <c r="C2759" s="18" t="s">
        <v>359</v>
      </c>
      <c r="D2759" s="18" t="s">
        <v>133</v>
      </c>
      <c r="E2759" s="21" t="s">
        <v>772</v>
      </c>
      <c r="F2759" s="22"/>
      <c r="G2759" s="87">
        <v>0</v>
      </c>
      <c r="H2759" s="156">
        <v>2027</v>
      </c>
    </row>
    <row r="2760" spans="1:8" ht="22.5" hidden="1">
      <c r="A2760" s="95" t="s">
        <v>773</v>
      </c>
      <c r="B2760" s="18" t="s">
        <v>714</v>
      </c>
      <c r="C2760" s="18" t="s">
        <v>359</v>
      </c>
      <c r="D2760" s="18" t="s">
        <v>133</v>
      </c>
      <c r="E2760" s="21" t="s">
        <v>774</v>
      </c>
      <c r="F2760" s="22"/>
      <c r="G2760" s="87">
        <v>0</v>
      </c>
      <c r="H2760" s="156">
        <v>2027</v>
      </c>
    </row>
    <row r="2761" spans="1:8" ht="45" hidden="1">
      <c r="A2761" s="95" t="s">
        <v>234</v>
      </c>
      <c r="B2761" s="18" t="s">
        <v>714</v>
      </c>
      <c r="C2761" s="18" t="s">
        <v>359</v>
      </c>
      <c r="D2761" s="18" t="s">
        <v>133</v>
      </c>
      <c r="E2761" s="21" t="s">
        <v>774</v>
      </c>
      <c r="F2761" s="21" t="s">
        <v>235</v>
      </c>
      <c r="G2761" s="87">
        <v>0</v>
      </c>
      <c r="H2761" s="156">
        <v>2027</v>
      </c>
    </row>
    <row r="2762" spans="1:8" hidden="1">
      <c r="A2762" s="95" t="s">
        <v>377</v>
      </c>
      <c r="B2762" s="18" t="s">
        <v>714</v>
      </c>
      <c r="C2762" s="18" t="s">
        <v>359</v>
      </c>
      <c r="D2762" s="18" t="s">
        <v>133</v>
      </c>
      <c r="E2762" s="21" t="s">
        <v>774</v>
      </c>
      <c r="F2762" s="21" t="s">
        <v>378</v>
      </c>
      <c r="G2762" s="87">
        <v>0</v>
      </c>
      <c r="H2762" s="156">
        <v>2027</v>
      </c>
    </row>
    <row r="2763" spans="1:8" ht="56.25" hidden="1">
      <c r="A2763" s="95" t="s">
        <v>775</v>
      </c>
      <c r="B2763" s="18" t="s">
        <v>714</v>
      </c>
      <c r="C2763" s="18" t="s">
        <v>359</v>
      </c>
      <c r="D2763" s="18" t="s">
        <v>133</v>
      </c>
      <c r="E2763" s="21" t="s">
        <v>776</v>
      </c>
      <c r="F2763" s="21"/>
      <c r="G2763" s="87">
        <v>607509510</v>
      </c>
      <c r="H2763" s="156">
        <v>2027</v>
      </c>
    </row>
    <row r="2764" spans="1:8" ht="56.25" hidden="1">
      <c r="A2764" s="95" t="s">
        <v>777</v>
      </c>
      <c r="B2764" s="18" t="s">
        <v>714</v>
      </c>
      <c r="C2764" s="18" t="s">
        <v>359</v>
      </c>
      <c r="D2764" s="18" t="s">
        <v>133</v>
      </c>
      <c r="E2764" s="21" t="s">
        <v>778</v>
      </c>
      <c r="F2764" s="22"/>
      <c r="G2764" s="87">
        <v>116271600</v>
      </c>
      <c r="H2764" s="156">
        <v>2027</v>
      </c>
    </row>
    <row r="2765" spans="1:8" hidden="1">
      <c r="A2765" s="95" t="s">
        <v>779</v>
      </c>
      <c r="B2765" s="18" t="s">
        <v>714</v>
      </c>
      <c r="C2765" s="18" t="s">
        <v>359</v>
      </c>
      <c r="D2765" s="18" t="s">
        <v>133</v>
      </c>
      <c r="E2765" s="21" t="s">
        <v>780</v>
      </c>
      <c r="F2765" s="22"/>
      <c r="G2765" s="87">
        <v>8450320</v>
      </c>
      <c r="H2765" s="156">
        <v>2027</v>
      </c>
    </row>
    <row r="2766" spans="1:8" ht="45" hidden="1">
      <c r="A2766" s="95" t="s">
        <v>234</v>
      </c>
      <c r="B2766" s="18" t="s">
        <v>714</v>
      </c>
      <c r="C2766" s="18" t="s">
        <v>359</v>
      </c>
      <c r="D2766" s="18" t="s">
        <v>133</v>
      </c>
      <c r="E2766" s="21" t="s">
        <v>780</v>
      </c>
      <c r="F2766" s="21" t="s">
        <v>235</v>
      </c>
      <c r="G2766" s="87">
        <v>8450320</v>
      </c>
      <c r="H2766" s="156">
        <v>2027</v>
      </c>
    </row>
    <row r="2767" spans="1:8" hidden="1">
      <c r="A2767" s="95" t="s">
        <v>236</v>
      </c>
      <c r="B2767" s="18" t="s">
        <v>714</v>
      </c>
      <c r="C2767" s="18" t="s">
        <v>359</v>
      </c>
      <c r="D2767" s="18" t="s">
        <v>133</v>
      </c>
      <c r="E2767" s="21" t="s">
        <v>780</v>
      </c>
      <c r="F2767" s="21" t="s">
        <v>237</v>
      </c>
      <c r="G2767" s="87">
        <v>8450320</v>
      </c>
      <c r="H2767" s="156">
        <v>2027</v>
      </c>
    </row>
    <row r="2768" spans="1:8" ht="45" hidden="1">
      <c r="A2768" s="95" t="s">
        <v>781</v>
      </c>
      <c r="B2768" s="18" t="s">
        <v>714</v>
      </c>
      <c r="C2768" s="18" t="s">
        <v>359</v>
      </c>
      <c r="D2768" s="18" t="s">
        <v>133</v>
      </c>
      <c r="E2768" s="21" t="s">
        <v>782</v>
      </c>
      <c r="F2768" s="22"/>
      <c r="G2768" s="87">
        <v>106580000</v>
      </c>
      <c r="H2768" s="156">
        <v>2027</v>
      </c>
    </row>
    <row r="2769" spans="1:8" ht="45" hidden="1">
      <c r="A2769" s="95" t="s">
        <v>234</v>
      </c>
      <c r="B2769" s="18" t="s">
        <v>714</v>
      </c>
      <c r="C2769" s="18" t="s">
        <v>359</v>
      </c>
      <c r="D2769" s="18" t="s">
        <v>133</v>
      </c>
      <c r="E2769" s="21" t="s">
        <v>782</v>
      </c>
      <c r="F2769" s="21" t="s">
        <v>235</v>
      </c>
      <c r="G2769" s="87">
        <v>106580000</v>
      </c>
      <c r="H2769" s="156">
        <v>2027</v>
      </c>
    </row>
    <row r="2770" spans="1:8" hidden="1">
      <c r="A2770" s="95" t="s">
        <v>236</v>
      </c>
      <c r="B2770" s="18" t="s">
        <v>714</v>
      </c>
      <c r="C2770" s="18" t="s">
        <v>359</v>
      </c>
      <c r="D2770" s="18" t="s">
        <v>133</v>
      </c>
      <c r="E2770" s="21" t="s">
        <v>782</v>
      </c>
      <c r="F2770" s="21" t="s">
        <v>237</v>
      </c>
      <c r="G2770" s="87">
        <v>106580000</v>
      </c>
      <c r="H2770" s="156">
        <v>2027</v>
      </c>
    </row>
    <row r="2771" spans="1:8" ht="67.5" hidden="1">
      <c r="A2771" s="95" t="s">
        <v>783</v>
      </c>
      <c r="B2771" s="18" t="s">
        <v>714</v>
      </c>
      <c r="C2771" s="18" t="s">
        <v>359</v>
      </c>
      <c r="D2771" s="18" t="s">
        <v>133</v>
      </c>
      <c r="E2771" s="21" t="s">
        <v>784</v>
      </c>
      <c r="F2771" s="22"/>
      <c r="G2771" s="87">
        <v>1241280</v>
      </c>
      <c r="H2771" s="156">
        <v>2027</v>
      </c>
    </row>
    <row r="2772" spans="1:8" ht="45" hidden="1">
      <c r="A2772" s="95" t="s">
        <v>234</v>
      </c>
      <c r="B2772" s="18" t="s">
        <v>714</v>
      </c>
      <c r="C2772" s="18" t="s">
        <v>359</v>
      </c>
      <c r="D2772" s="18" t="s">
        <v>133</v>
      </c>
      <c r="E2772" s="21" t="s">
        <v>784</v>
      </c>
      <c r="F2772" s="21" t="s">
        <v>235</v>
      </c>
      <c r="G2772" s="87">
        <v>1241280</v>
      </c>
      <c r="H2772" s="156">
        <v>2027</v>
      </c>
    </row>
    <row r="2773" spans="1:8" hidden="1">
      <c r="A2773" s="95" t="s">
        <v>236</v>
      </c>
      <c r="B2773" s="18" t="s">
        <v>714</v>
      </c>
      <c r="C2773" s="18" t="s">
        <v>359</v>
      </c>
      <c r="D2773" s="18" t="s">
        <v>133</v>
      </c>
      <c r="E2773" s="21" t="s">
        <v>784</v>
      </c>
      <c r="F2773" s="21" t="s">
        <v>237</v>
      </c>
      <c r="G2773" s="87">
        <v>1241280</v>
      </c>
      <c r="H2773" s="156">
        <v>2027</v>
      </c>
    </row>
    <row r="2774" spans="1:8" ht="33.75" hidden="1">
      <c r="A2774" s="95" t="s">
        <v>785</v>
      </c>
      <c r="B2774" s="18" t="s">
        <v>714</v>
      </c>
      <c r="C2774" s="18" t="s">
        <v>359</v>
      </c>
      <c r="D2774" s="18" t="s">
        <v>133</v>
      </c>
      <c r="E2774" s="21" t="s">
        <v>786</v>
      </c>
      <c r="F2774" s="22"/>
      <c r="G2774" s="87">
        <v>483685960</v>
      </c>
      <c r="H2774" s="156">
        <v>2027</v>
      </c>
    </row>
    <row r="2775" spans="1:8" hidden="1">
      <c r="A2775" s="95" t="s">
        <v>779</v>
      </c>
      <c r="B2775" s="18" t="s">
        <v>714</v>
      </c>
      <c r="C2775" s="18" t="s">
        <v>359</v>
      </c>
      <c r="D2775" s="18" t="s">
        <v>133</v>
      </c>
      <c r="E2775" s="21" t="s">
        <v>787</v>
      </c>
      <c r="F2775" s="22"/>
      <c r="G2775" s="87">
        <v>14132400</v>
      </c>
      <c r="H2775" s="156">
        <v>2027</v>
      </c>
    </row>
    <row r="2776" spans="1:8" ht="45" hidden="1">
      <c r="A2776" s="95" t="s">
        <v>234</v>
      </c>
      <c r="B2776" s="18" t="s">
        <v>714</v>
      </c>
      <c r="C2776" s="18" t="s">
        <v>359</v>
      </c>
      <c r="D2776" s="18" t="s">
        <v>133</v>
      </c>
      <c r="E2776" s="21" t="s">
        <v>787</v>
      </c>
      <c r="F2776" s="21" t="s">
        <v>235</v>
      </c>
      <c r="G2776" s="87">
        <v>14132400</v>
      </c>
      <c r="H2776" s="156">
        <v>2027</v>
      </c>
    </row>
    <row r="2777" spans="1:8" hidden="1">
      <c r="A2777" s="95" t="s">
        <v>377</v>
      </c>
      <c r="B2777" s="18" t="s">
        <v>714</v>
      </c>
      <c r="C2777" s="18" t="s">
        <v>359</v>
      </c>
      <c r="D2777" s="18" t="s">
        <v>133</v>
      </c>
      <c r="E2777" s="21" t="s">
        <v>787</v>
      </c>
      <c r="F2777" s="21" t="s">
        <v>378</v>
      </c>
      <c r="G2777" s="87">
        <v>5132400</v>
      </c>
      <c r="H2777" s="156">
        <v>2027</v>
      </c>
    </row>
    <row r="2778" spans="1:8" hidden="1">
      <c r="A2778" s="95" t="s">
        <v>236</v>
      </c>
      <c r="B2778" s="18" t="s">
        <v>714</v>
      </c>
      <c r="C2778" s="18" t="s">
        <v>359</v>
      </c>
      <c r="D2778" s="18" t="s">
        <v>133</v>
      </c>
      <c r="E2778" s="21" t="s">
        <v>787</v>
      </c>
      <c r="F2778" s="21" t="s">
        <v>237</v>
      </c>
      <c r="G2778" s="87">
        <v>9000000</v>
      </c>
      <c r="H2778" s="156">
        <v>2027</v>
      </c>
    </row>
    <row r="2779" spans="1:8" ht="45" hidden="1">
      <c r="A2779" s="95" t="s">
        <v>788</v>
      </c>
      <c r="B2779" s="18" t="s">
        <v>714</v>
      </c>
      <c r="C2779" s="18" t="s">
        <v>359</v>
      </c>
      <c r="D2779" s="18" t="s">
        <v>133</v>
      </c>
      <c r="E2779" s="21" t="s">
        <v>789</v>
      </c>
      <c r="F2779" s="22"/>
      <c r="G2779" s="87">
        <v>469553560</v>
      </c>
      <c r="H2779" s="156">
        <v>2027</v>
      </c>
    </row>
    <row r="2780" spans="1:8" ht="45" hidden="1">
      <c r="A2780" s="95" t="s">
        <v>234</v>
      </c>
      <c r="B2780" s="18" t="s">
        <v>714</v>
      </c>
      <c r="C2780" s="18" t="s">
        <v>359</v>
      </c>
      <c r="D2780" s="18" t="s">
        <v>133</v>
      </c>
      <c r="E2780" s="21" t="s">
        <v>789</v>
      </c>
      <c r="F2780" s="21" t="s">
        <v>235</v>
      </c>
      <c r="G2780" s="87">
        <v>469553560</v>
      </c>
      <c r="H2780" s="156">
        <v>2027</v>
      </c>
    </row>
    <row r="2781" spans="1:8" hidden="1">
      <c r="A2781" s="95" t="s">
        <v>377</v>
      </c>
      <c r="B2781" s="18" t="s">
        <v>714</v>
      </c>
      <c r="C2781" s="18" t="s">
        <v>359</v>
      </c>
      <c r="D2781" s="18" t="s">
        <v>133</v>
      </c>
      <c r="E2781" s="21" t="s">
        <v>789</v>
      </c>
      <c r="F2781" s="21" t="s">
        <v>378</v>
      </c>
      <c r="G2781" s="87">
        <v>262119200</v>
      </c>
      <c r="H2781" s="156">
        <v>2027</v>
      </c>
    </row>
    <row r="2782" spans="1:8" hidden="1">
      <c r="A2782" s="95" t="s">
        <v>236</v>
      </c>
      <c r="B2782" s="18" t="s">
        <v>714</v>
      </c>
      <c r="C2782" s="18" t="s">
        <v>359</v>
      </c>
      <c r="D2782" s="18" t="s">
        <v>133</v>
      </c>
      <c r="E2782" s="21" t="s">
        <v>789</v>
      </c>
      <c r="F2782" s="21" t="s">
        <v>237</v>
      </c>
      <c r="G2782" s="87">
        <v>207434360</v>
      </c>
      <c r="H2782" s="156">
        <v>2027</v>
      </c>
    </row>
    <row r="2783" spans="1:8" ht="78.75" hidden="1">
      <c r="A2783" s="95" t="s">
        <v>790</v>
      </c>
      <c r="B2783" s="18" t="s">
        <v>714</v>
      </c>
      <c r="C2783" s="18" t="s">
        <v>359</v>
      </c>
      <c r="D2783" s="18" t="s">
        <v>133</v>
      </c>
      <c r="E2783" s="21" t="s">
        <v>791</v>
      </c>
      <c r="F2783" s="22"/>
      <c r="G2783" s="87">
        <v>0</v>
      </c>
      <c r="H2783" s="156">
        <v>2027</v>
      </c>
    </row>
    <row r="2784" spans="1:8" ht="45" hidden="1">
      <c r="A2784" s="95" t="s">
        <v>792</v>
      </c>
      <c r="B2784" s="18" t="s">
        <v>714</v>
      </c>
      <c r="C2784" s="18" t="s">
        <v>359</v>
      </c>
      <c r="D2784" s="18" t="s">
        <v>133</v>
      </c>
      <c r="E2784" s="21" t="s">
        <v>793</v>
      </c>
      <c r="F2784" s="22"/>
      <c r="G2784" s="87">
        <v>0</v>
      </c>
      <c r="H2784" s="156">
        <v>2027</v>
      </c>
    </row>
    <row r="2785" spans="1:8" ht="45" hidden="1">
      <c r="A2785" s="95" t="s">
        <v>234</v>
      </c>
      <c r="B2785" s="18" t="s">
        <v>714</v>
      </c>
      <c r="C2785" s="18" t="s">
        <v>359</v>
      </c>
      <c r="D2785" s="18" t="s">
        <v>133</v>
      </c>
      <c r="E2785" s="21" t="s">
        <v>793</v>
      </c>
      <c r="F2785" s="21" t="s">
        <v>235</v>
      </c>
      <c r="G2785" s="87">
        <v>0</v>
      </c>
      <c r="H2785" s="156">
        <v>2027</v>
      </c>
    </row>
    <row r="2786" spans="1:8" hidden="1">
      <c r="A2786" s="95" t="s">
        <v>377</v>
      </c>
      <c r="B2786" s="18" t="s">
        <v>714</v>
      </c>
      <c r="C2786" s="18" t="s">
        <v>359</v>
      </c>
      <c r="D2786" s="18" t="s">
        <v>133</v>
      </c>
      <c r="E2786" s="21" t="s">
        <v>793</v>
      </c>
      <c r="F2786" s="21" t="s">
        <v>378</v>
      </c>
      <c r="G2786" s="87">
        <v>0</v>
      </c>
      <c r="H2786" s="156">
        <v>2027</v>
      </c>
    </row>
    <row r="2787" spans="1:8" ht="33.75" hidden="1">
      <c r="A2787" s="95" t="s">
        <v>794</v>
      </c>
      <c r="B2787" s="18" t="s">
        <v>714</v>
      </c>
      <c r="C2787" s="18" t="s">
        <v>359</v>
      </c>
      <c r="D2787" s="18" t="s">
        <v>133</v>
      </c>
      <c r="E2787" s="21" t="s">
        <v>795</v>
      </c>
      <c r="F2787" s="22"/>
      <c r="G2787" s="87">
        <v>0</v>
      </c>
      <c r="H2787" s="156">
        <v>2027</v>
      </c>
    </row>
    <row r="2788" spans="1:8" ht="45" hidden="1">
      <c r="A2788" s="95" t="s">
        <v>234</v>
      </c>
      <c r="B2788" s="18" t="s">
        <v>714</v>
      </c>
      <c r="C2788" s="18" t="s">
        <v>359</v>
      </c>
      <c r="D2788" s="18" t="s">
        <v>133</v>
      </c>
      <c r="E2788" s="21" t="s">
        <v>795</v>
      </c>
      <c r="F2788" s="21" t="s">
        <v>235</v>
      </c>
      <c r="G2788" s="87">
        <v>0</v>
      </c>
      <c r="H2788" s="156">
        <v>2027</v>
      </c>
    </row>
    <row r="2789" spans="1:8" hidden="1">
      <c r="A2789" s="95" t="s">
        <v>236</v>
      </c>
      <c r="B2789" s="18" t="s">
        <v>714</v>
      </c>
      <c r="C2789" s="18" t="s">
        <v>359</v>
      </c>
      <c r="D2789" s="18" t="s">
        <v>133</v>
      </c>
      <c r="E2789" s="21" t="s">
        <v>795</v>
      </c>
      <c r="F2789" s="21" t="s">
        <v>237</v>
      </c>
      <c r="G2789" s="87">
        <v>0</v>
      </c>
      <c r="H2789" s="156">
        <v>2027</v>
      </c>
    </row>
    <row r="2790" spans="1:8" ht="33.75" hidden="1">
      <c r="A2790" s="95" t="s">
        <v>796</v>
      </c>
      <c r="B2790" s="18" t="s">
        <v>714</v>
      </c>
      <c r="C2790" s="18" t="s">
        <v>359</v>
      </c>
      <c r="D2790" s="18" t="s">
        <v>133</v>
      </c>
      <c r="E2790" s="21" t="s">
        <v>797</v>
      </c>
      <c r="F2790" s="22"/>
      <c r="G2790" s="87">
        <v>0</v>
      </c>
      <c r="H2790" s="156">
        <v>2027</v>
      </c>
    </row>
    <row r="2791" spans="1:8" ht="45" hidden="1">
      <c r="A2791" s="95" t="s">
        <v>234</v>
      </c>
      <c r="B2791" s="18" t="s">
        <v>714</v>
      </c>
      <c r="C2791" s="18" t="s">
        <v>359</v>
      </c>
      <c r="D2791" s="18" t="s">
        <v>133</v>
      </c>
      <c r="E2791" s="21" t="s">
        <v>797</v>
      </c>
      <c r="F2791" s="21" t="s">
        <v>235</v>
      </c>
      <c r="G2791" s="87">
        <v>0</v>
      </c>
      <c r="H2791" s="156">
        <v>2027</v>
      </c>
    </row>
    <row r="2792" spans="1:8" hidden="1">
      <c r="A2792" s="95" t="s">
        <v>377</v>
      </c>
      <c r="B2792" s="18" t="s">
        <v>714</v>
      </c>
      <c r="C2792" s="18" t="s">
        <v>359</v>
      </c>
      <c r="D2792" s="18" t="s">
        <v>133</v>
      </c>
      <c r="E2792" s="21" t="s">
        <v>797</v>
      </c>
      <c r="F2792" s="21" t="s">
        <v>378</v>
      </c>
      <c r="G2792" s="87">
        <v>0</v>
      </c>
      <c r="H2792" s="156">
        <v>2027</v>
      </c>
    </row>
    <row r="2793" spans="1:8" ht="45" hidden="1">
      <c r="A2793" s="95" t="s">
        <v>798</v>
      </c>
      <c r="B2793" s="18" t="s">
        <v>714</v>
      </c>
      <c r="C2793" s="18" t="s">
        <v>359</v>
      </c>
      <c r="D2793" s="18" t="s">
        <v>133</v>
      </c>
      <c r="E2793" s="21" t="s">
        <v>799</v>
      </c>
      <c r="F2793" s="22"/>
      <c r="G2793" s="87">
        <v>7551950</v>
      </c>
      <c r="H2793" s="156">
        <v>2027</v>
      </c>
    </row>
    <row r="2794" spans="1:8" ht="45" hidden="1">
      <c r="A2794" s="95" t="s">
        <v>800</v>
      </c>
      <c r="B2794" s="18" t="s">
        <v>714</v>
      </c>
      <c r="C2794" s="18" t="s">
        <v>359</v>
      </c>
      <c r="D2794" s="18" t="s">
        <v>133</v>
      </c>
      <c r="E2794" s="21" t="s">
        <v>801</v>
      </c>
      <c r="F2794" s="22"/>
      <c r="G2794" s="87">
        <v>7551950</v>
      </c>
      <c r="H2794" s="156">
        <v>2027</v>
      </c>
    </row>
    <row r="2795" spans="1:8" ht="45" hidden="1">
      <c r="A2795" s="95" t="s">
        <v>234</v>
      </c>
      <c r="B2795" s="18" t="s">
        <v>714</v>
      </c>
      <c r="C2795" s="18" t="s">
        <v>359</v>
      </c>
      <c r="D2795" s="18" t="s">
        <v>133</v>
      </c>
      <c r="E2795" s="21" t="s">
        <v>801</v>
      </c>
      <c r="F2795" s="21" t="s">
        <v>235</v>
      </c>
      <c r="G2795" s="87">
        <v>7551950</v>
      </c>
      <c r="H2795" s="156">
        <v>2027</v>
      </c>
    </row>
    <row r="2796" spans="1:8" hidden="1">
      <c r="A2796" s="95" t="s">
        <v>236</v>
      </c>
      <c r="B2796" s="18" t="s">
        <v>714</v>
      </c>
      <c r="C2796" s="18" t="s">
        <v>359</v>
      </c>
      <c r="D2796" s="18" t="s">
        <v>133</v>
      </c>
      <c r="E2796" s="21" t="s">
        <v>801</v>
      </c>
      <c r="F2796" s="21" t="s">
        <v>237</v>
      </c>
      <c r="G2796" s="87">
        <v>7551950</v>
      </c>
      <c r="H2796" s="156">
        <v>2027</v>
      </c>
    </row>
    <row r="2797" spans="1:8" ht="33.75" hidden="1">
      <c r="A2797" s="95" t="s">
        <v>802</v>
      </c>
      <c r="B2797" s="18" t="s">
        <v>714</v>
      </c>
      <c r="C2797" s="18" t="s">
        <v>359</v>
      </c>
      <c r="D2797" s="18" t="s">
        <v>133</v>
      </c>
      <c r="E2797" s="21" t="s">
        <v>803</v>
      </c>
      <c r="F2797" s="22"/>
      <c r="G2797" s="87">
        <v>0</v>
      </c>
      <c r="H2797" s="156">
        <v>2027</v>
      </c>
    </row>
    <row r="2798" spans="1:8" ht="67.5" hidden="1">
      <c r="A2798" s="95" t="s">
        <v>804</v>
      </c>
      <c r="B2798" s="18" t="s">
        <v>714</v>
      </c>
      <c r="C2798" s="18" t="s">
        <v>359</v>
      </c>
      <c r="D2798" s="18" t="s">
        <v>133</v>
      </c>
      <c r="E2798" s="21" t="s">
        <v>805</v>
      </c>
      <c r="F2798" s="22"/>
      <c r="G2798" s="87">
        <v>0</v>
      </c>
      <c r="H2798" s="156">
        <v>2027</v>
      </c>
    </row>
    <row r="2799" spans="1:8" ht="45" hidden="1">
      <c r="A2799" s="95" t="s">
        <v>234</v>
      </c>
      <c r="B2799" s="18" t="s">
        <v>714</v>
      </c>
      <c r="C2799" s="18" t="s">
        <v>359</v>
      </c>
      <c r="D2799" s="18" t="s">
        <v>133</v>
      </c>
      <c r="E2799" s="21" t="s">
        <v>805</v>
      </c>
      <c r="F2799" s="21" t="s">
        <v>235</v>
      </c>
      <c r="G2799" s="87">
        <v>0</v>
      </c>
      <c r="H2799" s="156">
        <v>2027</v>
      </c>
    </row>
    <row r="2800" spans="1:8" hidden="1">
      <c r="A2800" s="95" t="s">
        <v>236</v>
      </c>
      <c r="B2800" s="18" t="s">
        <v>714</v>
      </c>
      <c r="C2800" s="18" t="s">
        <v>359</v>
      </c>
      <c r="D2800" s="18" t="s">
        <v>133</v>
      </c>
      <c r="E2800" s="21" t="s">
        <v>805</v>
      </c>
      <c r="F2800" s="21" t="s">
        <v>237</v>
      </c>
      <c r="G2800" s="87">
        <v>0</v>
      </c>
      <c r="H2800" s="156">
        <v>2027</v>
      </c>
    </row>
    <row r="2801" spans="1:8" ht="45" hidden="1">
      <c r="A2801" s="95" t="s">
        <v>806</v>
      </c>
      <c r="B2801" s="18" t="s">
        <v>714</v>
      </c>
      <c r="C2801" s="18" t="s">
        <v>359</v>
      </c>
      <c r="D2801" s="18" t="s">
        <v>133</v>
      </c>
      <c r="E2801" s="21" t="s">
        <v>807</v>
      </c>
      <c r="F2801" s="21"/>
      <c r="G2801" s="87">
        <v>0</v>
      </c>
      <c r="H2801" s="156">
        <v>2027</v>
      </c>
    </row>
    <row r="2802" spans="1:8" ht="67.5" hidden="1">
      <c r="A2802" s="95" t="s">
        <v>808</v>
      </c>
      <c r="B2802" s="18" t="s">
        <v>714</v>
      </c>
      <c r="C2802" s="18" t="s">
        <v>359</v>
      </c>
      <c r="D2802" s="18" t="s">
        <v>133</v>
      </c>
      <c r="E2802" s="21" t="s">
        <v>809</v>
      </c>
      <c r="F2802" s="22"/>
      <c r="G2802" s="87">
        <v>0</v>
      </c>
      <c r="H2802" s="156">
        <v>2027</v>
      </c>
    </row>
    <row r="2803" spans="1:8" ht="33.75" hidden="1">
      <c r="A2803" s="95" t="s">
        <v>810</v>
      </c>
      <c r="B2803" s="18" t="s">
        <v>714</v>
      </c>
      <c r="C2803" s="18" t="s">
        <v>359</v>
      </c>
      <c r="D2803" s="18" t="s">
        <v>133</v>
      </c>
      <c r="E2803" s="21" t="s">
        <v>811</v>
      </c>
      <c r="F2803" s="22"/>
      <c r="G2803" s="87">
        <v>0</v>
      </c>
      <c r="H2803" s="156">
        <v>2027</v>
      </c>
    </row>
    <row r="2804" spans="1:8" ht="45" hidden="1">
      <c r="A2804" s="95" t="s">
        <v>234</v>
      </c>
      <c r="B2804" s="18" t="s">
        <v>714</v>
      </c>
      <c r="C2804" s="18" t="s">
        <v>359</v>
      </c>
      <c r="D2804" s="18" t="s">
        <v>133</v>
      </c>
      <c r="E2804" s="21" t="s">
        <v>811</v>
      </c>
      <c r="F2804" s="21" t="s">
        <v>235</v>
      </c>
      <c r="G2804" s="87">
        <v>0</v>
      </c>
      <c r="H2804" s="156">
        <v>2027</v>
      </c>
    </row>
    <row r="2805" spans="1:8" hidden="1">
      <c r="A2805" s="95" t="s">
        <v>377</v>
      </c>
      <c r="B2805" s="18" t="s">
        <v>714</v>
      </c>
      <c r="C2805" s="18" t="s">
        <v>359</v>
      </c>
      <c r="D2805" s="18" t="s">
        <v>133</v>
      </c>
      <c r="E2805" s="21" t="s">
        <v>811</v>
      </c>
      <c r="F2805" s="21" t="s">
        <v>378</v>
      </c>
      <c r="G2805" s="87">
        <v>0</v>
      </c>
      <c r="H2805" s="156">
        <v>2027</v>
      </c>
    </row>
    <row r="2806" spans="1:8" ht="22.5" hidden="1">
      <c r="A2806" s="95" t="s">
        <v>812</v>
      </c>
      <c r="B2806" s="18" t="s">
        <v>714</v>
      </c>
      <c r="C2806" s="18" t="s">
        <v>359</v>
      </c>
      <c r="D2806" s="18" t="s">
        <v>149</v>
      </c>
      <c r="E2806" s="21"/>
      <c r="F2806" s="19"/>
      <c r="G2806" s="87">
        <v>25100000</v>
      </c>
      <c r="H2806" s="156">
        <v>2027</v>
      </c>
    </row>
    <row r="2807" spans="1:8" ht="22.5" hidden="1">
      <c r="A2807" s="95" t="s">
        <v>720</v>
      </c>
      <c r="B2807" s="18" t="s">
        <v>714</v>
      </c>
      <c r="C2807" s="18" t="s">
        <v>359</v>
      </c>
      <c r="D2807" s="18" t="s">
        <v>149</v>
      </c>
      <c r="E2807" s="21" t="s">
        <v>721</v>
      </c>
      <c r="F2807" s="18"/>
      <c r="G2807" s="87">
        <v>25100000</v>
      </c>
      <c r="H2807" s="156">
        <v>2027</v>
      </c>
    </row>
    <row r="2808" spans="1:8" hidden="1">
      <c r="A2808" s="95" t="s">
        <v>138</v>
      </c>
      <c r="B2808" s="18" t="s">
        <v>714</v>
      </c>
      <c r="C2808" s="18" t="s">
        <v>359</v>
      </c>
      <c r="D2808" s="18" t="s">
        <v>149</v>
      </c>
      <c r="E2808" s="21" t="s">
        <v>813</v>
      </c>
      <c r="F2808" s="21"/>
      <c r="G2808" s="87">
        <v>25100000</v>
      </c>
      <c r="H2808" s="156">
        <v>2027</v>
      </c>
    </row>
    <row r="2809" spans="1:8" ht="33.75" hidden="1">
      <c r="A2809" s="95" t="s">
        <v>140</v>
      </c>
      <c r="B2809" s="18" t="s">
        <v>714</v>
      </c>
      <c r="C2809" s="18" t="s">
        <v>359</v>
      </c>
      <c r="D2809" s="18" t="s">
        <v>149</v>
      </c>
      <c r="E2809" s="21" t="s">
        <v>814</v>
      </c>
      <c r="F2809" s="22"/>
      <c r="G2809" s="87">
        <v>25100000</v>
      </c>
      <c r="H2809" s="156">
        <v>2027</v>
      </c>
    </row>
    <row r="2810" spans="1:8" ht="22.5" hidden="1">
      <c r="A2810" s="95" t="s">
        <v>711</v>
      </c>
      <c r="B2810" s="18" t="s">
        <v>714</v>
      </c>
      <c r="C2810" s="18" t="s">
        <v>359</v>
      </c>
      <c r="D2810" s="18" t="s">
        <v>149</v>
      </c>
      <c r="E2810" s="21" t="s">
        <v>815</v>
      </c>
      <c r="F2810" s="22"/>
      <c r="G2810" s="87">
        <v>25100000</v>
      </c>
      <c r="H2810" s="156">
        <v>2027</v>
      </c>
    </row>
    <row r="2811" spans="1:8" ht="78.75" hidden="1">
      <c r="A2811" s="95" t="s">
        <v>144</v>
      </c>
      <c r="B2811" s="18" t="s">
        <v>714</v>
      </c>
      <c r="C2811" s="18" t="s">
        <v>359</v>
      </c>
      <c r="D2811" s="18" t="s">
        <v>149</v>
      </c>
      <c r="E2811" s="21" t="s">
        <v>815</v>
      </c>
      <c r="F2811" s="21" t="s">
        <v>145</v>
      </c>
      <c r="G2811" s="87">
        <v>24084320</v>
      </c>
      <c r="H2811" s="156">
        <v>2027</v>
      </c>
    </row>
    <row r="2812" spans="1:8" ht="33.75" hidden="1">
      <c r="A2812" s="95" t="s">
        <v>146</v>
      </c>
      <c r="B2812" s="18" t="s">
        <v>714</v>
      </c>
      <c r="C2812" s="18" t="s">
        <v>359</v>
      </c>
      <c r="D2812" s="18" t="s">
        <v>149</v>
      </c>
      <c r="E2812" s="21" t="s">
        <v>815</v>
      </c>
      <c r="F2812" s="21" t="s">
        <v>147</v>
      </c>
      <c r="G2812" s="87">
        <v>24084320</v>
      </c>
      <c r="H2812" s="156">
        <v>2027</v>
      </c>
    </row>
    <row r="2813" spans="1:8" ht="33.75" hidden="1">
      <c r="A2813" s="95" t="s">
        <v>157</v>
      </c>
      <c r="B2813" s="18" t="s">
        <v>714</v>
      </c>
      <c r="C2813" s="18" t="s">
        <v>359</v>
      </c>
      <c r="D2813" s="18" t="s">
        <v>149</v>
      </c>
      <c r="E2813" s="21" t="s">
        <v>815</v>
      </c>
      <c r="F2813" s="21" t="s">
        <v>158</v>
      </c>
      <c r="G2813" s="87">
        <v>1015680</v>
      </c>
      <c r="H2813" s="156">
        <v>2027</v>
      </c>
    </row>
    <row r="2814" spans="1:8" ht="33.75" hidden="1">
      <c r="A2814" s="95" t="s">
        <v>159</v>
      </c>
      <c r="B2814" s="18" t="s">
        <v>714</v>
      </c>
      <c r="C2814" s="18" t="s">
        <v>359</v>
      </c>
      <c r="D2814" s="18" t="s">
        <v>149</v>
      </c>
      <c r="E2814" s="21" t="s">
        <v>815</v>
      </c>
      <c r="F2814" s="21" t="s">
        <v>160</v>
      </c>
      <c r="G2814" s="87">
        <v>1015680</v>
      </c>
      <c r="H2814" s="156">
        <v>2027</v>
      </c>
    </row>
    <row r="2815" spans="1:8" ht="33.75">
      <c r="A2815" s="95" t="s">
        <v>816</v>
      </c>
      <c r="B2815" s="18" t="s">
        <v>817</v>
      </c>
      <c r="C2815" s="18"/>
      <c r="D2815" s="18"/>
      <c r="E2815" s="21"/>
      <c r="F2815" s="19"/>
      <c r="G2815" s="90">
        <v>6191174200</v>
      </c>
      <c r="H2815" s="156">
        <v>2027</v>
      </c>
    </row>
    <row r="2816" spans="1:8" ht="22.5" hidden="1">
      <c r="A2816" s="95" t="s">
        <v>268</v>
      </c>
      <c r="B2816" s="18" t="s">
        <v>817</v>
      </c>
      <c r="C2816" s="18" t="s">
        <v>269</v>
      </c>
      <c r="D2816" s="18"/>
      <c r="E2816" s="21"/>
      <c r="F2816" s="19"/>
      <c r="G2816" s="87">
        <v>550000</v>
      </c>
      <c r="H2816" s="156">
        <v>2027</v>
      </c>
    </row>
    <row r="2817" spans="1:8" ht="33.75" hidden="1">
      <c r="A2817" s="95" t="s">
        <v>314</v>
      </c>
      <c r="B2817" s="18" t="s">
        <v>817</v>
      </c>
      <c r="C2817" s="18" t="s">
        <v>269</v>
      </c>
      <c r="D2817" s="18" t="s">
        <v>315</v>
      </c>
      <c r="E2817" s="21"/>
      <c r="F2817" s="19"/>
      <c r="G2817" s="87">
        <v>550000</v>
      </c>
      <c r="H2817" s="156">
        <v>2027</v>
      </c>
    </row>
    <row r="2818" spans="1:8" ht="45" hidden="1">
      <c r="A2818" s="95" t="s">
        <v>272</v>
      </c>
      <c r="B2818" s="18" t="s">
        <v>817</v>
      </c>
      <c r="C2818" s="18" t="s">
        <v>269</v>
      </c>
      <c r="D2818" s="18" t="s">
        <v>315</v>
      </c>
      <c r="E2818" s="21" t="s">
        <v>273</v>
      </c>
      <c r="F2818" s="18"/>
      <c r="G2818" s="87">
        <v>550000</v>
      </c>
      <c r="H2818" s="156">
        <v>2027</v>
      </c>
    </row>
    <row r="2819" spans="1:8" ht="33.75" hidden="1">
      <c r="A2819" s="95" t="s">
        <v>316</v>
      </c>
      <c r="B2819" s="18" t="s">
        <v>817</v>
      </c>
      <c r="C2819" s="18" t="s">
        <v>269</v>
      </c>
      <c r="D2819" s="18" t="s">
        <v>315</v>
      </c>
      <c r="E2819" s="21" t="s">
        <v>317</v>
      </c>
      <c r="F2819" s="21"/>
      <c r="G2819" s="87">
        <v>550000</v>
      </c>
      <c r="H2819" s="156">
        <v>2027</v>
      </c>
    </row>
    <row r="2820" spans="1:8" ht="78.75" hidden="1">
      <c r="A2820" s="95" t="s">
        <v>318</v>
      </c>
      <c r="B2820" s="18" t="s">
        <v>817</v>
      </c>
      <c r="C2820" s="18" t="s">
        <v>269</v>
      </c>
      <c r="D2820" s="18" t="s">
        <v>315</v>
      </c>
      <c r="E2820" s="21" t="s">
        <v>319</v>
      </c>
      <c r="F2820" s="22"/>
      <c r="G2820" s="87">
        <v>550000</v>
      </c>
      <c r="H2820" s="156">
        <v>2027</v>
      </c>
    </row>
    <row r="2821" spans="1:8" ht="67.5" hidden="1">
      <c r="A2821" s="95" t="s">
        <v>320</v>
      </c>
      <c r="B2821" s="18" t="s">
        <v>817</v>
      </c>
      <c r="C2821" s="18" t="s">
        <v>269</v>
      </c>
      <c r="D2821" s="18" t="s">
        <v>315</v>
      </c>
      <c r="E2821" s="21" t="s">
        <v>321</v>
      </c>
      <c r="F2821" s="22"/>
      <c r="G2821" s="87">
        <v>50000</v>
      </c>
      <c r="H2821" s="156">
        <v>2027</v>
      </c>
    </row>
    <row r="2822" spans="1:8" ht="45" hidden="1">
      <c r="A2822" s="95" t="s">
        <v>234</v>
      </c>
      <c r="B2822" s="18" t="s">
        <v>817</v>
      </c>
      <c r="C2822" s="18" t="s">
        <v>269</v>
      </c>
      <c r="D2822" s="18" t="s">
        <v>315</v>
      </c>
      <c r="E2822" s="21" t="s">
        <v>321</v>
      </c>
      <c r="F2822" s="21" t="s">
        <v>235</v>
      </c>
      <c r="G2822" s="87">
        <v>50000</v>
      </c>
      <c r="H2822" s="156">
        <v>2027</v>
      </c>
    </row>
    <row r="2823" spans="1:8" hidden="1">
      <c r="A2823" s="95" t="s">
        <v>236</v>
      </c>
      <c r="B2823" s="18" t="s">
        <v>817</v>
      </c>
      <c r="C2823" s="18" t="s">
        <v>269</v>
      </c>
      <c r="D2823" s="18" t="s">
        <v>315</v>
      </c>
      <c r="E2823" s="21" t="s">
        <v>321</v>
      </c>
      <c r="F2823" s="21" t="s">
        <v>237</v>
      </c>
      <c r="G2823" s="87">
        <v>50000</v>
      </c>
      <c r="H2823" s="156">
        <v>2027</v>
      </c>
    </row>
    <row r="2824" spans="1:8" ht="146.25" hidden="1">
      <c r="A2824" s="95" t="s">
        <v>324</v>
      </c>
      <c r="B2824" s="18" t="s">
        <v>817</v>
      </c>
      <c r="C2824" s="18" t="s">
        <v>269</v>
      </c>
      <c r="D2824" s="18" t="s">
        <v>315</v>
      </c>
      <c r="E2824" s="21" t="s">
        <v>325</v>
      </c>
      <c r="F2824" s="22"/>
      <c r="G2824" s="87">
        <v>500000</v>
      </c>
      <c r="H2824" s="156">
        <v>2027</v>
      </c>
    </row>
    <row r="2825" spans="1:8" ht="45" hidden="1">
      <c r="A2825" s="95" t="s">
        <v>234</v>
      </c>
      <c r="B2825" s="18" t="s">
        <v>817</v>
      </c>
      <c r="C2825" s="18" t="s">
        <v>269</v>
      </c>
      <c r="D2825" s="18" t="s">
        <v>315</v>
      </c>
      <c r="E2825" s="21" t="s">
        <v>325</v>
      </c>
      <c r="F2825" s="21" t="s">
        <v>235</v>
      </c>
      <c r="G2825" s="87">
        <v>500000</v>
      </c>
      <c r="H2825" s="156">
        <v>2027</v>
      </c>
    </row>
    <row r="2826" spans="1:8" hidden="1">
      <c r="A2826" s="95" t="s">
        <v>236</v>
      </c>
      <c r="B2826" s="18" t="s">
        <v>817</v>
      </c>
      <c r="C2826" s="18" t="s">
        <v>269</v>
      </c>
      <c r="D2826" s="18" t="s">
        <v>315</v>
      </c>
      <c r="E2826" s="21" t="s">
        <v>325</v>
      </c>
      <c r="F2826" s="21" t="s">
        <v>237</v>
      </c>
      <c r="G2826" s="87">
        <v>500000</v>
      </c>
      <c r="H2826" s="156">
        <v>2027</v>
      </c>
    </row>
    <row r="2827" spans="1:8" hidden="1">
      <c r="A2827" s="95" t="s">
        <v>560</v>
      </c>
      <c r="B2827" s="18" t="s">
        <v>817</v>
      </c>
      <c r="C2827" s="18" t="s">
        <v>561</v>
      </c>
      <c r="D2827" s="18"/>
      <c r="E2827" s="21"/>
      <c r="F2827" s="19"/>
      <c r="G2827" s="87">
        <v>6152019200</v>
      </c>
      <c r="H2827" s="156">
        <v>2027</v>
      </c>
    </row>
    <row r="2828" spans="1:8" hidden="1">
      <c r="A2828" s="95" t="s">
        <v>818</v>
      </c>
      <c r="B2828" s="18" t="s">
        <v>817</v>
      </c>
      <c r="C2828" s="18" t="s">
        <v>561</v>
      </c>
      <c r="D2828" s="18" t="s">
        <v>133</v>
      </c>
      <c r="E2828" s="21"/>
      <c r="F2828" s="19"/>
      <c r="G2828" s="87">
        <v>2370953598.3600001</v>
      </c>
      <c r="H2828" s="156">
        <v>2027</v>
      </c>
    </row>
    <row r="2829" spans="1:8" ht="22.5" hidden="1">
      <c r="A2829" s="95" t="s">
        <v>195</v>
      </c>
      <c r="B2829" s="18" t="s">
        <v>817</v>
      </c>
      <c r="C2829" s="18" t="s">
        <v>561</v>
      </c>
      <c r="D2829" s="18" t="s">
        <v>133</v>
      </c>
      <c r="E2829" s="21" t="s">
        <v>196</v>
      </c>
      <c r="F2829" s="18"/>
      <c r="G2829" s="87">
        <v>2370953598.3600001</v>
      </c>
      <c r="H2829" s="156">
        <v>2027</v>
      </c>
    </row>
    <row r="2830" spans="1:8" hidden="1">
      <c r="A2830" s="95" t="s">
        <v>197</v>
      </c>
      <c r="B2830" s="18" t="s">
        <v>817</v>
      </c>
      <c r="C2830" s="18" t="s">
        <v>561</v>
      </c>
      <c r="D2830" s="18" t="s">
        <v>133</v>
      </c>
      <c r="E2830" s="21" t="s">
        <v>198</v>
      </c>
      <c r="F2830" s="21"/>
      <c r="G2830" s="87">
        <v>2370953598.3600001</v>
      </c>
      <c r="H2830" s="156">
        <v>2027</v>
      </c>
    </row>
    <row r="2831" spans="1:8" ht="33.75" hidden="1">
      <c r="A2831" s="95" t="s">
        <v>199</v>
      </c>
      <c r="B2831" s="18" t="s">
        <v>817</v>
      </c>
      <c r="C2831" s="18" t="s">
        <v>561</v>
      </c>
      <c r="D2831" s="18" t="s">
        <v>133</v>
      </c>
      <c r="E2831" s="21" t="s">
        <v>200</v>
      </c>
      <c r="F2831" s="22"/>
      <c r="G2831" s="87">
        <v>2366727038.3600001</v>
      </c>
      <c r="H2831" s="156">
        <v>2027</v>
      </c>
    </row>
    <row r="2832" spans="1:8" ht="56.25" hidden="1">
      <c r="A2832" s="95" t="s">
        <v>819</v>
      </c>
      <c r="B2832" s="18" t="s">
        <v>817</v>
      </c>
      <c r="C2832" s="18" t="s">
        <v>561</v>
      </c>
      <c r="D2832" s="18" t="s">
        <v>133</v>
      </c>
      <c r="E2832" s="21" t="s">
        <v>820</v>
      </c>
      <c r="F2832" s="22"/>
      <c r="G2832" s="87">
        <v>186200786.62</v>
      </c>
      <c r="H2832" s="156">
        <v>2027</v>
      </c>
    </row>
    <row r="2833" spans="1:8" ht="45" hidden="1">
      <c r="A2833" s="95" t="s">
        <v>234</v>
      </c>
      <c r="B2833" s="18" t="s">
        <v>817</v>
      </c>
      <c r="C2833" s="18" t="s">
        <v>561</v>
      </c>
      <c r="D2833" s="18" t="s">
        <v>133</v>
      </c>
      <c r="E2833" s="21" t="s">
        <v>820</v>
      </c>
      <c r="F2833" s="21" t="s">
        <v>235</v>
      </c>
      <c r="G2833" s="87">
        <v>186200786.62</v>
      </c>
      <c r="H2833" s="156">
        <v>2027</v>
      </c>
    </row>
    <row r="2834" spans="1:8" hidden="1">
      <c r="A2834" s="95" t="s">
        <v>236</v>
      </c>
      <c r="B2834" s="18" t="s">
        <v>817</v>
      </c>
      <c r="C2834" s="18" t="s">
        <v>561</v>
      </c>
      <c r="D2834" s="18" t="s">
        <v>133</v>
      </c>
      <c r="E2834" s="21" t="s">
        <v>820</v>
      </c>
      <c r="F2834" s="21" t="s">
        <v>237</v>
      </c>
      <c r="G2834" s="87">
        <v>186200786.62</v>
      </c>
      <c r="H2834" s="156">
        <v>2027</v>
      </c>
    </row>
    <row r="2835" spans="1:8" ht="78.75" hidden="1">
      <c r="A2835" s="95" t="s">
        <v>821</v>
      </c>
      <c r="B2835" s="18" t="s">
        <v>817</v>
      </c>
      <c r="C2835" s="18" t="s">
        <v>561</v>
      </c>
      <c r="D2835" s="18" t="s">
        <v>133</v>
      </c>
      <c r="E2835" s="21" t="s">
        <v>822</v>
      </c>
      <c r="F2835" s="22"/>
      <c r="G2835" s="87">
        <v>750266251.74000001</v>
      </c>
      <c r="H2835" s="156">
        <v>2027</v>
      </c>
    </row>
    <row r="2836" spans="1:8" ht="45" hidden="1">
      <c r="A2836" s="95" t="s">
        <v>234</v>
      </c>
      <c r="B2836" s="18" t="s">
        <v>817</v>
      </c>
      <c r="C2836" s="18" t="s">
        <v>561</v>
      </c>
      <c r="D2836" s="18" t="s">
        <v>133</v>
      </c>
      <c r="E2836" s="21" t="s">
        <v>822</v>
      </c>
      <c r="F2836" s="21" t="s">
        <v>235</v>
      </c>
      <c r="G2836" s="87">
        <v>750266251.74000001</v>
      </c>
      <c r="H2836" s="156">
        <v>2027</v>
      </c>
    </row>
    <row r="2837" spans="1:8" hidden="1">
      <c r="A2837" s="95" t="s">
        <v>377</v>
      </c>
      <c r="B2837" s="18" t="s">
        <v>817</v>
      </c>
      <c r="C2837" s="18" t="s">
        <v>561</v>
      </c>
      <c r="D2837" s="18" t="s">
        <v>133</v>
      </c>
      <c r="E2837" s="21" t="s">
        <v>822</v>
      </c>
      <c r="F2837" s="21" t="s">
        <v>378</v>
      </c>
      <c r="G2837" s="87">
        <v>276158855.80000001</v>
      </c>
      <c r="H2837" s="156">
        <v>2027</v>
      </c>
    </row>
    <row r="2838" spans="1:8" hidden="1">
      <c r="A2838" s="95" t="s">
        <v>236</v>
      </c>
      <c r="B2838" s="18" t="s">
        <v>817</v>
      </c>
      <c r="C2838" s="18" t="s">
        <v>561</v>
      </c>
      <c r="D2838" s="18" t="s">
        <v>133</v>
      </c>
      <c r="E2838" s="21" t="s">
        <v>822</v>
      </c>
      <c r="F2838" s="21" t="s">
        <v>237</v>
      </c>
      <c r="G2838" s="87">
        <v>474107395.94</v>
      </c>
      <c r="H2838" s="156">
        <v>2027</v>
      </c>
    </row>
    <row r="2839" spans="1:8" ht="236.25" hidden="1">
      <c r="A2839" s="95" t="s">
        <v>823</v>
      </c>
      <c r="B2839" s="18" t="s">
        <v>817</v>
      </c>
      <c r="C2839" s="18" t="s">
        <v>561</v>
      </c>
      <c r="D2839" s="18" t="s">
        <v>133</v>
      </c>
      <c r="E2839" s="21" t="s">
        <v>824</v>
      </c>
      <c r="F2839" s="22"/>
      <c r="G2839" s="87">
        <v>1317734000</v>
      </c>
      <c r="H2839" s="156">
        <v>2027</v>
      </c>
    </row>
    <row r="2840" spans="1:8" ht="45" hidden="1">
      <c r="A2840" s="95" t="s">
        <v>234</v>
      </c>
      <c r="B2840" s="18" t="s">
        <v>817</v>
      </c>
      <c r="C2840" s="18" t="s">
        <v>561</v>
      </c>
      <c r="D2840" s="18" t="s">
        <v>133</v>
      </c>
      <c r="E2840" s="21" t="s">
        <v>824</v>
      </c>
      <c r="F2840" s="21" t="s">
        <v>235</v>
      </c>
      <c r="G2840" s="87">
        <v>1317734000</v>
      </c>
      <c r="H2840" s="156">
        <v>2027</v>
      </c>
    </row>
    <row r="2841" spans="1:8" hidden="1">
      <c r="A2841" s="95" t="s">
        <v>377</v>
      </c>
      <c r="B2841" s="18" t="s">
        <v>817</v>
      </c>
      <c r="C2841" s="18" t="s">
        <v>561</v>
      </c>
      <c r="D2841" s="18" t="s">
        <v>133</v>
      </c>
      <c r="E2841" s="21" t="s">
        <v>824</v>
      </c>
      <c r="F2841" s="21" t="s">
        <v>378</v>
      </c>
      <c r="G2841" s="87">
        <v>317244000</v>
      </c>
      <c r="H2841" s="156">
        <v>2027</v>
      </c>
    </row>
    <row r="2842" spans="1:8" hidden="1">
      <c r="A2842" s="95" t="s">
        <v>236</v>
      </c>
      <c r="B2842" s="18" t="s">
        <v>817</v>
      </c>
      <c r="C2842" s="18" t="s">
        <v>561</v>
      </c>
      <c r="D2842" s="18" t="s">
        <v>133</v>
      </c>
      <c r="E2842" s="21" t="s">
        <v>824</v>
      </c>
      <c r="F2842" s="21" t="s">
        <v>237</v>
      </c>
      <c r="G2842" s="87">
        <v>1000490000</v>
      </c>
      <c r="H2842" s="156">
        <v>2027</v>
      </c>
    </row>
    <row r="2843" spans="1:8" ht="202.5" hidden="1">
      <c r="A2843" s="95" t="s">
        <v>825</v>
      </c>
      <c r="B2843" s="18" t="s">
        <v>817</v>
      </c>
      <c r="C2843" s="18" t="s">
        <v>561</v>
      </c>
      <c r="D2843" s="18" t="s">
        <v>133</v>
      </c>
      <c r="E2843" s="21" t="s">
        <v>826</v>
      </c>
      <c r="F2843" s="22"/>
      <c r="G2843" s="87">
        <v>4017000</v>
      </c>
      <c r="H2843" s="156">
        <v>2027</v>
      </c>
    </row>
    <row r="2844" spans="1:8" ht="45" hidden="1">
      <c r="A2844" s="95" t="s">
        <v>234</v>
      </c>
      <c r="B2844" s="18" t="s">
        <v>817</v>
      </c>
      <c r="C2844" s="18" t="s">
        <v>561</v>
      </c>
      <c r="D2844" s="18" t="s">
        <v>133</v>
      </c>
      <c r="E2844" s="21" t="s">
        <v>826</v>
      </c>
      <c r="F2844" s="21" t="s">
        <v>235</v>
      </c>
      <c r="G2844" s="87">
        <v>4017000</v>
      </c>
      <c r="H2844" s="156">
        <v>2027</v>
      </c>
    </row>
    <row r="2845" spans="1:8" ht="67.5" hidden="1">
      <c r="A2845" s="95" t="s">
        <v>610</v>
      </c>
      <c r="B2845" s="18" t="s">
        <v>817</v>
      </c>
      <c r="C2845" s="18" t="s">
        <v>561</v>
      </c>
      <c r="D2845" s="18" t="s">
        <v>133</v>
      </c>
      <c r="E2845" s="21" t="s">
        <v>826</v>
      </c>
      <c r="F2845" s="21" t="s">
        <v>611</v>
      </c>
      <c r="G2845" s="87">
        <v>4017000</v>
      </c>
      <c r="H2845" s="156">
        <v>2027</v>
      </c>
    </row>
    <row r="2846" spans="1:8" ht="56.25" hidden="1">
      <c r="A2846" s="95" t="s">
        <v>827</v>
      </c>
      <c r="B2846" s="18" t="s">
        <v>817</v>
      </c>
      <c r="C2846" s="18" t="s">
        <v>561</v>
      </c>
      <c r="D2846" s="18" t="s">
        <v>133</v>
      </c>
      <c r="E2846" s="21" t="s">
        <v>828</v>
      </c>
      <c r="F2846" s="22"/>
      <c r="G2846" s="87">
        <v>945000</v>
      </c>
      <c r="H2846" s="156">
        <v>2027</v>
      </c>
    </row>
    <row r="2847" spans="1:8" ht="22.5" hidden="1">
      <c r="A2847" s="95" t="s">
        <v>575</v>
      </c>
      <c r="B2847" s="18" t="s">
        <v>817</v>
      </c>
      <c r="C2847" s="18" t="s">
        <v>561</v>
      </c>
      <c r="D2847" s="18" t="s">
        <v>133</v>
      </c>
      <c r="E2847" s="21" t="s">
        <v>828</v>
      </c>
      <c r="F2847" s="21" t="s">
        <v>576</v>
      </c>
      <c r="G2847" s="87">
        <v>850000</v>
      </c>
      <c r="H2847" s="156">
        <v>2027</v>
      </c>
    </row>
    <row r="2848" spans="1:8" ht="33.75" hidden="1">
      <c r="A2848" s="95" t="s">
        <v>577</v>
      </c>
      <c r="B2848" s="18" t="s">
        <v>817</v>
      </c>
      <c r="C2848" s="18" t="s">
        <v>561</v>
      </c>
      <c r="D2848" s="18" t="s">
        <v>133</v>
      </c>
      <c r="E2848" s="21" t="s">
        <v>828</v>
      </c>
      <c r="F2848" s="21" t="s">
        <v>578</v>
      </c>
      <c r="G2848" s="87">
        <v>850000</v>
      </c>
      <c r="H2848" s="156">
        <v>2027</v>
      </c>
    </row>
    <row r="2849" spans="1:8" ht="45" hidden="1">
      <c r="A2849" s="95" t="s">
        <v>234</v>
      </c>
      <c r="B2849" s="18" t="s">
        <v>817</v>
      </c>
      <c r="C2849" s="18" t="s">
        <v>561</v>
      </c>
      <c r="D2849" s="18" t="s">
        <v>133</v>
      </c>
      <c r="E2849" s="21" t="s">
        <v>828</v>
      </c>
      <c r="F2849" s="21" t="s">
        <v>235</v>
      </c>
      <c r="G2849" s="87">
        <v>95000</v>
      </c>
      <c r="H2849" s="156">
        <v>2027</v>
      </c>
    </row>
    <row r="2850" spans="1:8" hidden="1">
      <c r="A2850" s="95" t="s">
        <v>377</v>
      </c>
      <c r="B2850" s="18" t="s">
        <v>817</v>
      </c>
      <c r="C2850" s="18" t="s">
        <v>561</v>
      </c>
      <c r="D2850" s="18" t="s">
        <v>133</v>
      </c>
      <c r="E2850" s="21" t="s">
        <v>828</v>
      </c>
      <c r="F2850" s="21" t="s">
        <v>378</v>
      </c>
      <c r="G2850" s="87">
        <v>41000</v>
      </c>
      <c r="H2850" s="156">
        <v>2027</v>
      </c>
    </row>
    <row r="2851" spans="1:8" hidden="1">
      <c r="A2851" s="95" t="s">
        <v>236</v>
      </c>
      <c r="B2851" s="18" t="s">
        <v>817</v>
      </c>
      <c r="C2851" s="18" t="s">
        <v>561</v>
      </c>
      <c r="D2851" s="18" t="s">
        <v>133</v>
      </c>
      <c r="E2851" s="21" t="s">
        <v>828</v>
      </c>
      <c r="F2851" s="21" t="s">
        <v>237</v>
      </c>
      <c r="G2851" s="87">
        <v>54000</v>
      </c>
      <c r="H2851" s="156">
        <v>2027</v>
      </c>
    </row>
    <row r="2852" spans="1:8" ht="67.5" hidden="1">
      <c r="A2852" s="95" t="s">
        <v>829</v>
      </c>
      <c r="B2852" s="18" t="s">
        <v>817</v>
      </c>
      <c r="C2852" s="18" t="s">
        <v>561</v>
      </c>
      <c r="D2852" s="18" t="s">
        <v>133</v>
      </c>
      <c r="E2852" s="21" t="s">
        <v>830</v>
      </c>
      <c r="F2852" s="22"/>
      <c r="G2852" s="87">
        <v>99329000</v>
      </c>
      <c r="H2852" s="156">
        <v>2027</v>
      </c>
    </row>
    <row r="2853" spans="1:8" ht="45" hidden="1">
      <c r="A2853" s="95" t="s">
        <v>234</v>
      </c>
      <c r="B2853" s="18" t="s">
        <v>817</v>
      </c>
      <c r="C2853" s="18" t="s">
        <v>561</v>
      </c>
      <c r="D2853" s="18" t="s">
        <v>133</v>
      </c>
      <c r="E2853" s="21" t="s">
        <v>830</v>
      </c>
      <c r="F2853" s="21" t="s">
        <v>235</v>
      </c>
      <c r="G2853" s="87">
        <v>99329000</v>
      </c>
      <c r="H2853" s="156">
        <v>2027</v>
      </c>
    </row>
    <row r="2854" spans="1:8" hidden="1">
      <c r="A2854" s="95" t="s">
        <v>236</v>
      </c>
      <c r="B2854" s="18" t="s">
        <v>817</v>
      </c>
      <c r="C2854" s="18" t="s">
        <v>561</v>
      </c>
      <c r="D2854" s="18" t="s">
        <v>133</v>
      </c>
      <c r="E2854" s="21" t="s">
        <v>830</v>
      </c>
      <c r="F2854" s="21" t="s">
        <v>237</v>
      </c>
      <c r="G2854" s="87">
        <v>99329000</v>
      </c>
      <c r="H2854" s="156">
        <v>2027</v>
      </c>
    </row>
    <row r="2855" spans="1:8" ht="146.25" hidden="1">
      <c r="A2855" s="95" t="s">
        <v>831</v>
      </c>
      <c r="B2855" s="18" t="s">
        <v>817</v>
      </c>
      <c r="C2855" s="18" t="s">
        <v>561</v>
      </c>
      <c r="D2855" s="18" t="s">
        <v>133</v>
      </c>
      <c r="E2855" s="21" t="s">
        <v>832</v>
      </c>
      <c r="F2855" s="22"/>
      <c r="G2855" s="87">
        <v>8235000</v>
      </c>
      <c r="H2855" s="156">
        <v>2027</v>
      </c>
    </row>
    <row r="2856" spans="1:8" ht="45" hidden="1">
      <c r="A2856" s="95" t="s">
        <v>234</v>
      </c>
      <c r="B2856" s="18" t="s">
        <v>817</v>
      </c>
      <c r="C2856" s="18" t="s">
        <v>561</v>
      </c>
      <c r="D2856" s="18" t="s">
        <v>133</v>
      </c>
      <c r="E2856" s="21" t="s">
        <v>832</v>
      </c>
      <c r="F2856" s="21" t="s">
        <v>235</v>
      </c>
      <c r="G2856" s="87">
        <v>8235000</v>
      </c>
      <c r="H2856" s="156">
        <v>2027</v>
      </c>
    </row>
    <row r="2857" spans="1:8" ht="67.5" hidden="1">
      <c r="A2857" s="95" t="s">
        <v>610</v>
      </c>
      <c r="B2857" s="18" t="s">
        <v>817</v>
      </c>
      <c r="C2857" s="18" t="s">
        <v>561</v>
      </c>
      <c r="D2857" s="18" t="s">
        <v>133</v>
      </c>
      <c r="E2857" s="21" t="s">
        <v>832</v>
      </c>
      <c r="F2857" s="21" t="s">
        <v>611</v>
      </c>
      <c r="G2857" s="87">
        <v>8235000</v>
      </c>
      <c r="H2857" s="156">
        <v>2027</v>
      </c>
    </row>
    <row r="2858" spans="1:8" ht="101.25" hidden="1">
      <c r="A2858" s="95" t="s">
        <v>833</v>
      </c>
      <c r="B2858" s="18" t="s">
        <v>817</v>
      </c>
      <c r="C2858" s="18" t="s">
        <v>561</v>
      </c>
      <c r="D2858" s="18" t="s">
        <v>133</v>
      </c>
      <c r="E2858" s="21" t="s">
        <v>834</v>
      </c>
      <c r="F2858" s="22"/>
      <c r="G2858" s="87">
        <v>4226560</v>
      </c>
      <c r="H2858" s="156">
        <v>2027</v>
      </c>
    </row>
    <row r="2859" spans="1:8" ht="67.5" hidden="1">
      <c r="A2859" s="95" t="s">
        <v>835</v>
      </c>
      <c r="B2859" s="18" t="s">
        <v>817</v>
      </c>
      <c r="C2859" s="18" t="s">
        <v>561</v>
      </c>
      <c r="D2859" s="18" t="s">
        <v>133</v>
      </c>
      <c r="E2859" s="21" t="s">
        <v>836</v>
      </c>
      <c r="F2859" s="22"/>
      <c r="G2859" s="87">
        <v>2156560</v>
      </c>
      <c r="H2859" s="156">
        <v>2027</v>
      </c>
    </row>
    <row r="2860" spans="1:8" ht="45" hidden="1">
      <c r="A2860" s="95" t="s">
        <v>234</v>
      </c>
      <c r="B2860" s="18" t="s">
        <v>817</v>
      </c>
      <c r="C2860" s="18" t="s">
        <v>561</v>
      </c>
      <c r="D2860" s="18" t="s">
        <v>133</v>
      </c>
      <c r="E2860" s="21" t="s">
        <v>836</v>
      </c>
      <c r="F2860" s="21" t="s">
        <v>235</v>
      </c>
      <c r="G2860" s="87">
        <v>2156560</v>
      </c>
      <c r="H2860" s="156">
        <v>2027</v>
      </c>
    </row>
    <row r="2861" spans="1:8" hidden="1">
      <c r="A2861" s="95" t="s">
        <v>236</v>
      </c>
      <c r="B2861" s="18" t="s">
        <v>817</v>
      </c>
      <c r="C2861" s="18" t="s">
        <v>561</v>
      </c>
      <c r="D2861" s="18" t="s">
        <v>133</v>
      </c>
      <c r="E2861" s="21" t="s">
        <v>836</v>
      </c>
      <c r="F2861" s="21" t="s">
        <v>237</v>
      </c>
      <c r="G2861" s="87">
        <v>2156560</v>
      </c>
      <c r="H2861" s="156">
        <v>2027</v>
      </c>
    </row>
    <row r="2862" spans="1:8" ht="56.25" hidden="1">
      <c r="A2862" s="95" t="s">
        <v>837</v>
      </c>
      <c r="B2862" s="18" t="s">
        <v>817</v>
      </c>
      <c r="C2862" s="18" t="s">
        <v>561</v>
      </c>
      <c r="D2862" s="18" t="s">
        <v>133</v>
      </c>
      <c r="E2862" s="21" t="s">
        <v>838</v>
      </c>
      <c r="F2862" s="22"/>
      <c r="G2862" s="87">
        <v>2070000</v>
      </c>
      <c r="H2862" s="156">
        <v>2027</v>
      </c>
    </row>
    <row r="2863" spans="1:8" ht="45" hidden="1">
      <c r="A2863" s="95" t="s">
        <v>234</v>
      </c>
      <c r="B2863" s="18" t="s">
        <v>817</v>
      </c>
      <c r="C2863" s="18" t="s">
        <v>561</v>
      </c>
      <c r="D2863" s="18" t="s">
        <v>133</v>
      </c>
      <c r="E2863" s="21" t="s">
        <v>838</v>
      </c>
      <c r="F2863" s="21" t="s">
        <v>235</v>
      </c>
      <c r="G2863" s="87">
        <v>2070000</v>
      </c>
      <c r="H2863" s="156">
        <v>2027</v>
      </c>
    </row>
    <row r="2864" spans="1:8" hidden="1">
      <c r="A2864" s="95" t="s">
        <v>236</v>
      </c>
      <c r="B2864" s="18" t="s">
        <v>817</v>
      </c>
      <c r="C2864" s="18" t="s">
        <v>561</v>
      </c>
      <c r="D2864" s="18" t="s">
        <v>133</v>
      </c>
      <c r="E2864" s="21" t="s">
        <v>838</v>
      </c>
      <c r="F2864" s="21" t="s">
        <v>237</v>
      </c>
      <c r="G2864" s="87">
        <v>2070000</v>
      </c>
      <c r="H2864" s="156">
        <v>2027</v>
      </c>
    </row>
    <row r="2865" spans="1:8" hidden="1">
      <c r="A2865" s="95" t="s">
        <v>839</v>
      </c>
      <c r="B2865" s="18" t="s">
        <v>817</v>
      </c>
      <c r="C2865" s="18" t="s">
        <v>561</v>
      </c>
      <c r="D2865" s="18" t="s">
        <v>135</v>
      </c>
      <c r="E2865" s="21"/>
      <c r="F2865" s="19"/>
      <c r="G2865" s="87">
        <v>3359542540.7800002</v>
      </c>
      <c r="H2865" s="156">
        <v>2027</v>
      </c>
    </row>
    <row r="2866" spans="1:8" ht="22.5" hidden="1">
      <c r="A2866" s="95" t="s">
        <v>195</v>
      </c>
      <c r="B2866" s="18" t="s">
        <v>817</v>
      </c>
      <c r="C2866" s="18" t="s">
        <v>561</v>
      </c>
      <c r="D2866" s="18" t="s">
        <v>135</v>
      </c>
      <c r="E2866" s="21" t="s">
        <v>196</v>
      </c>
      <c r="F2866" s="18"/>
      <c r="G2866" s="87">
        <v>3359542540.7800002</v>
      </c>
      <c r="H2866" s="156">
        <v>2027</v>
      </c>
    </row>
    <row r="2867" spans="1:8" hidden="1">
      <c r="A2867" s="95" t="s">
        <v>197</v>
      </c>
      <c r="B2867" s="18" t="s">
        <v>817</v>
      </c>
      <c r="C2867" s="18" t="s">
        <v>561</v>
      </c>
      <c r="D2867" s="18" t="s">
        <v>135</v>
      </c>
      <c r="E2867" s="21" t="s">
        <v>198</v>
      </c>
      <c r="F2867" s="21"/>
      <c r="G2867" s="87">
        <v>3359542540.7800002</v>
      </c>
      <c r="H2867" s="156">
        <v>2027</v>
      </c>
    </row>
    <row r="2868" spans="1:8" ht="33.75" hidden="1">
      <c r="A2868" s="95" t="s">
        <v>199</v>
      </c>
      <c r="B2868" s="18" t="s">
        <v>817</v>
      </c>
      <c r="C2868" s="18" t="s">
        <v>561</v>
      </c>
      <c r="D2868" s="18" t="s">
        <v>135</v>
      </c>
      <c r="E2868" s="21" t="s">
        <v>200</v>
      </c>
      <c r="F2868" s="22"/>
      <c r="G2868" s="87">
        <v>3063356760.7800002</v>
      </c>
      <c r="H2868" s="156">
        <v>2027</v>
      </c>
    </row>
    <row r="2869" spans="1:8" ht="45" hidden="1">
      <c r="A2869" s="95" t="s">
        <v>840</v>
      </c>
      <c r="B2869" s="18" t="s">
        <v>817</v>
      </c>
      <c r="C2869" s="18" t="s">
        <v>561</v>
      </c>
      <c r="D2869" s="18" t="s">
        <v>135</v>
      </c>
      <c r="E2869" s="21" t="s">
        <v>841</v>
      </c>
      <c r="F2869" s="22"/>
      <c r="G2869" s="87">
        <v>170924707</v>
      </c>
      <c r="H2869" s="156">
        <v>2027</v>
      </c>
    </row>
    <row r="2870" spans="1:8" ht="33.75" hidden="1">
      <c r="A2870" s="95" t="s">
        <v>157</v>
      </c>
      <c r="B2870" s="18" t="s">
        <v>817</v>
      </c>
      <c r="C2870" s="18" t="s">
        <v>561</v>
      </c>
      <c r="D2870" s="18" t="s">
        <v>135</v>
      </c>
      <c r="E2870" s="21" t="s">
        <v>841</v>
      </c>
      <c r="F2870" s="21" t="s">
        <v>158</v>
      </c>
      <c r="G2870" s="87">
        <v>56822662</v>
      </c>
      <c r="H2870" s="156">
        <v>2027</v>
      </c>
    </row>
    <row r="2871" spans="1:8" ht="33.75" hidden="1">
      <c r="A2871" s="95" t="s">
        <v>159</v>
      </c>
      <c r="B2871" s="18" t="s">
        <v>817</v>
      </c>
      <c r="C2871" s="18" t="s">
        <v>561</v>
      </c>
      <c r="D2871" s="18" t="s">
        <v>135</v>
      </c>
      <c r="E2871" s="21" t="s">
        <v>841</v>
      </c>
      <c r="F2871" s="21" t="s">
        <v>160</v>
      </c>
      <c r="G2871" s="87">
        <v>56822662</v>
      </c>
      <c r="H2871" s="156">
        <v>2027</v>
      </c>
    </row>
    <row r="2872" spans="1:8" ht="22.5" hidden="1">
      <c r="A2872" s="95" t="s">
        <v>575</v>
      </c>
      <c r="B2872" s="18" t="s">
        <v>817</v>
      </c>
      <c r="C2872" s="18" t="s">
        <v>561</v>
      </c>
      <c r="D2872" s="18" t="s">
        <v>135</v>
      </c>
      <c r="E2872" s="21" t="s">
        <v>841</v>
      </c>
      <c r="F2872" s="21" t="s">
        <v>576</v>
      </c>
      <c r="G2872" s="87">
        <v>7218819</v>
      </c>
      <c r="H2872" s="156">
        <v>2027</v>
      </c>
    </row>
    <row r="2873" spans="1:8" ht="33.75" hidden="1">
      <c r="A2873" s="95" t="s">
        <v>577</v>
      </c>
      <c r="B2873" s="18" t="s">
        <v>817</v>
      </c>
      <c r="C2873" s="18" t="s">
        <v>561</v>
      </c>
      <c r="D2873" s="18" t="s">
        <v>135</v>
      </c>
      <c r="E2873" s="21" t="s">
        <v>841</v>
      </c>
      <c r="F2873" s="21" t="s">
        <v>578</v>
      </c>
      <c r="G2873" s="87">
        <v>7218819</v>
      </c>
      <c r="H2873" s="156">
        <v>2027</v>
      </c>
    </row>
    <row r="2874" spans="1:8" ht="45" hidden="1">
      <c r="A2874" s="95" t="s">
        <v>234</v>
      </c>
      <c r="B2874" s="18" t="s">
        <v>817</v>
      </c>
      <c r="C2874" s="18" t="s">
        <v>561</v>
      </c>
      <c r="D2874" s="18" t="s">
        <v>135</v>
      </c>
      <c r="E2874" s="21" t="s">
        <v>841</v>
      </c>
      <c r="F2874" s="21" t="s">
        <v>235</v>
      </c>
      <c r="G2874" s="87">
        <v>106883226</v>
      </c>
      <c r="H2874" s="156">
        <v>2027</v>
      </c>
    </row>
    <row r="2875" spans="1:8" hidden="1">
      <c r="A2875" s="95" t="s">
        <v>236</v>
      </c>
      <c r="B2875" s="18" t="s">
        <v>817</v>
      </c>
      <c r="C2875" s="18" t="s">
        <v>561</v>
      </c>
      <c r="D2875" s="18" t="s">
        <v>135</v>
      </c>
      <c r="E2875" s="21" t="s">
        <v>841</v>
      </c>
      <c r="F2875" s="21" t="s">
        <v>237</v>
      </c>
      <c r="G2875" s="87">
        <v>106883226</v>
      </c>
      <c r="H2875" s="156">
        <v>2027</v>
      </c>
    </row>
    <row r="2876" spans="1:8" ht="33.75" hidden="1">
      <c r="A2876" s="95" t="s">
        <v>842</v>
      </c>
      <c r="B2876" s="18" t="s">
        <v>817</v>
      </c>
      <c r="C2876" s="18" t="s">
        <v>561</v>
      </c>
      <c r="D2876" s="18" t="s">
        <v>135</v>
      </c>
      <c r="E2876" s="21" t="s">
        <v>843</v>
      </c>
      <c r="F2876" s="22"/>
      <c r="G2876" s="87">
        <v>85260263.280000001</v>
      </c>
      <c r="H2876" s="156">
        <v>2027</v>
      </c>
    </row>
    <row r="2877" spans="1:8" ht="45" hidden="1">
      <c r="A2877" s="95" t="s">
        <v>234</v>
      </c>
      <c r="B2877" s="18" t="s">
        <v>817</v>
      </c>
      <c r="C2877" s="18" t="s">
        <v>561</v>
      </c>
      <c r="D2877" s="18" t="s">
        <v>135</v>
      </c>
      <c r="E2877" s="21" t="s">
        <v>843</v>
      </c>
      <c r="F2877" s="21" t="s">
        <v>235</v>
      </c>
      <c r="G2877" s="87">
        <v>85260263.280000001</v>
      </c>
      <c r="H2877" s="156">
        <v>2027</v>
      </c>
    </row>
    <row r="2878" spans="1:8" hidden="1">
      <c r="A2878" s="95" t="s">
        <v>377</v>
      </c>
      <c r="B2878" s="18" t="s">
        <v>817</v>
      </c>
      <c r="C2878" s="18" t="s">
        <v>561</v>
      </c>
      <c r="D2878" s="18" t="s">
        <v>135</v>
      </c>
      <c r="E2878" s="21" t="s">
        <v>843</v>
      </c>
      <c r="F2878" s="21" t="s">
        <v>378</v>
      </c>
      <c r="G2878" s="87">
        <v>19853273.48</v>
      </c>
      <c r="H2878" s="156">
        <v>2027</v>
      </c>
    </row>
    <row r="2879" spans="1:8" hidden="1">
      <c r="A2879" s="95" t="s">
        <v>236</v>
      </c>
      <c r="B2879" s="18" t="s">
        <v>817</v>
      </c>
      <c r="C2879" s="18" t="s">
        <v>561</v>
      </c>
      <c r="D2879" s="18" t="s">
        <v>135</v>
      </c>
      <c r="E2879" s="21" t="s">
        <v>843</v>
      </c>
      <c r="F2879" s="21" t="s">
        <v>237</v>
      </c>
      <c r="G2879" s="87">
        <v>65406989.799999997</v>
      </c>
      <c r="H2879" s="156">
        <v>2027</v>
      </c>
    </row>
    <row r="2880" spans="1:8" ht="78.75" hidden="1">
      <c r="A2880" s="95" t="s">
        <v>821</v>
      </c>
      <c r="B2880" s="18" t="s">
        <v>817</v>
      </c>
      <c r="C2880" s="18" t="s">
        <v>561</v>
      </c>
      <c r="D2880" s="18" t="s">
        <v>135</v>
      </c>
      <c r="E2880" s="21" t="s">
        <v>822</v>
      </c>
      <c r="F2880" s="22"/>
      <c r="G2880" s="87">
        <v>592561790.5</v>
      </c>
      <c r="H2880" s="156">
        <v>2027</v>
      </c>
    </row>
    <row r="2881" spans="1:8" ht="45" hidden="1">
      <c r="A2881" s="95" t="s">
        <v>234</v>
      </c>
      <c r="B2881" s="18" t="s">
        <v>817</v>
      </c>
      <c r="C2881" s="18" t="s">
        <v>561</v>
      </c>
      <c r="D2881" s="18" t="s">
        <v>135</v>
      </c>
      <c r="E2881" s="21" t="s">
        <v>822</v>
      </c>
      <c r="F2881" s="21" t="s">
        <v>235</v>
      </c>
      <c r="G2881" s="87">
        <v>592561790.5</v>
      </c>
      <c r="H2881" s="156">
        <v>2027</v>
      </c>
    </row>
    <row r="2882" spans="1:8" hidden="1">
      <c r="A2882" s="95" t="s">
        <v>377</v>
      </c>
      <c r="B2882" s="18" t="s">
        <v>817</v>
      </c>
      <c r="C2882" s="18" t="s">
        <v>561</v>
      </c>
      <c r="D2882" s="18" t="s">
        <v>135</v>
      </c>
      <c r="E2882" s="21" t="s">
        <v>822</v>
      </c>
      <c r="F2882" s="21" t="s">
        <v>378</v>
      </c>
      <c r="G2882" s="87">
        <v>201972239.09999999</v>
      </c>
      <c r="H2882" s="156">
        <v>2027</v>
      </c>
    </row>
    <row r="2883" spans="1:8" hidden="1">
      <c r="A2883" s="95" t="s">
        <v>236</v>
      </c>
      <c r="B2883" s="18" t="s">
        <v>817</v>
      </c>
      <c r="C2883" s="18" t="s">
        <v>561</v>
      </c>
      <c r="D2883" s="18" t="s">
        <v>135</v>
      </c>
      <c r="E2883" s="21" t="s">
        <v>822</v>
      </c>
      <c r="F2883" s="21" t="s">
        <v>237</v>
      </c>
      <c r="G2883" s="87">
        <v>390589551.39999998</v>
      </c>
      <c r="H2883" s="156">
        <v>2027</v>
      </c>
    </row>
    <row r="2884" spans="1:8" ht="236.25" hidden="1">
      <c r="A2884" s="95" t="s">
        <v>823</v>
      </c>
      <c r="B2884" s="18" t="s">
        <v>817</v>
      </c>
      <c r="C2884" s="18" t="s">
        <v>561</v>
      </c>
      <c r="D2884" s="18" t="s">
        <v>135</v>
      </c>
      <c r="E2884" s="21" t="s">
        <v>824</v>
      </c>
      <c r="F2884" s="22"/>
      <c r="G2884" s="87">
        <v>2037748000</v>
      </c>
      <c r="H2884" s="156">
        <v>2027</v>
      </c>
    </row>
    <row r="2885" spans="1:8" ht="45" hidden="1">
      <c r="A2885" s="95" t="s">
        <v>234</v>
      </c>
      <c r="B2885" s="18" t="s">
        <v>817</v>
      </c>
      <c r="C2885" s="18" t="s">
        <v>561</v>
      </c>
      <c r="D2885" s="18" t="s">
        <v>135</v>
      </c>
      <c r="E2885" s="21" t="s">
        <v>824</v>
      </c>
      <c r="F2885" s="21" t="s">
        <v>235</v>
      </c>
      <c r="G2885" s="87">
        <v>2037748000</v>
      </c>
      <c r="H2885" s="156">
        <v>2027</v>
      </c>
    </row>
    <row r="2886" spans="1:8" hidden="1">
      <c r="A2886" s="95" t="s">
        <v>377</v>
      </c>
      <c r="B2886" s="18" t="s">
        <v>817</v>
      </c>
      <c r="C2886" s="18" t="s">
        <v>561</v>
      </c>
      <c r="D2886" s="18" t="s">
        <v>135</v>
      </c>
      <c r="E2886" s="21" t="s">
        <v>824</v>
      </c>
      <c r="F2886" s="21" t="s">
        <v>378</v>
      </c>
      <c r="G2886" s="87">
        <v>696985000</v>
      </c>
      <c r="H2886" s="156">
        <v>2027</v>
      </c>
    </row>
    <row r="2887" spans="1:8" hidden="1">
      <c r="A2887" s="95" t="s">
        <v>236</v>
      </c>
      <c r="B2887" s="18" t="s">
        <v>817</v>
      </c>
      <c r="C2887" s="18" t="s">
        <v>561</v>
      </c>
      <c r="D2887" s="18" t="s">
        <v>135</v>
      </c>
      <c r="E2887" s="21" t="s">
        <v>824</v>
      </c>
      <c r="F2887" s="21" t="s">
        <v>237</v>
      </c>
      <c r="G2887" s="87">
        <v>1340763000</v>
      </c>
      <c r="H2887" s="156">
        <v>2027</v>
      </c>
    </row>
    <row r="2888" spans="1:8" ht="202.5" hidden="1">
      <c r="A2888" s="95" t="s">
        <v>825</v>
      </c>
      <c r="B2888" s="18" t="s">
        <v>817</v>
      </c>
      <c r="C2888" s="18" t="s">
        <v>561</v>
      </c>
      <c r="D2888" s="18" t="s">
        <v>135</v>
      </c>
      <c r="E2888" s="21" t="s">
        <v>826</v>
      </c>
      <c r="F2888" s="22"/>
      <c r="G2888" s="87">
        <v>47143000</v>
      </c>
      <c r="H2888" s="156">
        <v>2027</v>
      </c>
    </row>
    <row r="2889" spans="1:8" ht="45" hidden="1">
      <c r="A2889" s="95" t="s">
        <v>234</v>
      </c>
      <c r="B2889" s="18" t="s">
        <v>817</v>
      </c>
      <c r="C2889" s="18" t="s">
        <v>561</v>
      </c>
      <c r="D2889" s="18" t="s">
        <v>135</v>
      </c>
      <c r="E2889" s="21" t="s">
        <v>826</v>
      </c>
      <c r="F2889" s="21" t="s">
        <v>235</v>
      </c>
      <c r="G2889" s="87">
        <v>47143000</v>
      </c>
      <c r="H2889" s="156">
        <v>2027</v>
      </c>
    </row>
    <row r="2890" spans="1:8" ht="67.5" hidden="1">
      <c r="A2890" s="95" t="s">
        <v>610</v>
      </c>
      <c r="B2890" s="18" t="s">
        <v>817</v>
      </c>
      <c r="C2890" s="18" t="s">
        <v>561</v>
      </c>
      <c r="D2890" s="18" t="s">
        <v>135</v>
      </c>
      <c r="E2890" s="21" t="s">
        <v>826</v>
      </c>
      <c r="F2890" s="21" t="s">
        <v>611</v>
      </c>
      <c r="G2890" s="87">
        <v>47143000</v>
      </c>
      <c r="H2890" s="156">
        <v>2027</v>
      </c>
    </row>
    <row r="2891" spans="1:8" ht="56.25" hidden="1">
      <c r="A2891" s="95" t="s">
        <v>827</v>
      </c>
      <c r="B2891" s="18" t="s">
        <v>817</v>
      </c>
      <c r="C2891" s="18" t="s">
        <v>561</v>
      </c>
      <c r="D2891" s="18" t="s">
        <v>135</v>
      </c>
      <c r="E2891" s="21" t="s">
        <v>828</v>
      </c>
      <c r="F2891" s="22"/>
      <c r="G2891" s="87">
        <v>17148000</v>
      </c>
      <c r="H2891" s="156">
        <v>2027</v>
      </c>
    </row>
    <row r="2892" spans="1:8" ht="22.5" hidden="1">
      <c r="A2892" s="95" t="s">
        <v>575</v>
      </c>
      <c r="B2892" s="18" t="s">
        <v>817</v>
      </c>
      <c r="C2892" s="18" t="s">
        <v>561</v>
      </c>
      <c r="D2892" s="18" t="s">
        <v>135</v>
      </c>
      <c r="E2892" s="21" t="s">
        <v>828</v>
      </c>
      <c r="F2892" s="21" t="s">
        <v>576</v>
      </c>
      <c r="G2892" s="87">
        <v>8350000</v>
      </c>
      <c r="H2892" s="156">
        <v>2027</v>
      </c>
    </row>
    <row r="2893" spans="1:8" ht="33.75" hidden="1">
      <c r="A2893" s="95" t="s">
        <v>577</v>
      </c>
      <c r="B2893" s="18" t="s">
        <v>817</v>
      </c>
      <c r="C2893" s="18" t="s">
        <v>561</v>
      </c>
      <c r="D2893" s="18" t="s">
        <v>135</v>
      </c>
      <c r="E2893" s="21" t="s">
        <v>828</v>
      </c>
      <c r="F2893" s="21" t="s">
        <v>578</v>
      </c>
      <c r="G2893" s="87">
        <v>8350000</v>
      </c>
      <c r="H2893" s="156">
        <v>2027</v>
      </c>
    </row>
    <row r="2894" spans="1:8" ht="45" hidden="1">
      <c r="A2894" s="95" t="s">
        <v>234</v>
      </c>
      <c r="B2894" s="18" t="s">
        <v>817</v>
      </c>
      <c r="C2894" s="18" t="s">
        <v>561</v>
      </c>
      <c r="D2894" s="18" t="s">
        <v>135</v>
      </c>
      <c r="E2894" s="21" t="s">
        <v>828</v>
      </c>
      <c r="F2894" s="21" t="s">
        <v>235</v>
      </c>
      <c r="G2894" s="87">
        <v>8798000</v>
      </c>
      <c r="H2894" s="156">
        <v>2027</v>
      </c>
    </row>
    <row r="2895" spans="1:8" hidden="1">
      <c r="A2895" s="95" t="s">
        <v>377</v>
      </c>
      <c r="B2895" s="18" t="s">
        <v>817</v>
      </c>
      <c r="C2895" s="18" t="s">
        <v>561</v>
      </c>
      <c r="D2895" s="18" t="s">
        <v>135</v>
      </c>
      <c r="E2895" s="21" t="s">
        <v>828</v>
      </c>
      <c r="F2895" s="21" t="s">
        <v>378</v>
      </c>
      <c r="G2895" s="87">
        <v>2798000</v>
      </c>
      <c r="H2895" s="156">
        <v>2027</v>
      </c>
    </row>
    <row r="2896" spans="1:8" hidden="1">
      <c r="A2896" s="95" t="s">
        <v>236</v>
      </c>
      <c r="B2896" s="18" t="s">
        <v>817</v>
      </c>
      <c r="C2896" s="18" t="s">
        <v>561</v>
      </c>
      <c r="D2896" s="18" t="s">
        <v>135</v>
      </c>
      <c r="E2896" s="21" t="s">
        <v>828</v>
      </c>
      <c r="F2896" s="21" t="s">
        <v>237</v>
      </c>
      <c r="G2896" s="87">
        <v>6000000</v>
      </c>
      <c r="H2896" s="156">
        <v>2027</v>
      </c>
    </row>
    <row r="2897" spans="1:8" ht="112.5" hidden="1">
      <c r="A2897" s="95" t="s">
        <v>844</v>
      </c>
      <c r="B2897" s="18" t="s">
        <v>817</v>
      </c>
      <c r="C2897" s="18" t="s">
        <v>561</v>
      </c>
      <c r="D2897" s="18" t="s">
        <v>135</v>
      </c>
      <c r="E2897" s="21" t="s">
        <v>845</v>
      </c>
      <c r="F2897" s="22"/>
      <c r="G2897" s="87">
        <v>0</v>
      </c>
      <c r="H2897" s="156">
        <v>2027</v>
      </c>
    </row>
    <row r="2898" spans="1:8" ht="45" hidden="1">
      <c r="A2898" s="95" t="s">
        <v>234</v>
      </c>
      <c r="B2898" s="18" t="s">
        <v>817</v>
      </c>
      <c r="C2898" s="18" t="s">
        <v>561</v>
      </c>
      <c r="D2898" s="18" t="s">
        <v>135</v>
      </c>
      <c r="E2898" s="21" t="s">
        <v>845</v>
      </c>
      <c r="F2898" s="21" t="s">
        <v>235</v>
      </c>
      <c r="G2898" s="87">
        <v>0</v>
      </c>
      <c r="H2898" s="156">
        <v>2027</v>
      </c>
    </row>
    <row r="2899" spans="1:8" hidden="1">
      <c r="A2899" s="95" t="s">
        <v>377</v>
      </c>
      <c r="B2899" s="18" t="s">
        <v>817</v>
      </c>
      <c r="C2899" s="18" t="s">
        <v>561</v>
      </c>
      <c r="D2899" s="18" t="s">
        <v>135</v>
      </c>
      <c r="E2899" s="21" t="s">
        <v>845</v>
      </c>
      <c r="F2899" s="21" t="s">
        <v>378</v>
      </c>
      <c r="G2899" s="87">
        <v>0</v>
      </c>
      <c r="H2899" s="156">
        <v>2027</v>
      </c>
    </row>
    <row r="2900" spans="1:8" hidden="1">
      <c r="A2900" s="95" t="s">
        <v>236</v>
      </c>
      <c r="B2900" s="18" t="s">
        <v>817</v>
      </c>
      <c r="C2900" s="18" t="s">
        <v>561</v>
      </c>
      <c r="D2900" s="18" t="s">
        <v>135</v>
      </c>
      <c r="E2900" s="21" t="s">
        <v>845</v>
      </c>
      <c r="F2900" s="21" t="s">
        <v>237</v>
      </c>
      <c r="G2900" s="87">
        <v>0</v>
      </c>
      <c r="H2900" s="156">
        <v>2027</v>
      </c>
    </row>
    <row r="2901" spans="1:8" ht="67.5" hidden="1">
      <c r="A2901" s="95" t="s">
        <v>829</v>
      </c>
      <c r="B2901" s="18" t="s">
        <v>817</v>
      </c>
      <c r="C2901" s="18" t="s">
        <v>561</v>
      </c>
      <c r="D2901" s="18" t="s">
        <v>135</v>
      </c>
      <c r="E2901" s="21" t="s">
        <v>830</v>
      </c>
      <c r="F2901" s="22"/>
      <c r="G2901" s="87">
        <v>112571000</v>
      </c>
      <c r="H2901" s="156">
        <v>2027</v>
      </c>
    </row>
    <row r="2902" spans="1:8" ht="45" hidden="1">
      <c r="A2902" s="95" t="s">
        <v>234</v>
      </c>
      <c r="B2902" s="18" t="s">
        <v>817</v>
      </c>
      <c r="C2902" s="18" t="s">
        <v>561</v>
      </c>
      <c r="D2902" s="18" t="s">
        <v>135</v>
      </c>
      <c r="E2902" s="21" t="s">
        <v>830</v>
      </c>
      <c r="F2902" s="21" t="s">
        <v>235</v>
      </c>
      <c r="G2902" s="87">
        <v>112571000</v>
      </c>
      <c r="H2902" s="156">
        <v>2027</v>
      </c>
    </row>
    <row r="2903" spans="1:8" hidden="1">
      <c r="A2903" s="95" t="s">
        <v>377</v>
      </c>
      <c r="B2903" s="18" t="s">
        <v>817</v>
      </c>
      <c r="C2903" s="18" t="s">
        <v>561</v>
      </c>
      <c r="D2903" s="18" t="s">
        <v>135</v>
      </c>
      <c r="E2903" s="21" t="s">
        <v>830</v>
      </c>
      <c r="F2903" s="21" t="s">
        <v>378</v>
      </c>
      <c r="G2903" s="87">
        <v>36000000</v>
      </c>
      <c r="H2903" s="156">
        <v>2027</v>
      </c>
    </row>
    <row r="2904" spans="1:8" hidden="1">
      <c r="A2904" s="95" t="s">
        <v>236</v>
      </c>
      <c r="B2904" s="18" t="s">
        <v>817</v>
      </c>
      <c r="C2904" s="18" t="s">
        <v>561</v>
      </c>
      <c r="D2904" s="18" t="s">
        <v>135</v>
      </c>
      <c r="E2904" s="21" t="s">
        <v>830</v>
      </c>
      <c r="F2904" s="21" t="s">
        <v>237</v>
      </c>
      <c r="G2904" s="87">
        <v>76571000</v>
      </c>
      <c r="H2904" s="156">
        <v>2027</v>
      </c>
    </row>
    <row r="2905" spans="1:8" ht="101.25" hidden="1">
      <c r="A2905" s="95" t="s">
        <v>833</v>
      </c>
      <c r="B2905" s="18" t="s">
        <v>817</v>
      </c>
      <c r="C2905" s="18" t="s">
        <v>561</v>
      </c>
      <c r="D2905" s="18" t="s">
        <v>135</v>
      </c>
      <c r="E2905" s="21" t="s">
        <v>834</v>
      </c>
      <c r="F2905" s="22"/>
      <c r="G2905" s="87">
        <v>176660780</v>
      </c>
      <c r="H2905" s="156">
        <v>2027</v>
      </c>
    </row>
    <row r="2906" spans="1:8" ht="101.25" hidden="1">
      <c r="A2906" s="95" t="s">
        <v>846</v>
      </c>
      <c r="B2906" s="18" t="s">
        <v>817</v>
      </c>
      <c r="C2906" s="18" t="s">
        <v>561</v>
      </c>
      <c r="D2906" s="18" t="s">
        <v>135</v>
      </c>
      <c r="E2906" s="21" t="s">
        <v>847</v>
      </c>
      <c r="F2906" s="22"/>
      <c r="G2906" s="87">
        <v>2546000</v>
      </c>
      <c r="H2906" s="156">
        <v>2027</v>
      </c>
    </row>
    <row r="2907" spans="1:8" ht="45" hidden="1">
      <c r="A2907" s="95" t="s">
        <v>234</v>
      </c>
      <c r="B2907" s="18" t="s">
        <v>817</v>
      </c>
      <c r="C2907" s="18" t="s">
        <v>561</v>
      </c>
      <c r="D2907" s="18" t="s">
        <v>135</v>
      </c>
      <c r="E2907" s="21" t="s">
        <v>847</v>
      </c>
      <c r="F2907" s="21" t="s">
        <v>235</v>
      </c>
      <c r="G2907" s="87">
        <v>2546000</v>
      </c>
      <c r="H2907" s="156">
        <v>2027</v>
      </c>
    </row>
    <row r="2908" spans="1:8" ht="67.5" hidden="1">
      <c r="A2908" s="95" t="s">
        <v>610</v>
      </c>
      <c r="B2908" s="18" t="s">
        <v>817</v>
      </c>
      <c r="C2908" s="18" t="s">
        <v>561</v>
      </c>
      <c r="D2908" s="18" t="s">
        <v>135</v>
      </c>
      <c r="E2908" s="21" t="s">
        <v>847</v>
      </c>
      <c r="F2908" s="21" t="s">
        <v>611</v>
      </c>
      <c r="G2908" s="87">
        <v>2546000</v>
      </c>
      <c r="H2908" s="156">
        <v>2027</v>
      </c>
    </row>
    <row r="2909" spans="1:8" ht="112.5" hidden="1">
      <c r="A2909" s="95" t="s">
        <v>848</v>
      </c>
      <c r="B2909" s="18" t="s">
        <v>817</v>
      </c>
      <c r="C2909" s="18" t="s">
        <v>561</v>
      </c>
      <c r="D2909" s="18" t="s">
        <v>135</v>
      </c>
      <c r="E2909" s="21" t="s">
        <v>849</v>
      </c>
      <c r="F2909" s="22"/>
      <c r="G2909" s="87">
        <v>167864780</v>
      </c>
      <c r="H2909" s="156">
        <v>2027</v>
      </c>
    </row>
    <row r="2910" spans="1:8" ht="33.75" hidden="1">
      <c r="A2910" s="95" t="s">
        <v>157</v>
      </c>
      <c r="B2910" s="18" t="s">
        <v>817</v>
      </c>
      <c r="C2910" s="18" t="s">
        <v>561</v>
      </c>
      <c r="D2910" s="18" t="s">
        <v>135</v>
      </c>
      <c r="E2910" s="21" t="s">
        <v>849</v>
      </c>
      <c r="F2910" s="21" t="s">
        <v>158</v>
      </c>
      <c r="G2910" s="87">
        <v>48302926</v>
      </c>
      <c r="H2910" s="156">
        <v>2027</v>
      </c>
    </row>
    <row r="2911" spans="1:8" ht="33.75" hidden="1">
      <c r="A2911" s="95" t="s">
        <v>159</v>
      </c>
      <c r="B2911" s="18" t="s">
        <v>817</v>
      </c>
      <c r="C2911" s="18" t="s">
        <v>561</v>
      </c>
      <c r="D2911" s="18" t="s">
        <v>135</v>
      </c>
      <c r="E2911" s="21" t="s">
        <v>849</v>
      </c>
      <c r="F2911" s="21" t="s">
        <v>160</v>
      </c>
      <c r="G2911" s="87">
        <v>48302926</v>
      </c>
      <c r="H2911" s="156">
        <v>2027</v>
      </c>
    </row>
    <row r="2912" spans="1:8" ht="45" hidden="1">
      <c r="A2912" s="95" t="s">
        <v>234</v>
      </c>
      <c r="B2912" s="18" t="s">
        <v>817</v>
      </c>
      <c r="C2912" s="18" t="s">
        <v>561</v>
      </c>
      <c r="D2912" s="18" t="s">
        <v>135</v>
      </c>
      <c r="E2912" s="21" t="s">
        <v>849</v>
      </c>
      <c r="F2912" s="21" t="s">
        <v>235</v>
      </c>
      <c r="G2912" s="87">
        <v>119561854</v>
      </c>
      <c r="H2912" s="156">
        <v>2027</v>
      </c>
    </row>
    <row r="2913" spans="1:8" hidden="1">
      <c r="A2913" s="95" t="s">
        <v>236</v>
      </c>
      <c r="B2913" s="18" t="s">
        <v>817</v>
      </c>
      <c r="C2913" s="18" t="s">
        <v>561</v>
      </c>
      <c r="D2913" s="18" t="s">
        <v>135</v>
      </c>
      <c r="E2913" s="21" t="s">
        <v>849</v>
      </c>
      <c r="F2913" s="21" t="s">
        <v>237</v>
      </c>
      <c r="G2913" s="87">
        <v>119561854</v>
      </c>
      <c r="H2913" s="156">
        <v>2027</v>
      </c>
    </row>
    <row r="2914" spans="1:8" ht="56.25" hidden="1">
      <c r="A2914" s="95" t="s">
        <v>850</v>
      </c>
      <c r="B2914" s="18" t="s">
        <v>817</v>
      </c>
      <c r="C2914" s="18" t="s">
        <v>561</v>
      </c>
      <c r="D2914" s="18" t="s">
        <v>135</v>
      </c>
      <c r="E2914" s="21" t="s">
        <v>851</v>
      </c>
      <c r="F2914" s="22"/>
      <c r="G2914" s="87">
        <v>6250000</v>
      </c>
      <c r="H2914" s="156">
        <v>2027</v>
      </c>
    </row>
    <row r="2915" spans="1:8" ht="33.75" hidden="1">
      <c r="A2915" s="95" t="s">
        <v>157</v>
      </c>
      <c r="B2915" s="18" t="s">
        <v>817</v>
      </c>
      <c r="C2915" s="18" t="s">
        <v>561</v>
      </c>
      <c r="D2915" s="18" t="s">
        <v>135</v>
      </c>
      <c r="E2915" s="21" t="s">
        <v>851</v>
      </c>
      <c r="F2915" s="21" t="s">
        <v>158</v>
      </c>
      <c r="G2915" s="87">
        <v>6250000</v>
      </c>
      <c r="H2915" s="156">
        <v>2027</v>
      </c>
    </row>
    <row r="2916" spans="1:8" ht="33.75" hidden="1">
      <c r="A2916" s="95" t="s">
        <v>159</v>
      </c>
      <c r="B2916" s="18" t="s">
        <v>817</v>
      </c>
      <c r="C2916" s="18" t="s">
        <v>561</v>
      </c>
      <c r="D2916" s="18" t="s">
        <v>135</v>
      </c>
      <c r="E2916" s="21" t="s">
        <v>851</v>
      </c>
      <c r="F2916" s="21" t="s">
        <v>160</v>
      </c>
      <c r="G2916" s="87">
        <v>6250000</v>
      </c>
      <c r="H2916" s="156">
        <v>2027</v>
      </c>
    </row>
    <row r="2917" spans="1:8" ht="90" hidden="1">
      <c r="A2917" s="95" t="s">
        <v>852</v>
      </c>
      <c r="B2917" s="18" t="s">
        <v>817</v>
      </c>
      <c r="C2917" s="18" t="s">
        <v>561</v>
      </c>
      <c r="D2917" s="18" t="s">
        <v>135</v>
      </c>
      <c r="E2917" s="21" t="s">
        <v>853</v>
      </c>
      <c r="F2917" s="22"/>
      <c r="G2917" s="87">
        <v>13751000</v>
      </c>
      <c r="H2917" s="156">
        <v>2027</v>
      </c>
    </row>
    <row r="2918" spans="1:8" ht="112.5" hidden="1">
      <c r="A2918" s="95" t="s">
        <v>854</v>
      </c>
      <c r="B2918" s="18" t="s">
        <v>817</v>
      </c>
      <c r="C2918" s="18" t="s">
        <v>561</v>
      </c>
      <c r="D2918" s="18" t="s">
        <v>135</v>
      </c>
      <c r="E2918" s="21" t="s">
        <v>855</v>
      </c>
      <c r="F2918" s="22"/>
      <c r="G2918" s="87">
        <v>13751000</v>
      </c>
      <c r="H2918" s="156">
        <v>2027</v>
      </c>
    </row>
    <row r="2919" spans="1:8" ht="33.75" hidden="1">
      <c r="A2919" s="95" t="s">
        <v>157</v>
      </c>
      <c r="B2919" s="18" t="s">
        <v>817</v>
      </c>
      <c r="C2919" s="18" t="s">
        <v>561</v>
      </c>
      <c r="D2919" s="18" t="s">
        <v>135</v>
      </c>
      <c r="E2919" s="21" t="s">
        <v>855</v>
      </c>
      <c r="F2919" s="21" t="s">
        <v>158</v>
      </c>
      <c r="G2919" s="87">
        <v>13751000</v>
      </c>
      <c r="H2919" s="156">
        <v>2027</v>
      </c>
    </row>
    <row r="2920" spans="1:8" ht="33.75" hidden="1">
      <c r="A2920" s="95" t="s">
        <v>159</v>
      </c>
      <c r="B2920" s="18" t="s">
        <v>817</v>
      </c>
      <c r="C2920" s="18" t="s">
        <v>561</v>
      </c>
      <c r="D2920" s="18" t="s">
        <v>135</v>
      </c>
      <c r="E2920" s="21" t="s">
        <v>855</v>
      </c>
      <c r="F2920" s="21" t="s">
        <v>160</v>
      </c>
      <c r="G2920" s="87">
        <v>13751000</v>
      </c>
      <c r="H2920" s="156">
        <v>2027</v>
      </c>
    </row>
    <row r="2921" spans="1:8" ht="22.5" hidden="1">
      <c r="A2921" s="95" t="s">
        <v>856</v>
      </c>
      <c r="B2921" s="18" t="s">
        <v>817</v>
      </c>
      <c r="C2921" s="18" t="s">
        <v>561</v>
      </c>
      <c r="D2921" s="18" t="s">
        <v>135</v>
      </c>
      <c r="E2921" s="21" t="s">
        <v>857</v>
      </c>
      <c r="F2921" s="22"/>
      <c r="G2921" s="87">
        <v>105774000</v>
      </c>
      <c r="H2921" s="156">
        <v>2027</v>
      </c>
    </row>
    <row r="2922" spans="1:8" ht="135" hidden="1">
      <c r="A2922" s="95" t="s">
        <v>858</v>
      </c>
      <c r="B2922" s="18" t="s">
        <v>817</v>
      </c>
      <c r="C2922" s="18" t="s">
        <v>561</v>
      </c>
      <c r="D2922" s="18" t="s">
        <v>135</v>
      </c>
      <c r="E2922" s="21" t="s">
        <v>859</v>
      </c>
      <c r="F2922" s="22"/>
      <c r="G2922" s="87">
        <v>105774000</v>
      </c>
      <c r="H2922" s="156">
        <v>2027</v>
      </c>
    </row>
    <row r="2923" spans="1:8" ht="45" hidden="1">
      <c r="A2923" s="95" t="s">
        <v>234</v>
      </c>
      <c r="B2923" s="18" t="s">
        <v>817</v>
      </c>
      <c r="C2923" s="18" t="s">
        <v>561</v>
      </c>
      <c r="D2923" s="18" t="s">
        <v>135</v>
      </c>
      <c r="E2923" s="21" t="s">
        <v>859</v>
      </c>
      <c r="F2923" s="21" t="s">
        <v>235</v>
      </c>
      <c r="G2923" s="87">
        <v>105774000</v>
      </c>
      <c r="H2923" s="156">
        <v>2027</v>
      </c>
    </row>
    <row r="2924" spans="1:8" hidden="1">
      <c r="A2924" s="95" t="s">
        <v>377</v>
      </c>
      <c r="B2924" s="18" t="s">
        <v>817</v>
      </c>
      <c r="C2924" s="18" t="s">
        <v>561</v>
      </c>
      <c r="D2924" s="18" t="s">
        <v>135</v>
      </c>
      <c r="E2924" s="21" t="s">
        <v>859</v>
      </c>
      <c r="F2924" s="21" t="s">
        <v>378</v>
      </c>
      <c r="G2924" s="87">
        <v>42770460</v>
      </c>
      <c r="H2924" s="156">
        <v>2027</v>
      </c>
    </row>
    <row r="2925" spans="1:8" hidden="1">
      <c r="A2925" s="95" t="s">
        <v>236</v>
      </c>
      <c r="B2925" s="18" t="s">
        <v>817</v>
      </c>
      <c r="C2925" s="18" t="s">
        <v>561</v>
      </c>
      <c r="D2925" s="18" t="s">
        <v>135</v>
      </c>
      <c r="E2925" s="21" t="s">
        <v>859</v>
      </c>
      <c r="F2925" s="21" t="s">
        <v>237</v>
      </c>
      <c r="G2925" s="87">
        <v>63003540</v>
      </c>
      <c r="H2925" s="156">
        <v>2027</v>
      </c>
    </row>
    <row r="2926" spans="1:8" hidden="1">
      <c r="A2926" s="95" t="s">
        <v>719</v>
      </c>
      <c r="B2926" s="18" t="s">
        <v>817</v>
      </c>
      <c r="C2926" s="18" t="s">
        <v>561</v>
      </c>
      <c r="D2926" s="18" t="s">
        <v>269</v>
      </c>
      <c r="E2926" s="21"/>
      <c r="F2926" s="19"/>
      <c r="G2926" s="87">
        <v>333842548.86000001</v>
      </c>
      <c r="H2926" s="156">
        <v>2027</v>
      </c>
    </row>
    <row r="2927" spans="1:8" ht="22.5" hidden="1">
      <c r="A2927" s="95" t="s">
        <v>195</v>
      </c>
      <c r="B2927" s="18" t="s">
        <v>817</v>
      </c>
      <c r="C2927" s="18" t="s">
        <v>561</v>
      </c>
      <c r="D2927" s="18" t="s">
        <v>269</v>
      </c>
      <c r="E2927" s="21" t="s">
        <v>196</v>
      </c>
      <c r="F2927" s="18"/>
      <c r="G2927" s="87">
        <v>333842548.86000001</v>
      </c>
      <c r="H2927" s="156">
        <v>2027</v>
      </c>
    </row>
    <row r="2928" spans="1:8" hidden="1">
      <c r="A2928" s="95" t="s">
        <v>197</v>
      </c>
      <c r="B2928" s="18" t="s">
        <v>817</v>
      </c>
      <c r="C2928" s="18" t="s">
        <v>561</v>
      </c>
      <c r="D2928" s="18" t="s">
        <v>269</v>
      </c>
      <c r="E2928" s="21" t="s">
        <v>198</v>
      </c>
      <c r="F2928" s="21"/>
      <c r="G2928" s="87">
        <v>31390000</v>
      </c>
      <c r="H2928" s="156">
        <v>2027</v>
      </c>
    </row>
    <row r="2929" spans="1:8" ht="33.75" hidden="1">
      <c r="A2929" s="95" t="s">
        <v>199</v>
      </c>
      <c r="B2929" s="18" t="s">
        <v>817</v>
      </c>
      <c r="C2929" s="18" t="s">
        <v>561</v>
      </c>
      <c r="D2929" s="18" t="s">
        <v>269</v>
      </c>
      <c r="E2929" s="21" t="s">
        <v>200</v>
      </c>
      <c r="F2929" s="22"/>
      <c r="G2929" s="87">
        <v>31390000</v>
      </c>
      <c r="H2929" s="156">
        <v>2027</v>
      </c>
    </row>
    <row r="2930" spans="1:8" ht="236.25" hidden="1">
      <c r="A2930" s="95" t="s">
        <v>823</v>
      </c>
      <c r="B2930" s="18" t="s">
        <v>817</v>
      </c>
      <c r="C2930" s="18" t="s">
        <v>561</v>
      </c>
      <c r="D2930" s="18" t="s">
        <v>269</v>
      </c>
      <c r="E2930" s="21" t="s">
        <v>824</v>
      </c>
      <c r="F2930" s="22"/>
      <c r="G2930" s="87">
        <v>29103000</v>
      </c>
      <c r="H2930" s="156">
        <v>2027</v>
      </c>
    </row>
    <row r="2931" spans="1:8" ht="45" hidden="1">
      <c r="A2931" s="95" t="s">
        <v>234</v>
      </c>
      <c r="B2931" s="18" t="s">
        <v>817</v>
      </c>
      <c r="C2931" s="18" t="s">
        <v>561</v>
      </c>
      <c r="D2931" s="18" t="s">
        <v>269</v>
      </c>
      <c r="E2931" s="21" t="s">
        <v>824</v>
      </c>
      <c r="F2931" s="21" t="s">
        <v>235</v>
      </c>
      <c r="G2931" s="87">
        <v>29103000</v>
      </c>
      <c r="H2931" s="156">
        <v>2027</v>
      </c>
    </row>
    <row r="2932" spans="1:8" hidden="1">
      <c r="A2932" s="95" t="s">
        <v>377</v>
      </c>
      <c r="B2932" s="18" t="s">
        <v>817</v>
      </c>
      <c r="C2932" s="18" t="s">
        <v>561</v>
      </c>
      <c r="D2932" s="18" t="s">
        <v>269</v>
      </c>
      <c r="E2932" s="21" t="s">
        <v>824</v>
      </c>
      <c r="F2932" s="21" t="s">
        <v>378</v>
      </c>
      <c r="G2932" s="87">
        <v>11343770</v>
      </c>
      <c r="H2932" s="156">
        <v>2027</v>
      </c>
    </row>
    <row r="2933" spans="1:8" hidden="1">
      <c r="A2933" s="95" t="s">
        <v>236</v>
      </c>
      <c r="B2933" s="18" t="s">
        <v>817</v>
      </c>
      <c r="C2933" s="18" t="s">
        <v>561</v>
      </c>
      <c r="D2933" s="18" t="s">
        <v>269</v>
      </c>
      <c r="E2933" s="21" t="s">
        <v>824</v>
      </c>
      <c r="F2933" s="21" t="s">
        <v>237</v>
      </c>
      <c r="G2933" s="87">
        <v>17759230</v>
      </c>
      <c r="H2933" s="156">
        <v>2027</v>
      </c>
    </row>
    <row r="2934" spans="1:8" ht="202.5" hidden="1">
      <c r="A2934" s="95" t="s">
        <v>825</v>
      </c>
      <c r="B2934" s="18" t="s">
        <v>817</v>
      </c>
      <c r="C2934" s="18" t="s">
        <v>561</v>
      </c>
      <c r="D2934" s="18" t="s">
        <v>269</v>
      </c>
      <c r="E2934" s="21" t="s">
        <v>826</v>
      </c>
      <c r="F2934" s="22"/>
      <c r="G2934" s="87">
        <v>1897000</v>
      </c>
      <c r="H2934" s="156">
        <v>2027</v>
      </c>
    </row>
    <row r="2935" spans="1:8" ht="45" hidden="1">
      <c r="A2935" s="95" t="s">
        <v>234</v>
      </c>
      <c r="B2935" s="18" t="s">
        <v>817</v>
      </c>
      <c r="C2935" s="18" t="s">
        <v>561</v>
      </c>
      <c r="D2935" s="18" t="s">
        <v>269</v>
      </c>
      <c r="E2935" s="21" t="s">
        <v>826</v>
      </c>
      <c r="F2935" s="21" t="s">
        <v>235</v>
      </c>
      <c r="G2935" s="87">
        <v>1897000</v>
      </c>
      <c r="H2935" s="156">
        <v>2027</v>
      </c>
    </row>
    <row r="2936" spans="1:8" ht="67.5" hidden="1">
      <c r="A2936" s="95" t="s">
        <v>610</v>
      </c>
      <c r="B2936" s="18" t="s">
        <v>817</v>
      </c>
      <c r="C2936" s="18" t="s">
        <v>561</v>
      </c>
      <c r="D2936" s="18" t="s">
        <v>269</v>
      </c>
      <c r="E2936" s="21" t="s">
        <v>826</v>
      </c>
      <c r="F2936" s="21" t="s">
        <v>611</v>
      </c>
      <c r="G2936" s="87">
        <v>1897000</v>
      </c>
      <c r="H2936" s="156">
        <v>2027</v>
      </c>
    </row>
    <row r="2937" spans="1:8" ht="67.5" hidden="1">
      <c r="A2937" s="95" t="s">
        <v>829</v>
      </c>
      <c r="B2937" s="18" t="s">
        <v>817</v>
      </c>
      <c r="C2937" s="18" t="s">
        <v>561</v>
      </c>
      <c r="D2937" s="18" t="s">
        <v>269</v>
      </c>
      <c r="E2937" s="21" t="s">
        <v>830</v>
      </c>
      <c r="F2937" s="22"/>
      <c r="G2937" s="87">
        <v>390000</v>
      </c>
      <c r="H2937" s="156">
        <v>2027</v>
      </c>
    </row>
    <row r="2938" spans="1:8" ht="45" hidden="1">
      <c r="A2938" s="95" t="s">
        <v>234</v>
      </c>
      <c r="B2938" s="18" t="s">
        <v>817</v>
      </c>
      <c r="C2938" s="18" t="s">
        <v>561</v>
      </c>
      <c r="D2938" s="18" t="s">
        <v>269</v>
      </c>
      <c r="E2938" s="21" t="s">
        <v>830</v>
      </c>
      <c r="F2938" s="21" t="s">
        <v>235</v>
      </c>
      <c r="G2938" s="87">
        <v>390000</v>
      </c>
      <c r="H2938" s="156">
        <v>2027</v>
      </c>
    </row>
    <row r="2939" spans="1:8" hidden="1">
      <c r="A2939" s="95" t="s">
        <v>377</v>
      </c>
      <c r="B2939" s="18" t="s">
        <v>817</v>
      </c>
      <c r="C2939" s="18" t="s">
        <v>561</v>
      </c>
      <c r="D2939" s="18" t="s">
        <v>269</v>
      </c>
      <c r="E2939" s="21" t="s">
        <v>830</v>
      </c>
      <c r="F2939" s="21" t="s">
        <v>378</v>
      </c>
      <c r="G2939" s="87">
        <v>160000</v>
      </c>
      <c r="H2939" s="156">
        <v>2027</v>
      </c>
    </row>
    <row r="2940" spans="1:8" hidden="1">
      <c r="A2940" s="95" t="s">
        <v>236</v>
      </c>
      <c r="B2940" s="18" t="s">
        <v>817</v>
      </c>
      <c r="C2940" s="18" t="s">
        <v>561</v>
      </c>
      <c r="D2940" s="18" t="s">
        <v>269</v>
      </c>
      <c r="E2940" s="21" t="s">
        <v>830</v>
      </c>
      <c r="F2940" s="21" t="s">
        <v>237</v>
      </c>
      <c r="G2940" s="87">
        <v>230000</v>
      </c>
      <c r="H2940" s="156">
        <v>2027</v>
      </c>
    </row>
    <row r="2941" spans="1:8" ht="33.75" hidden="1">
      <c r="A2941" s="95" t="s">
        <v>860</v>
      </c>
      <c r="B2941" s="18" t="s">
        <v>817</v>
      </c>
      <c r="C2941" s="18" t="s">
        <v>561</v>
      </c>
      <c r="D2941" s="18" t="s">
        <v>269</v>
      </c>
      <c r="E2941" s="21" t="s">
        <v>861</v>
      </c>
      <c r="F2941" s="21"/>
      <c r="G2941" s="87">
        <v>302452548.86000001</v>
      </c>
      <c r="H2941" s="156">
        <v>2027</v>
      </c>
    </row>
    <row r="2942" spans="1:8" ht="45" hidden="1">
      <c r="A2942" s="95" t="s">
        <v>862</v>
      </c>
      <c r="B2942" s="18" t="s">
        <v>817</v>
      </c>
      <c r="C2942" s="18" t="s">
        <v>561</v>
      </c>
      <c r="D2942" s="18" t="s">
        <v>269</v>
      </c>
      <c r="E2942" s="21" t="s">
        <v>863</v>
      </c>
      <c r="F2942" s="22"/>
      <c r="G2942" s="87">
        <v>222144933</v>
      </c>
      <c r="H2942" s="156">
        <v>2027</v>
      </c>
    </row>
    <row r="2943" spans="1:8" ht="56.25" hidden="1">
      <c r="A2943" s="95" t="s">
        <v>864</v>
      </c>
      <c r="B2943" s="18" t="s">
        <v>817</v>
      </c>
      <c r="C2943" s="18" t="s">
        <v>561</v>
      </c>
      <c r="D2943" s="18" t="s">
        <v>269</v>
      </c>
      <c r="E2943" s="21" t="s">
        <v>865</v>
      </c>
      <c r="F2943" s="22"/>
      <c r="G2943" s="87">
        <v>222144933</v>
      </c>
      <c r="H2943" s="156">
        <v>2027</v>
      </c>
    </row>
    <row r="2944" spans="1:8" ht="45" hidden="1">
      <c r="A2944" s="95" t="s">
        <v>234</v>
      </c>
      <c r="B2944" s="18" t="s">
        <v>817</v>
      </c>
      <c r="C2944" s="18" t="s">
        <v>561</v>
      </c>
      <c r="D2944" s="18" t="s">
        <v>269</v>
      </c>
      <c r="E2944" s="21" t="s">
        <v>865</v>
      </c>
      <c r="F2944" s="21" t="s">
        <v>235</v>
      </c>
      <c r="G2944" s="87">
        <v>222144933</v>
      </c>
      <c r="H2944" s="156">
        <v>2027</v>
      </c>
    </row>
    <row r="2945" spans="1:8" hidden="1">
      <c r="A2945" s="95" t="s">
        <v>236</v>
      </c>
      <c r="B2945" s="18" t="s">
        <v>817</v>
      </c>
      <c r="C2945" s="18" t="s">
        <v>561</v>
      </c>
      <c r="D2945" s="18" t="s">
        <v>269</v>
      </c>
      <c r="E2945" s="21" t="s">
        <v>865</v>
      </c>
      <c r="F2945" s="21" t="s">
        <v>237</v>
      </c>
      <c r="G2945" s="87">
        <v>222144933</v>
      </c>
      <c r="H2945" s="156">
        <v>2027</v>
      </c>
    </row>
    <row r="2946" spans="1:8" ht="56.25" hidden="1">
      <c r="A2946" s="95" t="s">
        <v>866</v>
      </c>
      <c r="B2946" s="18" t="s">
        <v>817</v>
      </c>
      <c r="C2946" s="18" t="s">
        <v>561</v>
      </c>
      <c r="D2946" s="18" t="s">
        <v>269</v>
      </c>
      <c r="E2946" s="21" t="s">
        <v>867</v>
      </c>
      <c r="F2946" s="22"/>
      <c r="G2946" s="87">
        <v>80307615.859999999</v>
      </c>
      <c r="H2946" s="156">
        <v>2027</v>
      </c>
    </row>
    <row r="2947" spans="1:8" ht="56.25" hidden="1">
      <c r="A2947" s="95" t="s">
        <v>868</v>
      </c>
      <c r="B2947" s="18" t="s">
        <v>817</v>
      </c>
      <c r="C2947" s="18" t="s">
        <v>561</v>
      </c>
      <c r="D2947" s="18" t="s">
        <v>269</v>
      </c>
      <c r="E2947" s="21" t="s">
        <v>869</v>
      </c>
      <c r="F2947" s="22"/>
      <c r="G2947" s="87">
        <v>80307615.859999999</v>
      </c>
      <c r="H2947" s="156">
        <v>2027</v>
      </c>
    </row>
    <row r="2948" spans="1:8" ht="45" hidden="1">
      <c r="A2948" s="95" t="s">
        <v>234</v>
      </c>
      <c r="B2948" s="18" t="s">
        <v>817</v>
      </c>
      <c r="C2948" s="18" t="s">
        <v>561</v>
      </c>
      <c r="D2948" s="18" t="s">
        <v>269</v>
      </c>
      <c r="E2948" s="21" t="s">
        <v>869</v>
      </c>
      <c r="F2948" s="21" t="s">
        <v>235</v>
      </c>
      <c r="G2948" s="87">
        <v>80307615.859999999</v>
      </c>
      <c r="H2948" s="156">
        <v>2027</v>
      </c>
    </row>
    <row r="2949" spans="1:8" hidden="1">
      <c r="A2949" s="95" t="s">
        <v>377</v>
      </c>
      <c r="B2949" s="18" t="s">
        <v>817</v>
      </c>
      <c r="C2949" s="18" t="s">
        <v>561</v>
      </c>
      <c r="D2949" s="18" t="s">
        <v>269</v>
      </c>
      <c r="E2949" s="21" t="s">
        <v>869</v>
      </c>
      <c r="F2949" s="21" t="s">
        <v>378</v>
      </c>
      <c r="G2949" s="87">
        <v>13723622.859999999</v>
      </c>
      <c r="H2949" s="156">
        <v>2027</v>
      </c>
    </row>
    <row r="2950" spans="1:8" hidden="1">
      <c r="A2950" s="95" t="s">
        <v>236</v>
      </c>
      <c r="B2950" s="18" t="s">
        <v>817</v>
      </c>
      <c r="C2950" s="18" t="s">
        <v>561</v>
      </c>
      <c r="D2950" s="18" t="s">
        <v>269</v>
      </c>
      <c r="E2950" s="21" t="s">
        <v>869</v>
      </c>
      <c r="F2950" s="21" t="s">
        <v>237</v>
      </c>
      <c r="G2950" s="87">
        <v>66583993</v>
      </c>
      <c r="H2950" s="156">
        <v>2027</v>
      </c>
    </row>
    <row r="2951" spans="1:8" ht="22.5" hidden="1">
      <c r="A2951" s="95" t="s">
        <v>870</v>
      </c>
      <c r="B2951" s="18" t="s">
        <v>817</v>
      </c>
      <c r="C2951" s="18" t="s">
        <v>561</v>
      </c>
      <c r="D2951" s="18" t="s">
        <v>271</v>
      </c>
      <c r="E2951" s="21"/>
      <c r="F2951" s="19"/>
      <c r="G2951" s="87">
        <v>87680512</v>
      </c>
      <c r="H2951" s="156">
        <v>2027</v>
      </c>
    </row>
    <row r="2952" spans="1:8" ht="22.5" hidden="1">
      <c r="A2952" s="95" t="s">
        <v>195</v>
      </c>
      <c r="B2952" s="18" t="s">
        <v>817</v>
      </c>
      <c r="C2952" s="18" t="s">
        <v>561</v>
      </c>
      <c r="D2952" s="18" t="s">
        <v>271</v>
      </c>
      <c r="E2952" s="21" t="s">
        <v>196</v>
      </c>
      <c r="F2952" s="18"/>
      <c r="G2952" s="87">
        <v>59389512</v>
      </c>
      <c r="H2952" s="156">
        <v>2027</v>
      </c>
    </row>
    <row r="2953" spans="1:8" hidden="1">
      <c r="A2953" s="95" t="s">
        <v>197</v>
      </c>
      <c r="B2953" s="18" t="s">
        <v>817</v>
      </c>
      <c r="C2953" s="18" t="s">
        <v>561</v>
      </c>
      <c r="D2953" s="18" t="s">
        <v>271</v>
      </c>
      <c r="E2953" s="21" t="s">
        <v>198</v>
      </c>
      <c r="F2953" s="21"/>
      <c r="G2953" s="87">
        <v>10759520</v>
      </c>
      <c r="H2953" s="156">
        <v>2027</v>
      </c>
    </row>
    <row r="2954" spans="1:8" ht="22.5" hidden="1">
      <c r="A2954" s="95" t="s">
        <v>856</v>
      </c>
      <c r="B2954" s="18" t="s">
        <v>817</v>
      </c>
      <c r="C2954" s="18" t="s">
        <v>561</v>
      </c>
      <c r="D2954" s="18" t="s">
        <v>271</v>
      </c>
      <c r="E2954" s="21" t="s">
        <v>857</v>
      </c>
      <c r="F2954" s="22"/>
      <c r="G2954" s="87">
        <v>10759520</v>
      </c>
      <c r="H2954" s="156">
        <v>2027</v>
      </c>
    </row>
    <row r="2955" spans="1:8" ht="168.75" hidden="1">
      <c r="A2955" s="95" t="s">
        <v>871</v>
      </c>
      <c r="B2955" s="18" t="s">
        <v>817</v>
      </c>
      <c r="C2955" s="18" t="s">
        <v>561</v>
      </c>
      <c r="D2955" s="18" t="s">
        <v>271</v>
      </c>
      <c r="E2955" s="21" t="s">
        <v>872</v>
      </c>
      <c r="F2955" s="22"/>
      <c r="G2955" s="87">
        <v>1640520</v>
      </c>
      <c r="H2955" s="156">
        <v>2027</v>
      </c>
    </row>
    <row r="2956" spans="1:8" ht="45" hidden="1">
      <c r="A2956" s="95" t="s">
        <v>234</v>
      </c>
      <c r="B2956" s="18" t="s">
        <v>817</v>
      </c>
      <c r="C2956" s="18" t="s">
        <v>561</v>
      </c>
      <c r="D2956" s="18" t="s">
        <v>271</v>
      </c>
      <c r="E2956" s="21" t="s">
        <v>872</v>
      </c>
      <c r="F2956" s="21" t="s">
        <v>235</v>
      </c>
      <c r="G2956" s="87">
        <v>1640520</v>
      </c>
      <c r="H2956" s="156">
        <v>2027</v>
      </c>
    </row>
    <row r="2957" spans="1:8" hidden="1">
      <c r="A2957" s="95" t="s">
        <v>377</v>
      </c>
      <c r="B2957" s="18" t="s">
        <v>817</v>
      </c>
      <c r="C2957" s="18" t="s">
        <v>561</v>
      </c>
      <c r="D2957" s="18" t="s">
        <v>271</v>
      </c>
      <c r="E2957" s="21" t="s">
        <v>872</v>
      </c>
      <c r="F2957" s="21" t="s">
        <v>378</v>
      </c>
      <c r="G2957" s="87">
        <v>624960</v>
      </c>
      <c r="H2957" s="156">
        <v>2027</v>
      </c>
    </row>
    <row r="2958" spans="1:8" hidden="1">
      <c r="A2958" s="95" t="s">
        <v>236</v>
      </c>
      <c r="B2958" s="18" t="s">
        <v>817</v>
      </c>
      <c r="C2958" s="18" t="s">
        <v>561</v>
      </c>
      <c r="D2958" s="18" t="s">
        <v>271</v>
      </c>
      <c r="E2958" s="21" t="s">
        <v>872</v>
      </c>
      <c r="F2958" s="21" t="s">
        <v>237</v>
      </c>
      <c r="G2958" s="87">
        <v>1015560</v>
      </c>
      <c r="H2958" s="156">
        <v>2027</v>
      </c>
    </row>
    <row r="2959" spans="1:8" ht="67.5" hidden="1">
      <c r="A2959" s="95" t="s">
        <v>873</v>
      </c>
      <c r="B2959" s="18" t="s">
        <v>817</v>
      </c>
      <c r="C2959" s="18" t="s">
        <v>561</v>
      </c>
      <c r="D2959" s="18" t="s">
        <v>271</v>
      </c>
      <c r="E2959" s="21" t="s">
        <v>874</v>
      </c>
      <c r="F2959" s="22"/>
      <c r="G2959" s="87">
        <v>9119000</v>
      </c>
      <c r="H2959" s="156">
        <v>2027</v>
      </c>
    </row>
    <row r="2960" spans="1:8" ht="45" hidden="1">
      <c r="A2960" s="95" t="s">
        <v>234</v>
      </c>
      <c r="B2960" s="18" t="s">
        <v>817</v>
      </c>
      <c r="C2960" s="18" t="s">
        <v>561</v>
      </c>
      <c r="D2960" s="18" t="s">
        <v>271</v>
      </c>
      <c r="E2960" s="21" t="s">
        <v>874</v>
      </c>
      <c r="F2960" s="21" t="s">
        <v>235</v>
      </c>
      <c r="G2960" s="87">
        <v>9119000</v>
      </c>
      <c r="H2960" s="156">
        <v>2027</v>
      </c>
    </row>
    <row r="2961" spans="1:8" hidden="1">
      <c r="A2961" s="95" t="s">
        <v>377</v>
      </c>
      <c r="B2961" s="18" t="s">
        <v>817</v>
      </c>
      <c r="C2961" s="18" t="s">
        <v>561</v>
      </c>
      <c r="D2961" s="18" t="s">
        <v>271</v>
      </c>
      <c r="E2961" s="21" t="s">
        <v>874</v>
      </c>
      <c r="F2961" s="21" t="s">
        <v>378</v>
      </c>
      <c r="G2961" s="87">
        <v>3473904.72</v>
      </c>
      <c r="H2961" s="156">
        <v>2027</v>
      </c>
    </row>
    <row r="2962" spans="1:8" hidden="1">
      <c r="A2962" s="95" t="s">
        <v>236</v>
      </c>
      <c r="B2962" s="18" t="s">
        <v>817</v>
      </c>
      <c r="C2962" s="18" t="s">
        <v>561</v>
      </c>
      <c r="D2962" s="18" t="s">
        <v>271</v>
      </c>
      <c r="E2962" s="21" t="s">
        <v>874</v>
      </c>
      <c r="F2962" s="21" t="s">
        <v>237</v>
      </c>
      <c r="G2962" s="87">
        <v>5645095.2800000003</v>
      </c>
      <c r="H2962" s="156">
        <v>2027</v>
      </c>
    </row>
    <row r="2963" spans="1:8" hidden="1">
      <c r="A2963" s="95" t="s">
        <v>138</v>
      </c>
      <c r="B2963" s="18" t="s">
        <v>817</v>
      </c>
      <c r="C2963" s="18" t="s">
        <v>561</v>
      </c>
      <c r="D2963" s="18" t="s">
        <v>271</v>
      </c>
      <c r="E2963" s="21" t="s">
        <v>875</v>
      </c>
      <c r="F2963" s="21"/>
      <c r="G2963" s="87">
        <v>48629992</v>
      </c>
      <c r="H2963" s="156">
        <v>2027</v>
      </c>
    </row>
    <row r="2964" spans="1:8" ht="33.75" hidden="1">
      <c r="A2964" s="95" t="s">
        <v>140</v>
      </c>
      <c r="B2964" s="18" t="s">
        <v>817</v>
      </c>
      <c r="C2964" s="18" t="s">
        <v>561</v>
      </c>
      <c r="D2964" s="18" t="s">
        <v>271</v>
      </c>
      <c r="E2964" s="21" t="s">
        <v>876</v>
      </c>
      <c r="F2964" s="22"/>
      <c r="G2964" s="87">
        <v>48629992</v>
      </c>
      <c r="H2964" s="156">
        <v>2027</v>
      </c>
    </row>
    <row r="2965" spans="1:8" ht="22.5" hidden="1">
      <c r="A2965" s="95" t="s">
        <v>711</v>
      </c>
      <c r="B2965" s="18" t="s">
        <v>817</v>
      </c>
      <c r="C2965" s="18" t="s">
        <v>561</v>
      </c>
      <c r="D2965" s="18" t="s">
        <v>271</v>
      </c>
      <c r="E2965" s="21" t="s">
        <v>877</v>
      </c>
      <c r="F2965" s="22"/>
      <c r="G2965" s="87">
        <v>48629992</v>
      </c>
      <c r="H2965" s="156">
        <v>2027</v>
      </c>
    </row>
    <row r="2966" spans="1:8" ht="78.75" hidden="1">
      <c r="A2966" s="95" t="s">
        <v>144</v>
      </c>
      <c r="B2966" s="18" t="s">
        <v>817</v>
      </c>
      <c r="C2966" s="18" t="s">
        <v>561</v>
      </c>
      <c r="D2966" s="18" t="s">
        <v>271</v>
      </c>
      <c r="E2966" s="21" t="s">
        <v>877</v>
      </c>
      <c r="F2966" s="21" t="s">
        <v>145</v>
      </c>
      <c r="G2966" s="87">
        <v>46400623.299999997</v>
      </c>
      <c r="H2966" s="156">
        <v>2027</v>
      </c>
    </row>
    <row r="2967" spans="1:8" ht="33.75" hidden="1">
      <c r="A2967" s="95" t="s">
        <v>146</v>
      </c>
      <c r="B2967" s="18" t="s">
        <v>817</v>
      </c>
      <c r="C2967" s="18" t="s">
        <v>561</v>
      </c>
      <c r="D2967" s="18" t="s">
        <v>271</v>
      </c>
      <c r="E2967" s="21" t="s">
        <v>877</v>
      </c>
      <c r="F2967" s="21" t="s">
        <v>147</v>
      </c>
      <c r="G2967" s="87">
        <v>46400623.299999997</v>
      </c>
      <c r="H2967" s="156">
        <v>2027</v>
      </c>
    </row>
    <row r="2968" spans="1:8" ht="33.75" hidden="1">
      <c r="A2968" s="95" t="s">
        <v>157</v>
      </c>
      <c r="B2968" s="18" t="s">
        <v>817</v>
      </c>
      <c r="C2968" s="18" t="s">
        <v>561</v>
      </c>
      <c r="D2968" s="18" t="s">
        <v>271</v>
      </c>
      <c r="E2968" s="21" t="s">
        <v>877</v>
      </c>
      <c r="F2968" s="21" t="s">
        <v>158</v>
      </c>
      <c r="G2968" s="87">
        <v>2229368.7000000002</v>
      </c>
      <c r="H2968" s="156">
        <v>2027</v>
      </c>
    </row>
    <row r="2969" spans="1:8" ht="33.75" hidden="1">
      <c r="A2969" s="95" t="s">
        <v>159</v>
      </c>
      <c r="B2969" s="18" t="s">
        <v>817</v>
      </c>
      <c r="C2969" s="18" t="s">
        <v>561</v>
      </c>
      <c r="D2969" s="18" t="s">
        <v>271</v>
      </c>
      <c r="E2969" s="21" t="s">
        <v>877</v>
      </c>
      <c r="F2969" s="21" t="s">
        <v>160</v>
      </c>
      <c r="G2969" s="87">
        <v>2229368.7000000002</v>
      </c>
      <c r="H2969" s="156">
        <v>2027</v>
      </c>
    </row>
    <row r="2970" spans="1:8" ht="22.5" hidden="1">
      <c r="A2970" s="95" t="s">
        <v>150</v>
      </c>
      <c r="B2970" s="18" t="s">
        <v>817</v>
      </c>
      <c r="C2970" s="18" t="s">
        <v>561</v>
      </c>
      <c r="D2970" s="18" t="s">
        <v>271</v>
      </c>
      <c r="E2970" s="21" t="s">
        <v>151</v>
      </c>
      <c r="F2970" s="18"/>
      <c r="G2970" s="87">
        <v>28291000</v>
      </c>
      <c r="H2970" s="156">
        <v>2027</v>
      </c>
    </row>
    <row r="2971" spans="1:8" ht="22.5" hidden="1">
      <c r="A2971" s="95" t="s">
        <v>878</v>
      </c>
      <c r="B2971" s="18" t="s">
        <v>817</v>
      </c>
      <c r="C2971" s="18" t="s">
        <v>561</v>
      </c>
      <c r="D2971" s="18" t="s">
        <v>271</v>
      </c>
      <c r="E2971" s="21" t="s">
        <v>879</v>
      </c>
      <c r="F2971" s="21"/>
      <c r="G2971" s="87">
        <v>28291000</v>
      </c>
      <c r="H2971" s="156">
        <v>2027</v>
      </c>
    </row>
    <row r="2972" spans="1:8" ht="33.75" hidden="1">
      <c r="A2972" s="95" t="s">
        <v>880</v>
      </c>
      <c r="B2972" s="18" t="s">
        <v>817</v>
      </c>
      <c r="C2972" s="18" t="s">
        <v>561</v>
      </c>
      <c r="D2972" s="18" t="s">
        <v>271</v>
      </c>
      <c r="E2972" s="21" t="s">
        <v>881</v>
      </c>
      <c r="F2972" s="22"/>
      <c r="G2972" s="87">
        <v>28291000</v>
      </c>
      <c r="H2972" s="156">
        <v>2027</v>
      </c>
    </row>
    <row r="2973" spans="1:8" ht="22.5" hidden="1">
      <c r="A2973" s="95" t="s">
        <v>882</v>
      </c>
      <c r="B2973" s="18" t="s">
        <v>817</v>
      </c>
      <c r="C2973" s="18" t="s">
        <v>561</v>
      </c>
      <c r="D2973" s="18" t="s">
        <v>271</v>
      </c>
      <c r="E2973" s="21" t="s">
        <v>883</v>
      </c>
      <c r="F2973" s="22"/>
      <c r="G2973" s="87">
        <v>28291000</v>
      </c>
      <c r="H2973" s="156">
        <v>2027</v>
      </c>
    </row>
    <row r="2974" spans="1:8" ht="33.75" hidden="1">
      <c r="A2974" s="95" t="s">
        <v>157</v>
      </c>
      <c r="B2974" s="18" t="s">
        <v>817</v>
      </c>
      <c r="C2974" s="18" t="s">
        <v>561</v>
      </c>
      <c r="D2974" s="18" t="s">
        <v>271</v>
      </c>
      <c r="E2974" s="21" t="s">
        <v>883</v>
      </c>
      <c r="F2974" s="21" t="s">
        <v>158</v>
      </c>
      <c r="G2974" s="87">
        <v>28291000</v>
      </c>
      <c r="H2974" s="156">
        <v>2027</v>
      </c>
    </row>
    <row r="2975" spans="1:8" ht="33.75" hidden="1">
      <c r="A2975" s="95" t="s">
        <v>159</v>
      </c>
      <c r="B2975" s="18" t="s">
        <v>817</v>
      </c>
      <c r="C2975" s="18" t="s">
        <v>561</v>
      </c>
      <c r="D2975" s="18" t="s">
        <v>271</v>
      </c>
      <c r="E2975" s="21" t="s">
        <v>883</v>
      </c>
      <c r="F2975" s="21" t="s">
        <v>160</v>
      </c>
      <c r="G2975" s="87">
        <v>28291000</v>
      </c>
      <c r="H2975" s="156">
        <v>2027</v>
      </c>
    </row>
    <row r="2976" spans="1:8" hidden="1">
      <c r="A2976" s="95" t="s">
        <v>567</v>
      </c>
      <c r="B2976" s="18" t="s">
        <v>817</v>
      </c>
      <c r="C2976" s="18" t="s">
        <v>291</v>
      </c>
      <c r="D2976" s="18"/>
      <c r="E2976" s="21"/>
      <c r="F2976" s="19"/>
      <c r="G2976" s="87">
        <v>38305000</v>
      </c>
      <c r="H2976" s="156">
        <v>2027</v>
      </c>
    </row>
    <row r="2977" spans="1:8" hidden="1">
      <c r="A2977" s="95" t="s">
        <v>588</v>
      </c>
      <c r="B2977" s="18" t="s">
        <v>817</v>
      </c>
      <c r="C2977" s="18" t="s">
        <v>291</v>
      </c>
      <c r="D2977" s="18" t="s">
        <v>149</v>
      </c>
      <c r="E2977" s="21"/>
      <c r="F2977" s="19"/>
      <c r="G2977" s="87">
        <v>38305000</v>
      </c>
      <c r="H2977" s="156">
        <v>2027</v>
      </c>
    </row>
    <row r="2978" spans="1:8" ht="22.5" hidden="1">
      <c r="A2978" s="95" t="s">
        <v>195</v>
      </c>
      <c r="B2978" s="18" t="s">
        <v>817</v>
      </c>
      <c r="C2978" s="18" t="s">
        <v>291</v>
      </c>
      <c r="D2978" s="18" t="s">
        <v>149</v>
      </c>
      <c r="E2978" s="21" t="s">
        <v>196</v>
      </c>
      <c r="F2978" s="18"/>
      <c r="G2978" s="87">
        <v>38305000</v>
      </c>
      <c r="H2978" s="156">
        <v>2027</v>
      </c>
    </row>
    <row r="2979" spans="1:8" hidden="1">
      <c r="A2979" s="95" t="s">
        <v>197</v>
      </c>
      <c r="B2979" s="18" t="s">
        <v>817</v>
      </c>
      <c r="C2979" s="18" t="s">
        <v>291</v>
      </c>
      <c r="D2979" s="18" t="s">
        <v>149</v>
      </c>
      <c r="E2979" s="21" t="s">
        <v>198</v>
      </c>
      <c r="F2979" s="21"/>
      <c r="G2979" s="87">
        <v>38305000</v>
      </c>
      <c r="H2979" s="156">
        <v>2027</v>
      </c>
    </row>
    <row r="2980" spans="1:8" ht="33.75" hidden="1">
      <c r="A2980" s="95" t="s">
        <v>199</v>
      </c>
      <c r="B2980" s="18" t="s">
        <v>817</v>
      </c>
      <c r="C2980" s="18" t="s">
        <v>291</v>
      </c>
      <c r="D2980" s="18" t="s">
        <v>149</v>
      </c>
      <c r="E2980" s="21" t="s">
        <v>200</v>
      </c>
      <c r="F2980" s="22"/>
      <c r="G2980" s="87">
        <v>38305000</v>
      </c>
      <c r="H2980" s="156">
        <v>2027</v>
      </c>
    </row>
    <row r="2981" spans="1:8" ht="78.75" hidden="1">
      <c r="A2981" s="95" t="s">
        <v>201</v>
      </c>
      <c r="B2981" s="18" t="s">
        <v>817</v>
      </c>
      <c r="C2981" s="18" t="s">
        <v>291</v>
      </c>
      <c r="D2981" s="18" t="s">
        <v>149</v>
      </c>
      <c r="E2981" s="21" t="s">
        <v>202</v>
      </c>
      <c r="F2981" s="22"/>
      <c r="G2981" s="87">
        <v>38305000</v>
      </c>
      <c r="H2981" s="156">
        <v>2027</v>
      </c>
    </row>
    <row r="2982" spans="1:8" ht="33.75" hidden="1">
      <c r="A2982" s="95" t="s">
        <v>157</v>
      </c>
      <c r="B2982" s="18" t="s">
        <v>817</v>
      </c>
      <c r="C2982" s="18" t="s">
        <v>291</v>
      </c>
      <c r="D2982" s="18" t="s">
        <v>149</v>
      </c>
      <c r="E2982" s="21" t="s">
        <v>202</v>
      </c>
      <c r="F2982" s="21" t="s">
        <v>158</v>
      </c>
      <c r="G2982" s="87">
        <v>379000</v>
      </c>
      <c r="H2982" s="156">
        <v>2027</v>
      </c>
    </row>
    <row r="2983" spans="1:8" ht="33.75" hidden="1">
      <c r="A2983" s="95" t="s">
        <v>159</v>
      </c>
      <c r="B2983" s="18" t="s">
        <v>817</v>
      </c>
      <c r="C2983" s="18" t="s">
        <v>291</v>
      </c>
      <c r="D2983" s="18" t="s">
        <v>149</v>
      </c>
      <c r="E2983" s="21" t="s">
        <v>202</v>
      </c>
      <c r="F2983" s="21" t="s">
        <v>160</v>
      </c>
      <c r="G2983" s="87">
        <v>379000</v>
      </c>
      <c r="H2983" s="156">
        <v>2027</v>
      </c>
    </row>
    <row r="2984" spans="1:8" ht="22.5" hidden="1">
      <c r="A2984" s="95" t="s">
        <v>575</v>
      </c>
      <c r="B2984" s="18" t="s">
        <v>817</v>
      </c>
      <c r="C2984" s="18" t="s">
        <v>291</v>
      </c>
      <c r="D2984" s="18" t="s">
        <v>149</v>
      </c>
      <c r="E2984" s="21" t="s">
        <v>202</v>
      </c>
      <c r="F2984" s="21" t="s">
        <v>576</v>
      </c>
      <c r="G2984" s="87">
        <v>37926000</v>
      </c>
      <c r="H2984" s="156">
        <v>2027</v>
      </c>
    </row>
    <row r="2985" spans="1:8" ht="33.75" hidden="1">
      <c r="A2985" s="95" t="s">
        <v>577</v>
      </c>
      <c r="B2985" s="18" t="s">
        <v>817</v>
      </c>
      <c r="C2985" s="18" t="s">
        <v>291</v>
      </c>
      <c r="D2985" s="18" t="s">
        <v>149</v>
      </c>
      <c r="E2985" s="21" t="s">
        <v>202</v>
      </c>
      <c r="F2985" s="21" t="s">
        <v>578</v>
      </c>
      <c r="G2985" s="87">
        <v>37926000</v>
      </c>
      <c r="H2985" s="156">
        <v>2027</v>
      </c>
    </row>
    <row r="2986" spans="1:8" hidden="1">
      <c r="A2986" s="95" t="s">
        <v>676</v>
      </c>
      <c r="B2986" s="18" t="s">
        <v>817</v>
      </c>
      <c r="C2986" s="18" t="s">
        <v>677</v>
      </c>
      <c r="D2986" s="18"/>
      <c r="E2986" s="21"/>
      <c r="F2986" s="19"/>
      <c r="G2986" s="87">
        <v>300000</v>
      </c>
      <c r="H2986" s="156">
        <v>2027</v>
      </c>
    </row>
    <row r="2987" spans="1:8" hidden="1">
      <c r="A2987" s="95" t="s">
        <v>678</v>
      </c>
      <c r="B2987" s="18" t="s">
        <v>817</v>
      </c>
      <c r="C2987" s="18" t="s">
        <v>677</v>
      </c>
      <c r="D2987" s="18" t="s">
        <v>133</v>
      </c>
      <c r="E2987" s="21"/>
      <c r="F2987" s="19"/>
      <c r="G2987" s="87">
        <v>300000</v>
      </c>
      <c r="H2987" s="156">
        <v>2027</v>
      </c>
    </row>
    <row r="2988" spans="1:8" hidden="1">
      <c r="A2988" s="95" t="s">
        <v>679</v>
      </c>
      <c r="B2988" s="18" t="s">
        <v>817</v>
      </c>
      <c r="C2988" s="18" t="s">
        <v>677</v>
      </c>
      <c r="D2988" s="18" t="s">
        <v>133</v>
      </c>
      <c r="E2988" s="21" t="s">
        <v>680</v>
      </c>
      <c r="F2988" s="18"/>
      <c r="G2988" s="87">
        <v>300000</v>
      </c>
      <c r="H2988" s="156">
        <v>2027</v>
      </c>
    </row>
    <row r="2989" spans="1:8" ht="22.5" hidden="1">
      <c r="A2989" s="95" t="s">
        <v>681</v>
      </c>
      <c r="B2989" s="18" t="s">
        <v>817</v>
      </c>
      <c r="C2989" s="18" t="s">
        <v>677</v>
      </c>
      <c r="D2989" s="18" t="s">
        <v>133</v>
      </c>
      <c r="E2989" s="21" t="s">
        <v>682</v>
      </c>
      <c r="F2989" s="21"/>
      <c r="G2989" s="87">
        <v>300000</v>
      </c>
      <c r="H2989" s="156">
        <v>2027</v>
      </c>
    </row>
    <row r="2990" spans="1:8" ht="56.25" hidden="1">
      <c r="A2990" s="95" t="s">
        <v>683</v>
      </c>
      <c r="B2990" s="18" t="s">
        <v>817</v>
      </c>
      <c r="C2990" s="18" t="s">
        <v>677</v>
      </c>
      <c r="D2990" s="18" t="s">
        <v>133</v>
      </c>
      <c r="E2990" s="21" t="s">
        <v>684</v>
      </c>
      <c r="F2990" s="22"/>
      <c r="G2990" s="87">
        <v>300000</v>
      </c>
      <c r="H2990" s="156">
        <v>2027</v>
      </c>
    </row>
    <row r="2991" spans="1:8" ht="45" hidden="1">
      <c r="A2991" s="95" t="s">
        <v>685</v>
      </c>
      <c r="B2991" s="18" t="s">
        <v>817</v>
      </c>
      <c r="C2991" s="18" t="s">
        <v>677</v>
      </c>
      <c r="D2991" s="18" t="s">
        <v>133</v>
      </c>
      <c r="E2991" s="21" t="s">
        <v>686</v>
      </c>
      <c r="F2991" s="22"/>
      <c r="G2991" s="87">
        <v>300000</v>
      </c>
      <c r="H2991" s="156">
        <v>2027</v>
      </c>
    </row>
    <row r="2992" spans="1:8" ht="45" hidden="1">
      <c r="A2992" s="95" t="s">
        <v>234</v>
      </c>
      <c r="B2992" s="18" t="s">
        <v>817</v>
      </c>
      <c r="C2992" s="18" t="s">
        <v>677</v>
      </c>
      <c r="D2992" s="18" t="s">
        <v>133</v>
      </c>
      <c r="E2992" s="21" t="s">
        <v>686</v>
      </c>
      <c r="F2992" s="21" t="s">
        <v>235</v>
      </c>
      <c r="G2992" s="87">
        <v>300000</v>
      </c>
      <c r="H2992" s="156">
        <v>2027</v>
      </c>
    </row>
    <row r="2993" spans="1:8" hidden="1">
      <c r="A2993" s="95" t="s">
        <v>236</v>
      </c>
      <c r="B2993" s="18" t="s">
        <v>817</v>
      </c>
      <c r="C2993" s="18" t="s">
        <v>677</v>
      </c>
      <c r="D2993" s="18" t="s">
        <v>133</v>
      </c>
      <c r="E2993" s="21" t="s">
        <v>686</v>
      </c>
      <c r="F2993" s="21" t="s">
        <v>237</v>
      </c>
      <c r="G2993" s="87">
        <v>300000</v>
      </c>
      <c r="H2993" s="156">
        <v>2027</v>
      </c>
    </row>
    <row r="2994" spans="1:8" ht="34.5" thickBot="1">
      <c r="A2994" s="95" t="s">
        <v>884</v>
      </c>
      <c r="B2994" s="18" t="s">
        <v>885</v>
      </c>
      <c r="C2994" s="18"/>
      <c r="D2994" s="18"/>
      <c r="E2994" s="21"/>
      <c r="F2994" s="19"/>
      <c r="G2994" s="90">
        <v>65988000</v>
      </c>
      <c r="H2994" s="156">
        <v>2027</v>
      </c>
    </row>
    <row r="2995" spans="1:8" ht="15.75" hidden="1" thickBot="1">
      <c r="A2995" s="95" t="s">
        <v>132</v>
      </c>
      <c r="B2995" s="18" t="s">
        <v>885</v>
      </c>
      <c r="C2995" s="18" t="s">
        <v>133</v>
      </c>
      <c r="D2995" s="18"/>
      <c r="E2995" s="21"/>
      <c r="F2995" s="19"/>
      <c r="G2995" s="87">
        <v>65988000</v>
      </c>
      <c r="H2995" s="156">
        <v>2027</v>
      </c>
    </row>
    <row r="2996" spans="1:8" ht="57" hidden="1" thickBot="1">
      <c r="A2996" s="95" t="s">
        <v>647</v>
      </c>
      <c r="B2996" s="18" t="s">
        <v>885</v>
      </c>
      <c r="C2996" s="18" t="s">
        <v>133</v>
      </c>
      <c r="D2996" s="18" t="s">
        <v>347</v>
      </c>
      <c r="E2996" s="21"/>
      <c r="F2996" s="19"/>
      <c r="G2996" s="87">
        <v>65988000</v>
      </c>
      <c r="H2996" s="156">
        <v>2027</v>
      </c>
    </row>
    <row r="2997" spans="1:8" ht="34.5" hidden="1" thickBot="1">
      <c r="A2997" s="95" t="s">
        <v>136</v>
      </c>
      <c r="B2997" s="18" t="s">
        <v>885</v>
      </c>
      <c r="C2997" s="18" t="s">
        <v>133</v>
      </c>
      <c r="D2997" s="18" t="s">
        <v>347</v>
      </c>
      <c r="E2997" s="21" t="s">
        <v>137</v>
      </c>
      <c r="F2997" s="18"/>
      <c r="G2997" s="87">
        <v>65988000</v>
      </c>
      <c r="H2997" s="156">
        <v>2027</v>
      </c>
    </row>
    <row r="2998" spans="1:8" ht="15.75" hidden="1" thickBot="1">
      <c r="A2998" s="95" t="s">
        <v>138</v>
      </c>
      <c r="B2998" s="18" t="s">
        <v>885</v>
      </c>
      <c r="C2998" s="18" t="s">
        <v>133</v>
      </c>
      <c r="D2998" s="18" t="s">
        <v>347</v>
      </c>
      <c r="E2998" s="21" t="s">
        <v>139</v>
      </c>
      <c r="F2998" s="21"/>
      <c r="G2998" s="87">
        <v>65988000</v>
      </c>
      <c r="H2998" s="156">
        <v>2027</v>
      </c>
    </row>
    <row r="2999" spans="1:8" ht="34.5" hidden="1" thickBot="1">
      <c r="A2999" s="95" t="s">
        <v>140</v>
      </c>
      <c r="B2999" s="18" t="s">
        <v>885</v>
      </c>
      <c r="C2999" s="18" t="s">
        <v>133</v>
      </c>
      <c r="D2999" s="18" t="s">
        <v>347</v>
      </c>
      <c r="E2999" s="21" t="s">
        <v>141</v>
      </c>
      <c r="F2999" s="22"/>
      <c r="G2999" s="87">
        <v>65988000</v>
      </c>
      <c r="H2999" s="156">
        <v>2027</v>
      </c>
    </row>
    <row r="3000" spans="1:8" ht="23.25" hidden="1" thickBot="1">
      <c r="A3000" s="95" t="s">
        <v>886</v>
      </c>
      <c r="B3000" s="18" t="s">
        <v>885</v>
      </c>
      <c r="C3000" s="18" t="s">
        <v>133</v>
      </c>
      <c r="D3000" s="18" t="s">
        <v>347</v>
      </c>
      <c r="E3000" s="21" t="s">
        <v>887</v>
      </c>
      <c r="F3000" s="22"/>
      <c r="G3000" s="87">
        <v>65988000</v>
      </c>
      <c r="H3000" s="156">
        <v>2027</v>
      </c>
    </row>
    <row r="3001" spans="1:8" ht="79.5" hidden="1" thickBot="1">
      <c r="A3001" s="95" t="s">
        <v>144</v>
      </c>
      <c r="B3001" s="18" t="s">
        <v>885</v>
      </c>
      <c r="C3001" s="18" t="s">
        <v>133</v>
      </c>
      <c r="D3001" s="18" t="s">
        <v>347</v>
      </c>
      <c r="E3001" s="21" t="s">
        <v>887</v>
      </c>
      <c r="F3001" s="21" t="s">
        <v>145</v>
      </c>
      <c r="G3001" s="87">
        <v>63938000</v>
      </c>
      <c r="H3001" s="156">
        <v>2027</v>
      </c>
    </row>
    <row r="3002" spans="1:8" ht="34.5" hidden="1" thickBot="1">
      <c r="A3002" s="95" t="s">
        <v>146</v>
      </c>
      <c r="B3002" s="18" t="s">
        <v>885</v>
      </c>
      <c r="C3002" s="18" t="s">
        <v>133</v>
      </c>
      <c r="D3002" s="18" t="s">
        <v>347</v>
      </c>
      <c r="E3002" s="21" t="s">
        <v>887</v>
      </c>
      <c r="F3002" s="21" t="s">
        <v>147</v>
      </c>
      <c r="G3002" s="87">
        <v>63938000</v>
      </c>
      <c r="H3002" s="156">
        <v>2027</v>
      </c>
    </row>
    <row r="3003" spans="1:8" ht="34.5" hidden="1" thickBot="1">
      <c r="A3003" s="95" t="s">
        <v>157</v>
      </c>
      <c r="B3003" s="18" t="s">
        <v>885</v>
      </c>
      <c r="C3003" s="18" t="s">
        <v>133</v>
      </c>
      <c r="D3003" s="18" t="s">
        <v>347</v>
      </c>
      <c r="E3003" s="21" t="s">
        <v>887</v>
      </c>
      <c r="F3003" s="21" t="s">
        <v>158</v>
      </c>
      <c r="G3003" s="87">
        <v>2000000</v>
      </c>
      <c r="H3003" s="156">
        <v>2027</v>
      </c>
    </row>
    <row r="3004" spans="1:8" ht="34.5" hidden="1" thickBot="1">
      <c r="A3004" s="95" t="s">
        <v>159</v>
      </c>
      <c r="B3004" s="18" t="s">
        <v>885</v>
      </c>
      <c r="C3004" s="18" t="s">
        <v>133</v>
      </c>
      <c r="D3004" s="18" t="s">
        <v>347</v>
      </c>
      <c r="E3004" s="21" t="s">
        <v>887</v>
      </c>
      <c r="F3004" s="21" t="s">
        <v>160</v>
      </c>
      <c r="G3004" s="87">
        <v>2000000</v>
      </c>
      <c r="H3004" s="156">
        <v>2027</v>
      </c>
    </row>
    <row r="3005" spans="1:8" ht="15.75" hidden="1" thickBot="1">
      <c r="A3005" s="95" t="s">
        <v>211</v>
      </c>
      <c r="B3005" s="18" t="s">
        <v>885</v>
      </c>
      <c r="C3005" s="18" t="s">
        <v>133</v>
      </c>
      <c r="D3005" s="18" t="s">
        <v>347</v>
      </c>
      <c r="E3005" s="21" t="s">
        <v>887</v>
      </c>
      <c r="F3005" s="21" t="s">
        <v>212</v>
      </c>
      <c r="G3005" s="87">
        <v>50000</v>
      </c>
      <c r="H3005" s="156">
        <v>2027</v>
      </c>
    </row>
    <row r="3006" spans="1:8" ht="23.25" hidden="1" thickBot="1">
      <c r="A3006" s="95" t="s">
        <v>213</v>
      </c>
      <c r="B3006" s="18" t="s">
        <v>885</v>
      </c>
      <c r="C3006" s="18" t="s">
        <v>133</v>
      </c>
      <c r="D3006" s="18" t="s">
        <v>347</v>
      </c>
      <c r="E3006" s="21" t="s">
        <v>887</v>
      </c>
      <c r="F3006" s="21" t="s">
        <v>214</v>
      </c>
      <c r="G3006" s="87">
        <v>50000</v>
      </c>
      <c r="H3006" s="156">
        <v>2027</v>
      </c>
    </row>
    <row r="3007" spans="1:8" ht="15.75" hidden="1" thickBot="1">
      <c r="A3007" s="95" t="s">
        <v>888</v>
      </c>
      <c r="B3007" s="18" t="s">
        <v>885</v>
      </c>
      <c r="C3007" s="18" t="s">
        <v>133</v>
      </c>
      <c r="D3007" s="18" t="s">
        <v>677</v>
      </c>
      <c r="E3007" s="21"/>
      <c r="F3007" s="19"/>
      <c r="G3007" s="87">
        <v>0</v>
      </c>
      <c r="H3007" s="156">
        <v>2027</v>
      </c>
    </row>
    <row r="3008" spans="1:8" ht="15.75" hidden="1" thickBot="1">
      <c r="A3008" s="95" t="s">
        <v>889</v>
      </c>
      <c r="B3008" s="18" t="s">
        <v>885</v>
      </c>
      <c r="C3008" s="18" t="s">
        <v>133</v>
      </c>
      <c r="D3008" s="18" t="s">
        <v>677</v>
      </c>
      <c r="E3008" s="21" t="s">
        <v>890</v>
      </c>
      <c r="F3008" s="18"/>
      <c r="G3008" s="87">
        <v>0</v>
      </c>
      <c r="H3008" s="156">
        <v>2027</v>
      </c>
    </row>
    <row r="3009" spans="1:8" ht="15.75" hidden="1" thickBot="1">
      <c r="A3009" s="95" t="s">
        <v>891</v>
      </c>
      <c r="B3009" s="18" t="s">
        <v>885</v>
      </c>
      <c r="C3009" s="18" t="s">
        <v>133</v>
      </c>
      <c r="D3009" s="18" t="s">
        <v>677</v>
      </c>
      <c r="E3009" s="21" t="s">
        <v>892</v>
      </c>
      <c r="F3009" s="22"/>
      <c r="G3009" s="87">
        <v>0</v>
      </c>
      <c r="H3009" s="156">
        <v>2027</v>
      </c>
    </row>
    <row r="3010" spans="1:8" ht="15.75" hidden="1" thickBot="1">
      <c r="A3010" s="95" t="s">
        <v>211</v>
      </c>
      <c r="B3010" s="18" t="s">
        <v>885</v>
      </c>
      <c r="C3010" s="18" t="s">
        <v>133</v>
      </c>
      <c r="D3010" s="18" t="s">
        <v>677</v>
      </c>
      <c r="E3010" s="21" t="s">
        <v>892</v>
      </c>
      <c r="F3010" s="21" t="s">
        <v>212</v>
      </c>
      <c r="G3010" s="87">
        <v>0</v>
      </c>
      <c r="H3010" s="156">
        <v>2027</v>
      </c>
    </row>
    <row r="3011" spans="1:8" ht="15.75" hidden="1" thickBot="1">
      <c r="A3011" s="95" t="s">
        <v>893</v>
      </c>
      <c r="B3011" s="18" t="s">
        <v>885</v>
      </c>
      <c r="C3011" s="18" t="s">
        <v>133</v>
      </c>
      <c r="D3011" s="18" t="s">
        <v>677</v>
      </c>
      <c r="E3011" s="21" t="s">
        <v>892</v>
      </c>
      <c r="F3011" s="21" t="s">
        <v>894</v>
      </c>
      <c r="G3011" s="87">
        <v>0</v>
      </c>
      <c r="H3011" s="156">
        <v>2027</v>
      </c>
    </row>
    <row r="3012" spans="1:8" ht="23.25" hidden="1" thickBot="1">
      <c r="A3012" s="95" t="s">
        <v>193</v>
      </c>
      <c r="B3012" s="18" t="s">
        <v>885</v>
      </c>
      <c r="C3012" s="18" t="s">
        <v>133</v>
      </c>
      <c r="D3012" s="18" t="s">
        <v>194</v>
      </c>
      <c r="E3012" s="21"/>
      <c r="F3012" s="19"/>
      <c r="G3012" s="87">
        <v>0</v>
      </c>
      <c r="H3012" s="156">
        <v>2027</v>
      </c>
    </row>
    <row r="3013" spans="1:8" ht="15.75" hidden="1" thickBot="1">
      <c r="A3013" s="95" t="s">
        <v>889</v>
      </c>
      <c r="B3013" s="18" t="s">
        <v>885</v>
      </c>
      <c r="C3013" s="18" t="s">
        <v>133</v>
      </c>
      <c r="D3013" s="18" t="s">
        <v>194</v>
      </c>
      <c r="E3013" s="21" t="s">
        <v>890</v>
      </c>
      <c r="F3013" s="18"/>
      <c r="G3013" s="87">
        <v>0</v>
      </c>
      <c r="H3013" s="156">
        <v>2027</v>
      </c>
    </row>
    <row r="3014" spans="1:8" ht="23.25" hidden="1" thickBot="1">
      <c r="A3014" s="95" t="s">
        <v>895</v>
      </c>
      <c r="B3014" s="18" t="s">
        <v>885</v>
      </c>
      <c r="C3014" s="18" t="s">
        <v>133</v>
      </c>
      <c r="D3014" s="18" t="s">
        <v>194</v>
      </c>
      <c r="E3014" s="21" t="s">
        <v>896</v>
      </c>
      <c r="F3014" s="22"/>
      <c r="G3014" s="87">
        <v>0</v>
      </c>
      <c r="H3014" s="156">
        <v>2027</v>
      </c>
    </row>
    <row r="3015" spans="1:8" ht="15.75" hidden="1" thickBot="1">
      <c r="A3015" s="95" t="s">
        <v>211</v>
      </c>
      <c r="B3015" s="18" t="s">
        <v>885</v>
      </c>
      <c r="C3015" s="18" t="s">
        <v>133</v>
      </c>
      <c r="D3015" s="18" t="s">
        <v>194</v>
      </c>
      <c r="E3015" s="21" t="s">
        <v>896</v>
      </c>
      <c r="F3015" s="21" t="s">
        <v>212</v>
      </c>
      <c r="G3015" s="87">
        <v>0</v>
      </c>
      <c r="H3015" s="156">
        <v>2027</v>
      </c>
    </row>
    <row r="3016" spans="1:8" ht="15.75" hidden="1" thickBot="1">
      <c r="A3016" s="95" t="s">
        <v>893</v>
      </c>
      <c r="B3016" s="18" t="s">
        <v>885</v>
      </c>
      <c r="C3016" s="18" t="s">
        <v>133</v>
      </c>
      <c r="D3016" s="18" t="s">
        <v>194</v>
      </c>
      <c r="E3016" s="21" t="s">
        <v>896</v>
      </c>
      <c r="F3016" s="21" t="s">
        <v>894</v>
      </c>
      <c r="G3016" s="87">
        <v>0</v>
      </c>
      <c r="H3016" s="156">
        <v>2027</v>
      </c>
    </row>
    <row r="3017" spans="1:8">
      <c r="A3017" s="153" t="s">
        <v>972</v>
      </c>
      <c r="B3017" s="154"/>
      <c r="C3017" s="154"/>
      <c r="D3017" s="154"/>
      <c r="E3017" s="155"/>
      <c r="F3017" s="98"/>
      <c r="G3017" s="100">
        <v>13897357961</v>
      </c>
      <c r="H3017" s="156">
        <v>2027</v>
      </c>
    </row>
  </sheetData>
  <mergeCells count="1">
    <mergeCell ref="A1:H1"/>
  </mergeCells>
  <pageMargins left="0.7" right="0.7" top="0.75" bottom="0.75" header="0.3" footer="0.3"/>
  <pageSetup paperSize="9" fitToHeight="0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22"/>
  <sheetViews>
    <sheetView topLeftCell="A12" zoomScale="125" zoomScaleNormal="160" zoomScaleSheetLayoutView="70" workbookViewId="0">
      <selection activeCell="B15" sqref="B15"/>
    </sheetView>
  </sheetViews>
  <sheetFormatPr defaultColWidth="9.140625" defaultRowHeight="11.25"/>
  <cols>
    <col min="1" max="1" width="7.42578125" style="49" customWidth="1"/>
    <col min="2" max="2" width="20" style="62" customWidth="1"/>
    <col min="3" max="3" width="9.140625" style="49" customWidth="1"/>
    <col min="4" max="4" width="10.42578125" style="49" bestFit="1" customWidth="1"/>
    <col min="5" max="5" width="9.85546875" style="49" customWidth="1"/>
    <col min="6" max="6" width="9.140625" style="49" customWidth="1"/>
    <col min="7" max="7" width="10.42578125" style="49" bestFit="1" customWidth="1"/>
    <col min="8" max="8" width="9.85546875" style="49" customWidth="1"/>
    <col min="9" max="9" width="9.140625" style="49" bestFit="1" customWidth="1"/>
    <col min="10" max="11" width="9.85546875" style="49" customWidth="1"/>
    <col min="12" max="12" width="15.42578125" style="49" customWidth="1"/>
    <col min="13" max="256" width="9.140625" style="49"/>
    <col min="257" max="257" width="3.42578125" style="49" customWidth="1"/>
    <col min="258" max="258" width="20" style="49" customWidth="1"/>
    <col min="259" max="259" width="9" style="49" customWidth="1"/>
    <col min="260" max="260" width="10.42578125" style="49" bestFit="1" customWidth="1"/>
    <col min="261" max="261" width="9" style="49" bestFit="1" customWidth="1"/>
    <col min="262" max="262" width="9" style="49" customWidth="1"/>
    <col min="263" max="263" width="10.42578125" style="49" bestFit="1" customWidth="1"/>
    <col min="264" max="264" width="9.42578125" style="49" customWidth="1"/>
    <col min="265" max="265" width="9.140625" style="49" bestFit="1"/>
    <col min="266" max="266" width="9" style="49" bestFit="1" customWidth="1"/>
    <col min="267" max="267" width="9.28515625" style="49" customWidth="1"/>
    <col min="268" max="268" width="15.42578125" style="49" customWidth="1"/>
    <col min="269" max="512" width="9.140625" style="49"/>
    <col min="513" max="513" width="3.42578125" style="49" customWidth="1"/>
    <col min="514" max="514" width="20" style="49" customWidth="1"/>
    <col min="515" max="515" width="9" style="49" customWidth="1"/>
    <col min="516" max="516" width="10.42578125" style="49" bestFit="1" customWidth="1"/>
    <col min="517" max="517" width="9" style="49" bestFit="1" customWidth="1"/>
    <col min="518" max="518" width="9" style="49" customWidth="1"/>
    <col min="519" max="519" width="10.42578125" style="49" bestFit="1" customWidth="1"/>
    <col min="520" max="520" width="9.42578125" style="49" customWidth="1"/>
    <col min="521" max="521" width="9.140625" style="49" bestFit="1"/>
    <col min="522" max="522" width="9" style="49" bestFit="1" customWidth="1"/>
    <col min="523" max="523" width="9.28515625" style="49" customWidth="1"/>
    <col min="524" max="524" width="15.42578125" style="49" customWidth="1"/>
    <col min="525" max="768" width="9.140625" style="49"/>
    <col min="769" max="769" width="3.42578125" style="49" customWidth="1"/>
    <col min="770" max="770" width="20" style="49" customWidth="1"/>
    <col min="771" max="771" width="9" style="49" customWidth="1"/>
    <col min="772" max="772" width="10.42578125" style="49" bestFit="1" customWidth="1"/>
    <col min="773" max="773" width="9" style="49" bestFit="1" customWidth="1"/>
    <col min="774" max="774" width="9" style="49" customWidth="1"/>
    <col min="775" max="775" width="10.42578125" style="49" bestFit="1" customWidth="1"/>
    <col min="776" max="776" width="9.42578125" style="49" customWidth="1"/>
    <col min="777" max="777" width="9.140625" style="49" bestFit="1"/>
    <col min="778" max="778" width="9" style="49" bestFit="1" customWidth="1"/>
    <col min="779" max="779" width="9.28515625" style="49" customWidth="1"/>
    <col min="780" max="780" width="15.42578125" style="49" customWidth="1"/>
    <col min="781" max="1024" width="9.140625" style="49"/>
    <col min="1025" max="1025" width="3.42578125" style="49" customWidth="1"/>
    <col min="1026" max="1026" width="20" style="49" customWidth="1"/>
    <col min="1027" max="1027" width="9" style="49" customWidth="1"/>
    <col min="1028" max="1028" width="10.42578125" style="49" bestFit="1" customWidth="1"/>
    <col min="1029" max="1029" width="9" style="49" bestFit="1" customWidth="1"/>
    <col min="1030" max="1030" width="9" style="49" customWidth="1"/>
    <col min="1031" max="1031" width="10.42578125" style="49" bestFit="1" customWidth="1"/>
    <col min="1032" max="1032" width="9.42578125" style="49" customWidth="1"/>
    <col min="1033" max="1033" width="9.140625" style="49" bestFit="1"/>
    <col min="1034" max="1034" width="9" style="49" bestFit="1" customWidth="1"/>
    <col min="1035" max="1035" width="9.28515625" style="49" customWidth="1"/>
    <col min="1036" max="1036" width="15.42578125" style="49" customWidth="1"/>
    <col min="1037" max="1280" width="9.140625" style="49"/>
    <col min="1281" max="1281" width="3.42578125" style="49" customWidth="1"/>
    <col min="1282" max="1282" width="20" style="49" customWidth="1"/>
    <col min="1283" max="1283" width="9" style="49" customWidth="1"/>
    <col min="1284" max="1284" width="10.42578125" style="49" bestFit="1" customWidth="1"/>
    <col min="1285" max="1285" width="9" style="49" bestFit="1" customWidth="1"/>
    <col min="1286" max="1286" width="9" style="49" customWidth="1"/>
    <col min="1287" max="1287" width="10.42578125" style="49" bestFit="1" customWidth="1"/>
    <col min="1288" max="1288" width="9.42578125" style="49" customWidth="1"/>
    <col min="1289" max="1289" width="9.140625" style="49" bestFit="1"/>
    <col min="1290" max="1290" width="9" style="49" bestFit="1" customWidth="1"/>
    <col min="1291" max="1291" width="9.28515625" style="49" customWidth="1"/>
    <col min="1292" max="1292" width="15.42578125" style="49" customWidth="1"/>
    <col min="1293" max="1536" width="9.140625" style="49"/>
    <col min="1537" max="1537" width="3.42578125" style="49" customWidth="1"/>
    <col min="1538" max="1538" width="20" style="49" customWidth="1"/>
    <col min="1539" max="1539" width="9" style="49" customWidth="1"/>
    <col min="1540" max="1540" width="10.42578125" style="49" bestFit="1" customWidth="1"/>
    <col min="1541" max="1541" width="9" style="49" bestFit="1" customWidth="1"/>
    <col min="1542" max="1542" width="9" style="49" customWidth="1"/>
    <col min="1543" max="1543" width="10.42578125" style="49" bestFit="1" customWidth="1"/>
    <col min="1544" max="1544" width="9.42578125" style="49" customWidth="1"/>
    <col min="1545" max="1545" width="9.140625" style="49" bestFit="1"/>
    <col min="1546" max="1546" width="9" style="49" bestFit="1" customWidth="1"/>
    <col min="1547" max="1547" width="9.28515625" style="49" customWidth="1"/>
    <col min="1548" max="1548" width="15.42578125" style="49" customWidth="1"/>
    <col min="1549" max="1792" width="9.140625" style="49"/>
    <col min="1793" max="1793" width="3.42578125" style="49" customWidth="1"/>
    <col min="1794" max="1794" width="20" style="49" customWidth="1"/>
    <col min="1795" max="1795" width="9" style="49" customWidth="1"/>
    <col min="1796" max="1796" width="10.42578125" style="49" bestFit="1" customWidth="1"/>
    <col min="1797" max="1797" width="9" style="49" bestFit="1" customWidth="1"/>
    <col min="1798" max="1798" width="9" style="49" customWidth="1"/>
    <col min="1799" max="1799" width="10.42578125" style="49" bestFit="1" customWidth="1"/>
    <col min="1800" max="1800" width="9.42578125" style="49" customWidth="1"/>
    <col min="1801" max="1801" width="9.140625" style="49" bestFit="1"/>
    <col min="1802" max="1802" width="9" style="49" bestFit="1" customWidth="1"/>
    <col min="1803" max="1803" width="9.28515625" style="49" customWidth="1"/>
    <col min="1804" max="1804" width="15.42578125" style="49" customWidth="1"/>
    <col min="1805" max="2048" width="9.140625" style="49"/>
    <col min="2049" max="2049" width="3.42578125" style="49" customWidth="1"/>
    <col min="2050" max="2050" width="20" style="49" customWidth="1"/>
    <col min="2051" max="2051" width="9" style="49" customWidth="1"/>
    <col min="2052" max="2052" width="10.42578125" style="49" bestFit="1" customWidth="1"/>
    <col min="2053" max="2053" width="9" style="49" bestFit="1" customWidth="1"/>
    <col min="2054" max="2054" width="9" style="49" customWidth="1"/>
    <col min="2055" max="2055" width="10.42578125" style="49" bestFit="1" customWidth="1"/>
    <col min="2056" max="2056" width="9.42578125" style="49" customWidth="1"/>
    <col min="2057" max="2057" width="9.140625" style="49" bestFit="1"/>
    <col min="2058" max="2058" width="9" style="49" bestFit="1" customWidth="1"/>
    <col min="2059" max="2059" width="9.28515625" style="49" customWidth="1"/>
    <col min="2060" max="2060" width="15.42578125" style="49" customWidth="1"/>
    <col min="2061" max="2304" width="9.140625" style="49"/>
    <col min="2305" max="2305" width="3.42578125" style="49" customWidth="1"/>
    <col min="2306" max="2306" width="20" style="49" customWidth="1"/>
    <col min="2307" max="2307" width="9" style="49" customWidth="1"/>
    <col min="2308" max="2308" width="10.42578125" style="49" bestFit="1" customWidth="1"/>
    <col min="2309" max="2309" width="9" style="49" bestFit="1" customWidth="1"/>
    <col min="2310" max="2310" width="9" style="49" customWidth="1"/>
    <col min="2311" max="2311" width="10.42578125" style="49" bestFit="1" customWidth="1"/>
    <col min="2312" max="2312" width="9.42578125" style="49" customWidth="1"/>
    <col min="2313" max="2313" width="9.140625" style="49" bestFit="1"/>
    <col min="2314" max="2314" width="9" style="49" bestFit="1" customWidth="1"/>
    <col min="2315" max="2315" width="9.28515625" style="49" customWidth="1"/>
    <col min="2316" max="2316" width="15.42578125" style="49" customWidth="1"/>
    <col min="2317" max="2560" width="9.140625" style="49"/>
    <col min="2561" max="2561" width="3.42578125" style="49" customWidth="1"/>
    <col min="2562" max="2562" width="20" style="49" customWidth="1"/>
    <col min="2563" max="2563" width="9" style="49" customWidth="1"/>
    <col min="2564" max="2564" width="10.42578125" style="49" bestFit="1" customWidth="1"/>
    <col min="2565" max="2565" width="9" style="49" bestFit="1" customWidth="1"/>
    <col min="2566" max="2566" width="9" style="49" customWidth="1"/>
    <col min="2567" max="2567" width="10.42578125" style="49" bestFit="1" customWidth="1"/>
    <col min="2568" max="2568" width="9.42578125" style="49" customWidth="1"/>
    <col min="2569" max="2569" width="9.140625" style="49" bestFit="1"/>
    <col min="2570" max="2570" width="9" style="49" bestFit="1" customWidth="1"/>
    <col min="2571" max="2571" width="9.28515625" style="49" customWidth="1"/>
    <col min="2572" max="2572" width="15.42578125" style="49" customWidth="1"/>
    <col min="2573" max="2816" width="9.140625" style="49"/>
    <col min="2817" max="2817" width="3.42578125" style="49" customWidth="1"/>
    <col min="2818" max="2818" width="20" style="49" customWidth="1"/>
    <col min="2819" max="2819" width="9" style="49" customWidth="1"/>
    <col min="2820" max="2820" width="10.42578125" style="49" bestFit="1" customWidth="1"/>
    <col min="2821" max="2821" width="9" style="49" bestFit="1" customWidth="1"/>
    <col min="2822" max="2822" width="9" style="49" customWidth="1"/>
    <col min="2823" max="2823" width="10.42578125" style="49" bestFit="1" customWidth="1"/>
    <col min="2824" max="2824" width="9.42578125" style="49" customWidth="1"/>
    <col min="2825" max="2825" width="9.140625" style="49" bestFit="1"/>
    <col min="2826" max="2826" width="9" style="49" bestFit="1" customWidth="1"/>
    <col min="2827" max="2827" width="9.28515625" style="49" customWidth="1"/>
    <col min="2828" max="2828" width="15.42578125" style="49" customWidth="1"/>
    <col min="2829" max="3072" width="9.140625" style="49"/>
    <col min="3073" max="3073" width="3.42578125" style="49" customWidth="1"/>
    <col min="3074" max="3074" width="20" style="49" customWidth="1"/>
    <col min="3075" max="3075" width="9" style="49" customWidth="1"/>
    <col min="3076" max="3076" width="10.42578125" style="49" bestFit="1" customWidth="1"/>
    <col min="3077" max="3077" width="9" style="49" bestFit="1" customWidth="1"/>
    <col min="3078" max="3078" width="9" style="49" customWidth="1"/>
    <col min="3079" max="3079" width="10.42578125" style="49" bestFit="1" customWidth="1"/>
    <col min="3080" max="3080" width="9.42578125" style="49" customWidth="1"/>
    <col min="3081" max="3081" width="9.140625" style="49" bestFit="1"/>
    <col min="3082" max="3082" width="9" style="49" bestFit="1" customWidth="1"/>
    <col min="3083" max="3083" width="9.28515625" style="49" customWidth="1"/>
    <col min="3084" max="3084" width="15.42578125" style="49" customWidth="1"/>
    <col min="3085" max="3328" width="9.140625" style="49"/>
    <col min="3329" max="3329" width="3.42578125" style="49" customWidth="1"/>
    <col min="3330" max="3330" width="20" style="49" customWidth="1"/>
    <col min="3331" max="3331" width="9" style="49" customWidth="1"/>
    <col min="3332" max="3332" width="10.42578125" style="49" bestFit="1" customWidth="1"/>
    <col min="3333" max="3333" width="9" style="49" bestFit="1" customWidth="1"/>
    <col min="3334" max="3334" width="9" style="49" customWidth="1"/>
    <col min="3335" max="3335" width="10.42578125" style="49" bestFit="1" customWidth="1"/>
    <col min="3336" max="3336" width="9.42578125" style="49" customWidth="1"/>
    <col min="3337" max="3337" width="9.140625" style="49" bestFit="1"/>
    <col min="3338" max="3338" width="9" style="49" bestFit="1" customWidth="1"/>
    <col min="3339" max="3339" width="9.28515625" style="49" customWidth="1"/>
    <col min="3340" max="3340" width="15.42578125" style="49" customWidth="1"/>
    <col min="3341" max="3584" width="9.140625" style="49"/>
    <col min="3585" max="3585" width="3.42578125" style="49" customWidth="1"/>
    <col min="3586" max="3586" width="20" style="49" customWidth="1"/>
    <col min="3587" max="3587" width="9" style="49" customWidth="1"/>
    <col min="3588" max="3588" width="10.42578125" style="49" bestFit="1" customWidth="1"/>
    <col min="3589" max="3589" width="9" style="49" bestFit="1" customWidth="1"/>
    <col min="3590" max="3590" width="9" style="49" customWidth="1"/>
    <col min="3591" max="3591" width="10.42578125" style="49" bestFit="1" customWidth="1"/>
    <col min="3592" max="3592" width="9.42578125" style="49" customWidth="1"/>
    <col min="3593" max="3593" width="9.140625" style="49" bestFit="1"/>
    <col min="3594" max="3594" width="9" style="49" bestFit="1" customWidth="1"/>
    <col min="3595" max="3595" width="9.28515625" style="49" customWidth="1"/>
    <col min="3596" max="3596" width="15.42578125" style="49" customWidth="1"/>
    <col min="3597" max="3840" width="9.140625" style="49"/>
    <col min="3841" max="3841" width="3.42578125" style="49" customWidth="1"/>
    <col min="3842" max="3842" width="20" style="49" customWidth="1"/>
    <col min="3843" max="3843" width="9" style="49" customWidth="1"/>
    <col min="3844" max="3844" width="10.42578125" style="49" bestFit="1" customWidth="1"/>
    <col min="3845" max="3845" width="9" style="49" bestFit="1" customWidth="1"/>
    <col min="3846" max="3846" width="9" style="49" customWidth="1"/>
    <col min="3847" max="3847" width="10.42578125" style="49" bestFit="1" customWidth="1"/>
    <col min="3848" max="3848" width="9.42578125" style="49" customWidth="1"/>
    <col min="3849" max="3849" width="9.140625" style="49" bestFit="1"/>
    <col min="3850" max="3850" width="9" style="49" bestFit="1" customWidth="1"/>
    <col min="3851" max="3851" width="9.28515625" style="49" customWidth="1"/>
    <col min="3852" max="3852" width="15.42578125" style="49" customWidth="1"/>
    <col min="3853" max="4096" width="9.140625" style="49"/>
    <col min="4097" max="4097" width="3.42578125" style="49" customWidth="1"/>
    <col min="4098" max="4098" width="20" style="49" customWidth="1"/>
    <col min="4099" max="4099" width="9" style="49" customWidth="1"/>
    <col min="4100" max="4100" width="10.42578125" style="49" bestFit="1" customWidth="1"/>
    <col min="4101" max="4101" width="9" style="49" bestFit="1" customWidth="1"/>
    <col min="4102" max="4102" width="9" style="49" customWidth="1"/>
    <col min="4103" max="4103" width="10.42578125" style="49" bestFit="1" customWidth="1"/>
    <col min="4104" max="4104" width="9.42578125" style="49" customWidth="1"/>
    <col min="4105" max="4105" width="9.140625" style="49" bestFit="1"/>
    <col min="4106" max="4106" width="9" style="49" bestFit="1" customWidth="1"/>
    <col min="4107" max="4107" width="9.28515625" style="49" customWidth="1"/>
    <col min="4108" max="4108" width="15.42578125" style="49" customWidth="1"/>
    <col min="4109" max="4352" width="9.140625" style="49"/>
    <col min="4353" max="4353" width="3.42578125" style="49" customWidth="1"/>
    <col min="4354" max="4354" width="20" style="49" customWidth="1"/>
    <col min="4355" max="4355" width="9" style="49" customWidth="1"/>
    <col min="4356" max="4356" width="10.42578125" style="49" bestFit="1" customWidth="1"/>
    <col min="4357" max="4357" width="9" style="49" bestFit="1" customWidth="1"/>
    <col min="4358" max="4358" width="9" style="49" customWidth="1"/>
    <col min="4359" max="4359" width="10.42578125" style="49" bestFit="1" customWidth="1"/>
    <col min="4360" max="4360" width="9.42578125" style="49" customWidth="1"/>
    <col min="4361" max="4361" width="9.140625" style="49" bestFit="1"/>
    <col min="4362" max="4362" width="9" style="49" bestFit="1" customWidth="1"/>
    <col min="4363" max="4363" width="9.28515625" style="49" customWidth="1"/>
    <col min="4364" max="4364" width="15.42578125" style="49" customWidth="1"/>
    <col min="4365" max="4608" width="9.140625" style="49"/>
    <col min="4609" max="4609" width="3.42578125" style="49" customWidth="1"/>
    <col min="4610" max="4610" width="20" style="49" customWidth="1"/>
    <col min="4611" max="4611" width="9" style="49" customWidth="1"/>
    <col min="4612" max="4612" width="10.42578125" style="49" bestFit="1" customWidth="1"/>
    <col min="4613" max="4613" width="9" style="49" bestFit="1" customWidth="1"/>
    <col min="4614" max="4614" width="9" style="49" customWidth="1"/>
    <col min="4615" max="4615" width="10.42578125" style="49" bestFit="1" customWidth="1"/>
    <col min="4616" max="4616" width="9.42578125" style="49" customWidth="1"/>
    <col min="4617" max="4617" width="9.140625" style="49" bestFit="1"/>
    <col min="4618" max="4618" width="9" style="49" bestFit="1" customWidth="1"/>
    <col min="4619" max="4619" width="9.28515625" style="49" customWidth="1"/>
    <col min="4620" max="4620" width="15.42578125" style="49" customWidth="1"/>
    <col min="4621" max="4864" width="9.140625" style="49"/>
    <col min="4865" max="4865" width="3.42578125" style="49" customWidth="1"/>
    <col min="4866" max="4866" width="20" style="49" customWidth="1"/>
    <col min="4867" max="4867" width="9" style="49" customWidth="1"/>
    <col min="4868" max="4868" width="10.42578125" style="49" bestFit="1" customWidth="1"/>
    <col min="4869" max="4869" width="9" style="49" bestFit="1" customWidth="1"/>
    <col min="4870" max="4870" width="9" style="49" customWidth="1"/>
    <col min="4871" max="4871" width="10.42578125" style="49" bestFit="1" customWidth="1"/>
    <col min="4872" max="4872" width="9.42578125" style="49" customWidth="1"/>
    <col min="4873" max="4873" width="9.140625" style="49" bestFit="1"/>
    <col min="4874" max="4874" width="9" style="49" bestFit="1" customWidth="1"/>
    <col min="4875" max="4875" width="9.28515625" style="49" customWidth="1"/>
    <col min="4876" max="4876" width="15.42578125" style="49" customWidth="1"/>
    <col min="4877" max="5120" width="9.140625" style="49"/>
    <col min="5121" max="5121" width="3.42578125" style="49" customWidth="1"/>
    <col min="5122" max="5122" width="20" style="49" customWidth="1"/>
    <col min="5123" max="5123" width="9" style="49" customWidth="1"/>
    <col min="5124" max="5124" width="10.42578125" style="49" bestFit="1" customWidth="1"/>
    <col min="5125" max="5125" width="9" style="49" bestFit="1" customWidth="1"/>
    <col min="5126" max="5126" width="9" style="49" customWidth="1"/>
    <col min="5127" max="5127" width="10.42578125" style="49" bestFit="1" customWidth="1"/>
    <col min="5128" max="5128" width="9.42578125" style="49" customWidth="1"/>
    <col min="5129" max="5129" width="9.140625" style="49" bestFit="1"/>
    <col min="5130" max="5130" width="9" style="49" bestFit="1" customWidth="1"/>
    <col min="5131" max="5131" width="9.28515625" style="49" customWidth="1"/>
    <col min="5132" max="5132" width="15.42578125" style="49" customWidth="1"/>
    <col min="5133" max="5376" width="9.140625" style="49"/>
    <col min="5377" max="5377" width="3.42578125" style="49" customWidth="1"/>
    <col min="5378" max="5378" width="20" style="49" customWidth="1"/>
    <col min="5379" max="5379" width="9" style="49" customWidth="1"/>
    <col min="5380" max="5380" width="10.42578125" style="49" bestFit="1" customWidth="1"/>
    <col min="5381" max="5381" width="9" style="49" bestFit="1" customWidth="1"/>
    <col min="5382" max="5382" width="9" style="49" customWidth="1"/>
    <col min="5383" max="5383" width="10.42578125" style="49" bestFit="1" customWidth="1"/>
    <col min="5384" max="5384" width="9.42578125" style="49" customWidth="1"/>
    <col min="5385" max="5385" width="9.140625" style="49" bestFit="1"/>
    <col min="5386" max="5386" width="9" style="49" bestFit="1" customWidth="1"/>
    <col min="5387" max="5387" width="9.28515625" style="49" customWidth="1"/>
    <col min="5388" max="5388" width="15.42578125" style="49" customWidth="1"/>
    <col min="5389" max="5632" width="9.140625" style="49"/>
    <col min="5633" max="5633" width="3.42578125" style="49" customWidth="1"/>
    <col min="5634" max="5634" width="20" style="49" customWidth="1"/>
    <col min="5635" max="5635" width="9" style="49" customWidth="1"/>
    <col min="5636" max="5636" width="10.42578125" style="49" bestFit="1" customWidth="1"/>
    <col min="5637" max="5637" width="9" style="49" bestFit="1" customWidth="1"/>
    <col min="5638" max="5638" width="9" style="49" customWidth="1"/>
    <col min="5639" max="5639" width="10.42578125" style="49" bestFit="1" customWidth="1"/>
    <col min="5640" max="5640" width="9.42578125" style="49" customWidth="1"/>
    <col min="5641" max="5641" width="9.140625" style="49" bestFit="1"/>
    <col min="5642" max="5642" width="9" style="49" bestFit="1" customWidth="1"/>
    <col min="5643" max="5643" width="9.28515625" style="49" customWidth="1"/>
    <col min="5644" max="5644" width="15.42578125" style="49" customWidth="1"/>
    <col min="5645" max="5888" width="9.140625" style="49"/>
    <col min="5889" max="5889" width="3.42578125" style="49" customWidth="1"/>
    <col min="5890" max="5890" width="20" style="49" customWidth="1"/>
    <col min="5891" max="5891" width="9" style="49" customWidth="1"/>
    <col min="5892" max="5892" width="10.42578125" style="49" bestFit="1" customWidth="1"/>
    <col min="5893" max="5893" width="9" style="49" bestFit="1" customWidth="1"/>
    <col min="5894" max="5894" width="9" style="49" customWidth="1"/>
    <col min="5895" max="5895" width="10.42578125" style="49" bestFit="1" customWidth="1"/>
    <col min="5896" max="5896" width="9.42578125" style="49" customWidth="1"/>
    <col min="5897" max="5897" width="9.140625" style="49" bestFit="1"/>
    <col min="5898" max="5898" width="9" style="49" bestFit="1" customWidth="1"/>
    <col min="5899" max="5899" width="9.28515625" style="49" customWidth="1"/>
    <col min="5900" max="5900" width="15.42578125" style="49" customWidth="1"/>
    <col min="5901" max="6144" width="9.140625" style="49"/>
    <col min="6145" max="6145" width="3.42578125" style="49" customWidth="1"/>
    <col min="6146" max="6146" width="20" style="49" customWidth="1"/>
    <col min="6147" max="6147" width="9" style="49" customWidth="1"/>
    <col min="6148" max="6148" width="10.42578125" style="49" bestFit="1" customWidth="1"/>
    <col min="6149" max="6149" width="9" style="49" bestFit="1" customWidth="1"/>
    <col min="6150" max="6150" width="9" style="49" customWidth="1"/>
    <col min="6151" max="6151" width="10.42578125" style="49" bestFit="1" customWidth="1"/>
    <col min="6152" max="6152" width="9.42578125" style="49" customWidth="1"/>
    <col min="6153" max="6153" width="9.140625" style="49" bestFit="1"/>
    <col min="6154" max="6154" width="9" style="49" bestFit="1" customWidth="1"/>
    <col min="6155" max="6155" width="9.28515625" style="49" customWidth="1"/>
    <col min="6156" max="6156" width="15.42578125" style="49" customWidth="1"/>
    <col min="6157" max="6400" width="9.140625" style="49"/>
    <col min="6401" max="6401" width="3.42578125" style="49" customWidth="1"/>
    <col min="6402" max="6402" width="20" style="49" customWidth="1"/>
    <col min="6403" max="6403" width="9" style="49" customWidth="1"/>
    <col min="6404" max="6404" width="10.42578125" style="49" bestFit="1" customWidth="1"/>
    <col min="6405" max="6405" width="9" style="49" bestFit="1" customWidth="1"/>
    <col min="6406" max="6406" width="9" style="49" customWidth="1"/>
    <col min="6407" max="6407" width="10.42578125" style="49" bestFit="1" customWidth="1"/>
    <col min="6408" max="6408" width="9.42578125" style="49" customWidth="1"/>
    <col min="6409" max="6409" width="9.140625" style="49" bestFit="1"/>
    <col min="6410" max="6410" width="9" style="49" bestFit="1" customWidth="1"/>
    <col min="6411" max="6411" width="9.28515625" style="49" customWidth="1"/>
    <col min="6412" max="6412" width="15.42578125" style="49" customWidth="1"/>
    <col min="6413" max="6656" width="9.140625" style="49"/>
    <col min="6657" max="6657" width="3.42578125" style="49" customWidth="1"/>
    <col min="6658" max="6658" width="20" style="49" customWidth="1"/>
    <col min="6659" max="6659" width="9" style="49" customWidth="1"/>
    <col min="6660" max="6660" width="10.42578125" style="49" bestFit="1" customWidth="1"/>
    <col min="6661" max="6661" width="9" style="49" bestFit="1" customWidth="1"/>
    <col min="6662" max="6662" width="9" style="49" customWidth="1"/>
    <col min="6663" max="6663" width="10.42578125" style="49" bestFit="1" customWidth="1"/>
    <col min="6664" max="6664" width="9.42578125" style="49" customWidth="1"/>
    <col min="6665" max="6665" width="9.140625" style="49" bestFit="1"/>
    <col min="6666" max="6666" width="9" style="49" bestFit="1" customWidth="1"/>
    <col min="6667" max="6667" width="9.28515625" style="49" customWidth="1"/>
    <col min="6668" max="6668" width="15.42578125" style="49" customWidth="1"/>
    <col min="6669" max="6912" width="9.140625" style="49"/>
    <col min="6913" max="6913" width="3.42578125" style="49" customWidth="1"/>
    <col min="6914" max="6914" width="20" style="49" customWidth="1"/>
    <col min="6915" max="6915" width="9" style="49" customWidth="1"/>
    <col min="6916" max="6916" width="10.42578125" style="49" bestFit="1" customWidth="1"/>
    <col min="6917" max="6917" width="9" style="49" bestFit="1" customWidth="1"/>
    <col min="6918" max="6918" width="9" style="49" customWidth="1"/>
    <col min="6919" max="6919" width="10.42578125" style="49" bestFit="1" customWidth="1"/>
    <col min="6920" max="6920" width="9.42578125" style="49" customWidth="1"/>
    <col min="6921" max="6921" width="9.140625" style="49" bestFit="1"/>
    <col min="6922" max="6922" width="9" style="49" bestFit="1" customWidth="1"/>
    <col min="6923" max="6923" width="9.28515625" style="49" customWidth="1"/>
    <col min="6924" max="6924" width="15.42578125" style="49" customWidth="1"/>
    <col min="6925" max="7168" width="9.140625" style="49"/>
    <col min="7169" max="7169" width="3.42578125" style="49" customWidth="1"/>
    <col min="7170" max="7170" width="20" style="49" customWidth="1"/>
    <col min="7171" max="7171" width="9" style="49" customWidth="1"/>
    <col min="7172" max="7172" width="10.42578125" style="49" bestFit="1" customWidth="1"/>
    <col min="7173" max="7173" width="9" style="49" bestFit="1" customWidth="1"/>
    <col min="7174" max="7174" width="9" style="49" customWidth="1"/>
    <col min="7175" max="7175" width="10.42578125" style="49" bestFit="1" customWidth="1"/>
    <col min="7176" max="7176" width="9.42578125" style="49" customWidth="1"/>
    <col min="7177" max="7177" width="9.140625" style="49" bestFit="1"/>
    <col min="7178" max="7178" width="9" style="49" bestFit="1" customWidth="1"/>
    <col min="7179" max="7179" width="9.28515625" style="49" customWidth="1"/>
    <col min="7180" max="7180" width="15.42578125" style="49" customWidth="1"/>
    <col min="7181" max="7424" width="9.140625" style="49"/>
    <col min="7425" max="7425" width="3.42578125" style="49" customWidth="1"/>
    <col min="7426" max="7426" width="20" style="49" customWidth="1"/>
    <col min="7427" max="7427" width="9" style="49" customWidth="1"/>
    <col min="7428" max="7428" width="10.42578125" style="49" bestFit="1" customWidth="1"/>
    <col min="7429" max="7429" width="9" style="49" bestFit="1" customWidth="1"/>
    <col min="7430" max="7430" width="9" style="49" customWidth="1"/>
    <col min="7431" max="7431" width="10.42578125" style="49" bestFit="1" customWidth="1"/>
    <col min="7432" max="7432" width="9.42578125" style="49" customWidth="1"/>
    <col min="7433" max="7433" width="9.140625" style="49" bestFit="1"/>
    <col min="7434" max="7434" width="9" style="49" bestFit="1" customWidth="1"/>
    <col min="7435" max="7435" width="9.28515625" style="49" customWidth="1"/>
    <col min="7436" max="7436" width="15.42578125" style="49" customWidth="1"/>
    <col min="7437" max="7680" width="9.140625" style="49"/>
    <col min="7681" max="7681" width="3.42578125" style="49" customWidth="1"/>
    <col min="7682" max="7682" width="20" style="49" customWidth="1"/>
    <col min="7683" max="7683" width="9" style="49" customWidth="1"/>
    <col min="7684" max="7684" width="10.42578125" style="49" bestFit="1" customWidth="1"/>
    <col min="7685" max="7685" width="9" style="49" bestFit="1" customWidth="1"/>
    <col min="7686" max="7686" width="9" style="49" customWidth="1"/>
    <col min="7687" max="7687" width="10.42578125" style="49" bestFit="1" customWidth="1"/>
    <col min="7688" max="7688" width="9.42578125" style="49" customWidth="1"/>
    <col min="7689" max="7689" width="9.140625" style="49" bestFit="1"/>
    <col min="7690" max="7690" width="9" style="49" bestFit="1" customWidth="1"/>
    <col min="7691" max="7691" width="9.28515625" style="49" customWidth="1"/>
    <col min="7692" max="7692" width="15.42578125" style="49" customWidth="1"/>
    <col min="7693" max="7936" width="9.140625" style="49"/>
    <col min="7937" max="7937" width="3.42578125" style="49" customWidth="1"/>
    <col min="7938" max="7938" width="20" style="49" customWidth="1"/>
    <col min="7939" max="7939" width="9" style="49" customWidth="1"/>
    <col min="7940" max="7940" width="10.42578125" style="49" bestFit="1" customWidth="1"/>
    <col min="7941" max="7941" width="9" style="49" bestFit="1" customWidth="1"/>
    <col min="7942" max="7942" width="9" style="49" customWidth="1"/>
    <col min="7943" max="7943" width="10.42578125" style="49" bestFit="1" customWidth="1"/>
    <col min="7944" max="7944" width="9.42578125" style="49" customWidth="1"/>
    <col min="7945" max="7945" width="9.140625" style="49" bestFit="1"/>
    <col min="7946" max="7946" width="9" style="49" bestFit="1" customWidth="1"/>
    <col min="7947" max="7947" width="9.28515625" style="49" customWidth="1"/>
    <col min="7948" max="7948" width="15.42578125" style="49" customWidth="1"/>
    <col min="7949" max="8192" width="9.140625" style="49"/>
    <col min="8193" max="8193" width="3.42578125" style="49" customWidth="1"/>
    <col min="8194" max="8194" width="20" style="49" customWidth="1"/>
    <col min="8195" max="8195" width="9" style="49" customWidth="1"/>
    <col min="8196" max="8196" width="10.42578125" style="49" bestFit="1" customWidth="1"/>
    <col min="8197" max="8197" width="9" style="49" bestFit="1" customWidth="1"/>
    <col min="8198" max="8198" width="9" style="49" customWidth="1"/>
    <col min="8199" max="8199" width="10.42578125" style="49" bestFit="1" customWidth="1"/>
    <col min="8200" max="8200" width="9.42578125" style="49" customWidth="1"/>
    <col min="8201" max="8201" width="9.140625" style="49" bestFit="1"/>
    <col min="8202" max="8202" width="9" style="49" bestFit="1" customWidth="1"/>
    <col min="8203" max="8203" width="9.28515625" style="49" customWidth="1"/>
    <col min="8204" max="8204" width="15.42578125" style="49" customWidth="1"/>
    <col min="8205" max="8448" width="9.140625" style="49"/>
    <col min="8449" max="8449" width="3.42578125" style="49" customWidth="1"/>
    <col min="8450" max="8450" width="20" style="49" customWidth="1"/>
    <col min="8451" max="8451" width="9" style="49" customWidth="1"/>
    <col min="8452" max="8452" width="10.42578125" style="49" bestFit="1" customWidth="1"/>
    <col min="8453" max="8453" width="9" style="49" bestFit="1" customWidth="1"/>
    <col min="8454" max="8454" width="9" style="49" customWidth="1"/>
    <col min="8455" max="8455" width="10.42578125" style="49" bestFit="1" customWidth="1"/>
    <col min="8456" max="8456" width="9.42578125" style="49" customWidth="1"/>
    <col min="8457" max="8457" width="9.140625" style="49" bestFit="1"/>
    <col min="8458" max="8458" width="9" style="49" bestFit="1" customWidth="1"/>
    <col min="8459" max="8459" width="9.28515625" style="49" customWidth="1"/>
    <col min="8460" max="8460" width="15.42578125" style="49" customWidth="1"/>
    <col min="8461" max="8704" width="9.140625" style="49"/>
    <col min="8705" max="8705" width="3.42578125" style="49" customWidth="1"/>
    <col min="8706" max="8706" width="20" style="49" customWidth="1"/>
    <col min="8707" max="8707" width="9" style="49" customWidth="1"/>
    <col min="8708" max="8708" width="10.42578125" style="49" bestFit="1" customWidth="1"/>
    <col min="8709" max="8709" width="9" style="49" bestFit="1" customWidth="1"/>
    <col min="8710" max="8710" width="9" style="49" customWidth="1"/>
    <col min="8711" max="8711" width="10.42578125" style="49" bestFit="1" customWidth="1"/>
    <col min="8712" max="8712" width="9.42578125" style="49" customWidth="1"/>
    <col min="8713" max="8713" width="9.140625" style="49" bestFit="1"/>
    <col min="8714" max="8714" width="9" style="49" bestFit="1" customWidth="1"/>
    <col min="8715" max="8715" width="9.28515625" style="49" customWidth="1"/>
    <col min="8716" max="8716" width="15.42578125" style="49" customWidth="1"/>
    <col min="8717" max="8960" width="9.140625" style="49"/>
    <col min="8961" max="8961" width="3.42578125" style="49" customWidth="1"/>
    <col min="8962" max="8962" width="20" style="49" customWidth="1"/>
    <col min="8963" max="8963" width="9" style="49" customWidth="1"/>
    <col min="8964" max="8964" width="10.42578125" style="49" bestFit="1" customWidth="1"/>
    <col min="8965" max="8965" width="9" style="49" bestFit="1" customWidth="1"/>
    <col min="8966" max="8966" width="9" style="49" customWidth="1"/>
    <col min="8967" max="8967" width="10.42578125" style="49" bestFit="1" customWidth="1"/>
    <col min="8968" max="8968" width="9.42578125" style="49" customWidth="1"/>
    <col min="8969" max="8969" width="9.140625" style="49" bestFit="1"/>
    <col min="8970" max="8970" width="9" style="49" bestFit="1" customWidth="1"/>
    <col min="8971" max="8971" width="9.28515625" style="49" customWidth="1"/>
    <col min="8972" max="8972" width="15.42578125" style="49" customWidth="1"/>
    <col min="8973" max="9216" width="9.140625" style="49"/>
    <col min="9217" max="9217" width="3.42578125" style="49" customWidth="1"/>
    <col min="9218" max="9218" width="20" style="49" customWidth="1"/>
    <col min="9219" max="9219" width="9" style="49" customWidth="1"/>
    <col min="9220" max="9220" width="10.42578125" style="49" bestFit="1" customWidth="1"/>
    <col min="9221" max="9221" width="9" style="49" bestFit="1" customWidth="1"/>
    <col min="9222" max="9222" width="9" style="49" customWidth="1"/>
    <col min="9223" max="9223" width="10.42578125" style="49" bestFit="1" customWidth="1"/>
    <col min="9224" max="9224" width="9.42578125" style="49" customWidth="1"/>
    <col min="9225" max="9225" width="9.140625" style="49" bestFit="1"/>
    <col min="9226" max="9226" width="9" style="49" bestFit="1" customWidth="1"/>
    <col min="9227" max="9227" width="9.28515625" style="49" customWidth="1"/>
    <col min="9228" max="9228" width="15.42578125" style="49" customWidth="1"/>
    <col min="9229" max="9472" width="9.140625" style="49"/>
    <col min="9473" max="9473" width="3.42578125" style="49" customWidth="1"/>
    <col min="9474" max="9474" width="20" style="49" customWidth="1"/>
    <col min="9475" max="9475" width="9" style="49" customWidth="1"/>
    <col min="9476" max="9476" width="10.42578125" style="49" bestFit="1" customWidth="1"/>
    <col min="9477" max="9477" width="9" style="49" bestFit="1" customWidth="1"/>
    <col min="9478" max="9478" width="9" style="49" customWidth="1"/>
    <col min="9479" max="9479" width="10.42578125" style="49" bestFit="1" customWidth="1"/>
    <col min="9480" max="9480" width="9.42578125" style="49" customWidth="1"/>
    <col min="9481" max="9481" width="9.140625" style="49" bestFit="1"/>
    <col min="9482" max="9482" width="9" style="49" bestFit="1" customWidth="1"/>
    <col min="9483" max="9483" width="9.28515625" style="49" customWidth="1"/>
    <col min="9484" max="9484" width="15.42578125" style="49" customWidth="1"/>
    <col min="9485" max="9728" width="9.140625" style="49"/>
    <col min="9729" max="9729" width="3.42578125" style="49" customWidth="1"/>
    <col min="9730" max="9730" width="20" style="49" customWidth="1"/>
    <col min="9731" max="9731" width="9" style="49" customWidth="1"/>
    <col min="9732" max="9732" width="10.42578125" style="49" bestFit="1" customWidth="1"/>
    <col min="9733" max="9733" width="9" style="49" bestFit="1" customWidth="1"/>
    <col min="9734" max="9734" width="9" style="49" customWidth="1"/>
    <col min="9735" max="9735" width="10.42578125" style="49" bestFit="1" customWidth="1"/>
    <col min="9736" max="9736" width="9.42578125" style="49" customWidth="1"/>
    <col min="9737" max="9737" width="9.140625" style="49" bestFit="1"/>
    <col min="9738" max="9738" width="9" style="49" bestFit="1" customWidth="1"/>
    <col min="9739" max="9739" width="9.28515625" style="49" customWidth="1"/>
    <col min="9740" max="9740" width="15.42578125" style="49" customWidth="1"/>
    <col min="9741" max="9984" width="9.140625" style="49"/>
    <col min="9985" max="9985" width="3.42578125" style="49" customWidth="1"/>
    <col min="9986" max="9986" width="20" style="49" customWidth="1"/>
    <col min="9987" max="9987" width="9" style="49" customWidth="1"/>
    <col min="9988" max="9988" width="10.42578125" style="49" bestFit="1" customWidth="1"/>
    <col min="9989" max="9989" width="9" style="49" bestFit="1" customWidth="1"/>
    <col min="9990" max="9990" width="9" style="49" customWidth="1"/>
    <col min="9991" max="9991" width="10.42578125" style="49" bestFit="1" customWidth="1"/>
    <col min="9992" max="9992" width="9.42578125" style="49" customWidth="1"/>
    <col min="9993" max="9993" width="9.140625" style="49" bestFit="1"/>
    <col min="9994" max="9994" width="9" style="49" bestFit="1" customWidth="1"/>
    <col min="9995" max="9995" width="9.28515625" style="49" customWidth="1"/>
    <col min="9996" max="9996" width="15.42578125" style="49" customWidth="1"/>
    <col min="9997" max="10240" width="9.140625" style="49"/>
    <col min="10241" max="10241" width="3.42578125" style="49" customWidth="1"/>
    <col min="10242" max="10242" width="20" style="49" customWidth="1"/>
    <col min="10243" max="10243" width="9" style="49" customWidth="1"/>
    <col min="10244" max="10244" width="10.42578125" style="49" bestFit="1" customWidth="1"/>
    <col min="10245" max="10245" width="9" style="49" bestFit="1" customWidth="1"/>
    <col min="10246" max="10246" width="9" style="49" customWidth="1"/>
    <col min="10247" max="10247" width="10.42578125" style="49" bestFit="1" customWidth="1"/>
    <col min="10248" max="10248" width="9.42578125" style="49" customWidth="1"/>
    <col min="10249" max="10249" width="9.140625" style="49" bestFit="1"/>
    <col min="10250" max="10250" width="9" style="49" bestFit="1" customWidth="1"/>
    <col min="10251" max="10251" width="9.28515625" style="49" customWidth="1"/>
    <col min="10252" max="10252" width="15.42578125" style="49" customWidth="1"/>
    <col min="10253" max="10496" width="9.140625" style="49"/>
    <col min="10497" max="10497" width="3.42578125" style="49" customWidth="1"/>
    <col min="10498" max="10498" width="20" style="49" customWidth="1"/>
    <col min="10499" max="10499" width="9" style="49" customWidth="1"/>
    <col min="10500" max="10500" width="10.42578125" style="49" bestFit="1" customWidth="1"/>
    <col min="10501" max="10501" width="9" style="49" bestFit="1" customWidth="1"/>
    <col min="10502" max="10502" width="9" style="49" customWidth="1"/>
    <col min="10503" max="10503" width="10.42578125" style="49" bestFit="1" customWidth="1"/>
    <col min="10504" max="10504" width="9.42578125" style="49" customWidth="1"/>
    <col min="10505" max="10505" width="9.140625" style="49" bestFit="1"/>
    <col min="10506" max="10506" width="9" style="49" bestFit="1" customWidth="1"/>
    <col min="10507" max="10507" width="9.28515625" style="49" customWidth="1"/>
    <col min="10508" max="10508" width="15.42578125" style="49" customWidth="1"/>
    <col min="10509" max="10752" width="9.140625" style="49"/>
    <col min="10753" max="10753" width="3.42578125" style="49" customWidth="1"/>
    <col min="10754" max="10754" width="20" style="49" customWidth="1"/>
    <col min="10755" max="10755" width="9" style="49" customWidth="1"/>
    <col min="10756" max="10756" width="10.42578125" style="49" bestFit="1" customWidth="1"/>
    <col min="10757" max="10757" width="9" style="49" bestFit="1" customWidth="1"/>
    <col min="10758" max="10758" width="9" style="49" customWidth="1"/>
    <col min="10759" max="10759" width="10.42578125" style="49" bestFit="1" customWidth="1"/>
    <col min="10760" max="10760" width="9.42578125" style="49" customWidth="1"/>
    <col min="10761" max="10761" width="9.140625" style="49" bestFit="1"/>
    <col min="10762" max="10762" width="9" style="49" bestFit="1" customWidth="1"/>
    <col min="10763" max="10763" width="9.28515625" style="49" customWidth="1"/>
    <col min="10764" max="10764" width="15.42578125" style="49" customWidth="1"/>
    <col min="10765" max="11008" width="9.140625" style="49"/>
    <col min="11009" max="11009" width="3.42578125" style="49" customWidth="1"/>
    <col min="11010" max="11010" width="20" style="49" customWidth="1"/>
    <col min="11011" max="11011" width="9" style="49" customWidth="1"/>
    <col min="11012" max="11012" width="10.42578125" style="49" bestFit="1" customWidth="1"/>
    <col min="11013" max="11013" width="9" style="49" bestFit="1" customWidth="1"/>
    <col min="11014" max="11014" width="9" style="49" customWidth="1"/>
    <col min="11015" max="11015" width="10.42578125" style="49" bestFit="1" customWidth="1"/>
    <col min="11016" max="11016" width="9.42578125" style="49" customWidth="1"/>
    <col min="11017" max="11017" width="9.140625" style="49" bestFit="1"/>
    <col min="11018" max="11018" width="9" style="49" bestFit="1" customWidth="1"/>
    <col min="11019" max="11019" width="9.28515625" style="49" customWidth="1"/>
    <col min="11020" max="11020" width="15.42578125" style="49" customWidth="1"/>
    <col min="11021" max="11264" width="9.140625" style="49"/>
    <col min="11265" max="11265" width="3.42578125" style="49" customWidth="1"/>
    <col min="11266" max="11266" width="20" style="49" customWidth="1"/>
    <col min="11267" max="11267" width="9" style="49" customWidth="1"/>
    <col min="11268" max="11268" width="10.42578125" style="49" bestFit="1" customWidth="1"/>
    <col min="11269" max="11269" width="9" style="49" bestFit="1" customWidth="1"/>
    <col min="11270" max="11270" width="9" style="49" customWidth="1"/>
    <col min="11271" max="11271" width="10.42578125" style="49" bestFit="1" customWidth="1"/>
    <col min="11272" max="11272" width="9.42578125" style="49" customWidth="1"/>
    <col min="11273" max="11273" width="9.140625" style="49" bestFit="1"/>
    <col min="11274" max="11274" width="9" style="49" bestFit="1" customWidth="1"/>
    <col min="11275" max="11275" width="9.28515625" style="49" customWidth="1"/>
    <col min="11276" max="11276" width="15.42578125" style="49" customWidth="1"/>
    <col min="11277" max="11520" width="9.140625" style="49"/>
    <col min="11521" max="11521" width="3.42578125" style="49" customWidth="1"/>
    <col min="11522" max="11522" width="20" style="49" customWidth="1"/>
    <col min="11523" max="11523" width="9" style="49" customWidth="1"/>
    <col min="11524" max="11524" width="10.42578125" style="49" bestFit="1" customWidth="1"/>
    <col min="11525" max="11525" width="9" style="49" bestFit="1" customWidth="1"/>
    <col min="11526" max="11526" width="9" style="49" customWidth="1"/>
    <col min="11527" max="11527" width="10.42578125" style="49" bestFit="1" customWidth="1"/>
    <col min="11528" max="11528" width="9.42578125" style="49" customWidth="1"/>
    <col min="11529" max="11529" width="9.140625" style="49" bestFit="1"/>
    <col min="11530" max="11530" width="9" style="49" bestFit="1" customWidth="1"/>
    <col min="11531" max="11531" width="9.28515625" style="49" customWidth="1"/>
    <col min="11532" max="11532" width="15.42578125" style="49" customWidth="1"/>
    <col min="11533" max="11776" width="9.140625" style="49"/>
    <col min="11777" max="11777" width="3.42578125" style="49" customWidth="1"/>
    <col min="11778" max="11778" width="20" style="49" customWidth="1"/>
    <col min="11779" max="11779" width="9" style="49" customWidth="1"/>
    <col min="11780" max="11780" width="10.42578125" style="49" bestFit="1" customWidth="1"/>
    <col min="11781" max="11781" width="9" style="49" bestFit="1" customWidth="1"/>
    <col min="11782" max="11782" width="9" style="49" customWidth="1"/>
    <col min="11783" max="11783" width="10.42578125" style="49" bestFit="1" customWidth="1"/>
    <col min="11784" max="11784" width="9.42578125" style="49" customWidth="1"/>
    <col min="11785" max="11785" width="9.140625" style="49" bestFit="1"/>
    <col min="11786" max="11786" width="9" style="49" bestFit="1" customWidth="1"/>
    <col min="11787" max="11787" width="9.28515625" style="49" customWidth="1"/>
    <col min="11788" max="11788" width="15.42578125" style="49" customWidth="1"/>
    <col min="11789" max="12032" width="9.140625" style="49"/>
    <col min="12033" max="12033" width="3.42578125" style="49" customWidth="1"/>
    <col min="12034" max="12034" width="20" style="49" customWidth="1"/>
    <col min="12035" max="12035" width="9" style="49" customWidth="1"/>
    <col min="12036" max="12036" width="10.42578125" style="49" bestFit="1" customWidth="1"/>
    <col min="12037" max="12037" width="9" style="49" bestFit="1" customWidth="1"/>
    <col min="12038" max="12038" width="9" style="49" customWidth="1"/>
    <col min="12039" max="12039" width="10.42578125" style="49" bestFit="1" customWidth="1"/>
    <col min="12040" max="12040" width="9.42578125" style="49" customWidth="1"/>
    <col min="12041" max="12041" width="9.140625" style="49" bestFit="1"/>
    <col min="12042" max="12042" width="9" style="49" bestFit="1" customWidth="1"/>
    <col min="12043" max="12043" width="9.28515625" style="49" customWidth="1"/>
    <col min="12044" max="12044" width="15.42578125" style="49" customWidth="1"/>
    <col min="12045" max="12288" width="9.140625" style="49"/>
    <col min="12289" max="12289" width="3.42578125" style="49" customWidth="1"/>
    <col min="12290" max="12290" width="20" style="49" customWidth="1"/>
    <col min="12291" max="12291" width="9" style="49" customWidth="1"/>
    <col min="12292" max="12292" width="10.42578125" style="49" bestFit="1" customWidth="1"/>
    <col min="12293" max="12293" width="9" style="49" bestFit="1" customWidth="1"/>
    <col min="12294" max="12294" width="9" style="49" customWidth="1"/>
    <col min="12295" max="12295" width="10.42578125" style="49" bestFit="1" customWidth="1"/>
    <col min="12296" max="12296" width="9.42578125" style="49" customWidth="1"/>
    <col min="12297" max="12297" width="9.140625" style="49" bestFit="1"/>
    <col min="12298" max="12298" width="9" style="49" bestFit="1" customWidth="1"/>
    <col min="12299" max="12299" width="9.28515625" style="49" customWidth="1"/>
    <col min="12300" max="12300" width="15.42578125" style="49" customWidth="1"/>
    <col min="12301" max="12544" width="9.140625" style="49"/>
    <col min="12545" max="12545" width="3.42578125" style="49" customWidth="1"/>
    <col min="12546" max="12546" width="20" style="49" customWidth="1"/>
    <col min="12547" max="12547" width="9" style="49" customWidth="1"/>
    <col min="12548" max="12548" width="10.42578125" style="49" bestFit="1" customWidth="1"/>
    <col min="12549" max="12549" width="9" style="49" bestFit="1" customWidth="1"/>
    <col min="12550" max="12550" width="9" style="49" customWidth="1"/>
    <col min="12551" max="12551" width="10.42578125" style="49" bestFit="1" customWidth="1"/>
    <col min="12552" max="12552" width="9.42578125" style="49" customWidth="1"/>
    <col min="12553" max="12553" width="9.140625" style="49" bestFit="1"/>
    <col min="12554" max="12554" width="9" style="49" bestFit="1" customWidth="1"/>
    <col min="12555" max="12555" width="9.28515625" style="49" customWidth="1"/>
    <col min="12556" max="12556" width="15.42578125" style="49" customWidth="1"/>
    <col min="12557" max="12800" width="9.140625" style="49"/>
    <col min="12801" max="12801" width="3.42578125" style="49" customWidth="1"/>
    <col min="12802" max="12802" width="20" style="49" customWidth="1"/>
    <col min="12803" max="12803" width="9" style="49" customWidth="1"/>
    <col min="12804" max="12804" width="10.42578125" style="49" bestFit="1" customWidth="1"/>
    <col min="12805" max="12805" width="9" style="49" bestFit="1" customWidth="1"/>
    <col min="12806" max="12806" width="9" style="49" customWidth="1"/>
    <col min="12807" max="12807" width="10.42578125" style="49" bestFit="1" customWidth="1"/>
    <col min="12808" max="12808" width="9.42578125" style="49" customWidth="1"/>
    <col min="12809" max="12809" width="9.140625" style="49" bestFit="1"/>
    <col min="12810" max="12810" width="9" style="49" bestFit="1" customWidth="1"/>
    <col min="12811" max="12811" width="9.28515625" style="49" customWidth="1"/>
    <col min="12812" max="12812" width="15.42578125" style="49" customWidth="1"/>
    <col min="12813" max="13056" width="9.140625" style="49"/>
    <col min="13057" max="13057" width="3.42578125" style="49" customWidth="1"/>
    <col min="13058" max="13058" width="20" style="49" customWidth="1"/>
    <col min="13059" max="13059" width="9" style="49" customWidth="1"/>
    <col min="13060" max="13060" width="10.42578125" style="49" bestFit="1" customWidth="1"/>
    <col min="13061" max="13061" width="9" style="49" bestFit="1" customWidth="1"/>
    <col min="13062" max="13062" width="9" style="49" customWidth="1"/>
    <col min="13063" max="13063" width="10.42578125" style="49" bestFit="1" customWidth="1"/>
    <col min="13064" max="13064" width="9.42578125" style="49" customWidth="1"/>
    <col min="13065" max="13065" width="9.140625" style="49" bestFit="1"/>
    <col min="13066" max="13066" width="9" style="49" bestFit="1" customWidth="1"/>
    <col min="13067" max="13067" width="9.28515625" style="49" customWidth="1"/>
    <col min="13068" max="13068" width="15.42578125" style="49" customWidth="1"/>
    <col min="13069" max="13312" width="9.140625" style="49"/>
    <col min="13313" max="13313" width="3.42578125" style="49" customWidth="1"/>
    <col min="13314" max="13314" width="20" style="49" customWidth="1"/>
    <col min="13315" max="13315" width="9" style="49" customWidth="1"/>
    <col min="13316" max="13316" width="10.42578125" style="49" bestFit="1" customWidth="1"/>
    <col min="13317" max="13317" width="9" style="49" bestFit="1" customWidth="1"/>
    <col min="13318" max="13318" width="9" style="49" customWidth="1"/>
    <col min="13319" max="13319" width="10.42578125" style="49" bestFit="1" customWidth="1"/>
    <col min="13320" max="13320" width="9.42578125" style="49" customWidth="1"/>
    <col min="13321" max="13321" width="9.140625" style="49" bestFit="1"/>
    <col min="13322" max="13322" width="9" style="49" bestFit="1" customWidth="1"/>
    <col min="13323" max="13323" width="9.28515625" style="49" customWidth="1"/>
    <col min="13324" max="13324" width="15.42578125" style="49" customWidth="1"/>
    <col min="13325" max="13568" width="9.140625" style="49"/>
    <col min="13569" max="13569" width="3.42578125" style="49" customWidth="1"/>
    <col min="13570" max="13570" width="20" style="49" customWidth="1"/>
    <col min="13571" max="13571" width="9" style="49" customWidth="1"/>
    <col min="13572" max="13572" width="10.42578125" style="49" bestFit="1" customWidth="1"/>
    <col min="13573" max="13573" width="9" style="49" bestFit="1" customWidth="1"/>
    <col min="13574" max="13574" width="9" style="49" customWidth="1"/>
    <col min="13575" max="13575" width="10.42578125" style="49" bestFit="1" customWidth="1"/>
    <col min="13576" max="13576" width="9.42578125" style="49" customWidth="1"/>
    <col min="13577" max="13577" width="9.140625" style="49" bestFit="1"/>
    <col min="13578" max="13578" width="9" style="49" bestFit="1" customWidth="1"/>
    <col min="13579" max="13579" width="9.28515625" style="49" customWidth="1"/>
    <col min="13580" max="13580" width="15.42578125" style="49" customWidth="1"/>
    <col min="13581" max="13824" width="9.140625" style="49"/>
    <col min="13825" max="13825" width="3.42578125" style="49" customWidth="1"/>
    <col min="13826" max="13826" width="20" style="49" customWidth="1"/>
    <col min="13827" max="13827" width="9" style="49" customWidth="1"/>
    <col min="13828" max="13828" width="10.42578125" style="49" bestFit="1" customWidth="1"/>
    <col min="13829" max="13829" width="9" style="49" bestFit="1" customWidth="1"/>
    <col min="13830" max="13830" width="9" style="49" customWidth="1"/>
    <col min="13831" max="13831" width="10.42578125" style="49" bestFit="1" customWidth="1"/>
    <col min="13832" max="13832" width="9.42578125" style="49" customWidth="1"/>
    <col min="13833" max="13833" width="9.140625" style="49" bestFit="1"/>
    <col min="13834" max="13834" width="9" style="49" bestFit="1" customWidth="1"/>
    <col min="13835" max="13835" width="9.28515625" style="49" customWidth="1"/>
    <col min="13836" max="13836" width="15.42578125" style="49" customWidth="1"/>
    <col min="13837" max="14080" width="9.140625" style="49"/>
    <col min="14081" max="14081" width="3.42578125" style="49" customWidth="1"/>
    <col min="14082" max="14082" width="20" style="49" customWidth="1"/>
    <col min="14083" max="14083" width="9" style="49" customWidth="1"/>
    <col min="14084" max="14084" width="10.42578125" style="49" bestFit="1" customWidth="1"/>
    <col min="14085" max="14085" width="9" style="49" bestFit="1" customWidth="1"/>
    <col min="14086" max="14086" width="9" style="49" customWidth="1"/>
    <col min="14087" max="14087" width="10.42578125" style="49" bestFit="1" customWidth="1"/>
    <col min="14088" max="14088" width="9.42578125" style="49" customWidth="1"/>
    <col min="14089" max="14089" width="9.140625" style="49" bestFit="1"/>
    <col min="14090" max="14090" width="9" style="49" bestFit="1" customWidth="1"/>
    <col min="14091" max="14091" width="9.28515625" style="49" customWidth="1"/>
    <col min="14092" max="14092" width="15.42578125" style="49" customWidth="1"/>
    <col min="14093" max="14336" width="9.140625" style="49"/>
    <col min="14337" max="14337" width="3.42578125" style="49" customWidth="1"/>
    <col min="14338" max="14338" width="20" style="49" customWidth="1"/>
    <col min="14339" max="14339" width="9" style="49" customWidth="1"/>
    <col min="14340" max="14340" width="10.42578125" style="49" bestFit="1" customWidth="1"/>
    <col min="14341" max="14341" width="9" style="49" bestFit="1" customWidth="1"/>
    <col min="14342" max="14342" width="9" style="49" customWidth="1"/>
    <col min="14343" max="14343" width="10.42578125" style="49" bestFit="1" customWidth="1"/>
    <col min="14344" max="14344" width="9.42578125" style="49" customWidth="1"/>
    <col min="14345" max="14345" width="9.140625" style="49" bestFit="1"/>
    <col min="14346" max="14346" width="9" style="49" bestFit="1" customWidth="1"/>
    <col min="14347" max="14347" width="9.28515625" style="49" customWidth="1"/>
    <col min="14348" max="14348" width="15.42578125" style="49" customWidth="1"/>
    <col min="14349" max="14592" width="9.140625" style="49"/>
    <col min="14593" max="14593" width="3.42578125" style="49" customWidth="1"/>
    <col min="14594" max="14594" width="20" style="49" customWidth="1"/>
    <col min="14595" max="14595" width="9" style="49" customWidth="1"/>
    <col min="14596" max="14596" width="10.42578125" style="49" bestFit="1" customWidth="1"/>
    <col min="14597" max="14597" width="9" style="49" bestFit="1" customWidth="1"/>
    <col min="14598" max="14598" width="9" style="49" customWidth="1"/>
    <col min="14599" max="14599" width="10.42578125" style="49" bestFit="1" customWidth="1"/>
    <col min="14600" max="14600" width="9.42578125" style="49" customWidth="1"/>
    <col min="14601" max="14601" width="9.140625" style="49" bestFit="1"/>
    <col min="14602" max="14602" width="9" style="49" bestFit="1" customWidth="1"/>
    <col min="14603" max="14603" width="9.28515625" style="49" customWidth="1"/>
    <col min="14604" max="14604" width="15.42578125" style="49" customWidth="1"/>
    <col min="14605" max="14848" width="9.140625" style="49"/>
    <col min="14849" max="14849" width="3.42578125" style="49" customWidth="1"/>
    <col min="14850" max="14850" width="20" style="49" customWidth="1"/>
    <col min="14851" max="14851" width="9" style="49" customWidth="1"/>
    <col min="14852" max="14852" width="10.42578125" style="49" bestFit="1" customWidth="1"/>
    <col min="14853" max="14853" width="9" style="49" bestFit="1" customWidth="1"/>
    <col min="14854" max="14854" width="9" style="49" customWidth="1"/>
    <col min="14855" max="14855" width="10.42578125" style="49" bestFit="1" customWidth="1"/>
    <col min="14856" max="14856" width="9.42578125" style="49" customWidth="1"/>
    <col min="14857" max="14857" width="9.140625" style="49" bestFit="1"/>
    <col min="14858" max="14858" width="9" style="49" bestFit="1" customWidth="1"/>
    <col min="14859" max="14859" width="9.28515625" style="49" customWidth="1"/>
    <col min="14860" max="14860" width="15.42578125" style="49" customWidth="1"/>
    <col min="14861" max="15104" width="9.140625" style="49"/>
    <col min="15105" max="15105" width="3.42578125" style="49" customWidth="1"/>
    <col min="15106" max="15106" width="20" style="49" customWidth="1"/>
    <col min="15107" max="15107" width="9" style="49" customWidth="1"/>
    <col min="15108" max="15108" width="10.42578125" style="49" bestFit="1" customWidth="1"/>
    <col min="15109" max="15109" width="9" style="49" bestFit="1" customWidth="1"/>
    <col min="15110" max="15110" width="9" style="49" customWidth="1"/>
    <col min="15111" max="15111" width="10.42578125" style="49" bestFit="1" customWidth="1"/>
    <col min="15112" max="15112" width="9.42578125" style="49" customWidth="1"/>
    <col min="15113" max="15113" width="9.140625" style="49" bestFit="1"/>
    <col min="15114" max="15114" width="9" style="49" bestFit="1" customWidth="1"/>
    <col min="15115" max="15115" width="9.28515625" style="49" customWidth="1"/>
    <col min="15116" max="15116" width="15.42578125" style="49" customWidth="1"/>
    <col min="15117" max="15360" width="9.140625" style="49"/>
    <col min="15361" max="15361" width="3.42578125" style="49" customWidth="1"/>
    <col min="15362" max="15362" width="20" style="49" customWidth="1"/>
    <col min="15363" max="15363" width="9" style="49" customWidth="1"/>
    <col min="15364" max="15364" width="10.42578125" style="49" bestFit="1" customWidth="1"/>
    <col min="15365" max="15365" width="9" style="49" bestFit="1" customWidth="1"/>
    <col min="15366" max="15366" width="9" style="49" customWidth="1"/>
    <col min="15367" max="15367" width="10.42578125" style="49" bestFit="1" customWidth="1"/>
    <col min="15368" max="15368" width="9.42578125" style="49" customWidth="1"/>
    <col min="15369" max="15369" width="9.140625" style="49" bestFit="1"/>
    <col min="15370" max="15370" width="9" style="49" bestFit="1" customWidth="1"/>
    <col min="15371" max="15371" width="9.28515625" style="49" customWidth="1"/>
    <col min="15372" max="15372" width="15.42578125" style="49" customWidth="1"/>
    <col min="15373" max="15616" width="9.140625" style="49"/>
    <col min="15617" max="15617" width="3.42578125" style="49" customWidth="1"/>
    <col min="15618" max="15618" width="20" style="49" customWidth="1"/>
    <col min="15619" max="15619" width="9" style="49" customWidth="1"/>
    <col min="15620" max="15620" width="10.42578125" style="49" bestFit="1" customWidth="1"/>
    <col min="15621" max="15621" width="9" style="49" bestFit="1" customWidth="1"/>
    <col min="15622" max="15622" width="9" style="49" customWidth="1"/>
    <col min="15623" max="15623" width="10.42578125" style="49" bestFit="1" customWidth="1"/>
    <col min="15624" max="15624" width="9.42578125" style="49" customWidth="1"/>
    <col min="15625" max="15625" width="9.140625" style="49" bestFit="1"/>
    <col min="15626" max="15626" width="9" style="49" bestFit="1" customWidth="1"/>
    <col min="15627" max="15627" width="9.28515625" style="49" customWidth="1"/>
    <col min="15628" max="15628" width="15.42578125" style="49" customWidth="1"/>
    <col min="15629" max="15872" width="9.140625" style="49"/>
    <col min="15873" max="15873" width="3.42578125" style="49" customWidth="1"/>
    <col min="15874" max="15874" width="20" style="49" customWidth="1"/>
    <col min="15875" max="15875" width="9" style="49" customWidth="1"/>
    <col min="15876" max="15876" width="10.42578125" style="49" bestFit="1" customWidth="1"/>
    <col min="15877" max="15877" width="9" style="49" bestFit="1" customWidth="1"/>
    <col min="15878" max="15878" width="9" style="49" customWidth="1"/>
    <col min="15879" max="15879" width="10.42578125" style="49" bestFit="1" customWidth="1"/>
    <col min="15880" max="15880" width="9.42578125" style="49" customWidth="1"/>
    <col min="15881" max="15881" width="9.140625" style="49" bestFit="1"/>
    <col min="15882" max="15882" width="9" style="49" bestFit="1" customWidth="1"/>
    <col min="15883" max="15883" width="9.28515625" style="49" customWidth="1"/>
    <col min="15884" max="15884" width="15.42578125" style="49" customWidth="1"/>
    <col min="15885" max="16128" width="9.140625" style="49"/>
    <col min="16129" max="16129" width="3.42578125" style="49" customWidth="1"/>
    <col min="16130" max="16130" width="20" style="49" customWidth="1"/>
    <col min="16131" max="16131" width="9" style="49" customWidth="1"/>
    <col min="16132" max="16132" width="10.42578125" style="49" bestFit="1" customWidth="1"/>
    <col min="16133" max="16133" width="9" style="49" bestFit="1" customWidth="1"/>
    <col min="16134" max="16134" width="9" style="49" customWidth="1"/>
    <col min="16135" max="16135" width="10.42578125" style="49" bestFit="1" customWidth="1"/>
    <col min="16136" max="16136" width="9.42578125" style="49" customWidth="1"/>
    <col min="16137" max="16137" width="9.140625" style="49" bestFit="1"/>
    <col min="16138" max="16138" width="9" style="49" bestFit="1" customWidth="1"/>
    <col min="16139" max="16139" width="9.28515625" style="49" customWidth="1"/>
    <col min="16140" max="16140" width="15.42578125" style="49" customWidth="1"/>
    <col min="16141" max="16384" width="9.140625" style="49"/>
  </cols>
  <sheetData>
    <row r="1" spans="1:12" ht="33.75" customHeight="1">
      <c r="A1" s="245" t="s">
        <v>930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</row>
    <row r="2" spans="1:12" ht="13.35" customHeight="1">
      <c r="A2" s="50"/>
      <c r="B2" s="48"/>
      <c r="C2" s="47"/>
      <c r="D2" s="47"/>
      <c r="E2" s="47"/>
      <c r="F2" s="47"/>
      <c r="G2" s="47"/>
      <c r="H2" s="47"/>
      <c r="I2" s="47"/>
      <c r="J2" s="246" t="s">
        <v>931</v>
      </c>
      <c r="K2" s="246"/>
    </row>
    <row r="3" spans="1:12" ht="32.1" customHeight="1">
      <c r="A3" s="143" t="s">
        <v>903</v>
      </c>
      <c r="B3" s="144" t="s">
        <v>932</v>
      </c>
      <c r="C3" s="145" t="s">
        <v>985</v>
      </c>
      <c r="D3" s="146" t="s">
        <v>960</v>
      </c>
      <c r="E3" s="143" t="s">
        <v>961</v>
      </c>
      <c r="F3" s="147" t="s">
        <v>7</v>
      </c>
      <c r="G3" s="147" t="s">
        <v>962</v>
      </c>
      <c r="H3" s="147" t="s">
        <v>963</v>
      </c>
      <c r="I3" s="147" t="s">
        <v>8</v>
      </c>
      <c r="J3" s="147" t="s">
        <v>964</v>
      </c>
      <c r="K3" s="145" t="s">
        <v>965</v>
      </c>
    </row>
    <row r="4" spans="1:12" ht="96" customHeight="1">
      <c r="A4" s="135"/>
      <c r="B4" s="134"/>
      <c r="C4" s="133" t="s">
        <v>933</v>
      </c>
      <c r="D4" s="34" t="s">
        <v>934</v>
      </c>
      <c r="E4" s="34" t="s">
        <v>935</v>
      </c>
      <c r="F4" s="133" t="s">
        <v>933</v>
      </c>
      <c r="G4" s="34" t="s">
        <v>934</v>
      </c>
      <c r="H4" s="34" t="s">
        <v>935</v>
      </c>
      <c r="I4" s="133" t="s">
        <v>933</v>
      </c>
      <c r="J4" s="34" t="s">
        <v>934</v>
      </c>
      <c r="K4" s="51" t="s">
        <v>935</v>
      </c>
    </row>
    <row r="5" spans="1:12" ht="69.75" customHeight="1">
      <c r="A5" s="136"/>
      <c r="B5" s="34" t="s">
        <v>936</v>
      </c>
      <c r="C5" s="53">
        <f>D5+E5</f>
        <v>2818111.88</v>
      </c>
      <c r="D5" s="53">
        <f>SUM(D6:D20)</f>
        <v>1884113.8599999999</v>
      </c>
      <c r="E5" s="53">
        <f>SUM(E6:E20)</f>
        <v>933998.0199999999</v>
      </c>
      <c r="F5" s="53">
        <f>G5+H5</f>
        <v>2664486.41</v>
      </c>
      <c r="G5" s="53">
        <f>SUM(G6:G20)</f>
        <v>2002735</v>
      </c>
      <c r="H5" s="53">
        <f>SUM(H6:H20)</f>
        <v>661751.40999999992</v>
      </c>
      <c r="I5" s="53">
        <f>J5+K5</f>
        <v>416229.00000000006</v>
      </c>
      <c r="J5" s="53">
        <f>SUM(J6:J20)</f>
        <v>303252.54000000004</v>
      </c>
      <c r="K5" s="139">
        <f>SUM(K6:K20)</f>
        <v>112976.46</v>
      </c>
    </row>
    <row r="6" spans="1:12" ht="39.950000000000003" customHeight="1">
      <c r="A6" s="137">
        <v>1</v>
      </c>
      <c r="B6" s="56" t="s">
        <v>937</v>
      </c>
      <c r="C6" s="57"/>
      <c r="D6" s="57"/>
      <c r="E6" s="57"/>
      <c r="F6" s="57">
        <f>G6+H6</f>
        <v>58694</v>
      </c>
      <c r="G6" s="57">
        <v>43844.41</v>
      </c>
      <c r="H6" s="57">
        <v>14849.59</v>
      </c>
      <c r="I6" s="57">
        <f>J6+K6</f>
        <v>58694</v>
      </c>
      <c r="J6" s="57">
        <v>43844.41</v>
      </c>
      <c r="K6" s="140">
        <v>14849.59</v>
      </c>
    </row>
    <row r="7" spans="1:12" ht="20.25" customHeight="1">
      <c r="A7" s="137">
        <v>2</v>
      </c>
      <c r="B7" s="58" t="s">
        <v>938</v>
      </c>
      <c r="C7" s="57">
        <f t="shared" ref="C7:C12" si="0">D7+E7</f>
        <v>199900.3</v>
      </c>
      <c r="D7" s="57">
        <v>150944</v>
      </c>
      <c r="E7" s="57">
        <v>48956.3</v>
      </c>
      <c r="F7" s="57"/>
      <c r="G7" s="57"/>
      <c r="H7" s="57"/>
      <c r="I7" s="57"/>
      <c r="J7" s="57"/>
      <c r="K7" s="140"/>
      <c r="L7" s="54"/>
    </row>
    <row r="8" spans="1:12" ht="105.75" customHeight="1">
      <c r="A8" s="137">
        <v>3</v>
      </c>
      <c r="B8" s="56" t="s">
        <v>939</v>
      </c>
      <c r="C8" s="57">
        <f t="shared" si="0"/>
        <v>58790.6</v>
      </c>
      <c r="D8" s="57">
        <v>44407.6</v>
      </c>
      <c r="E8" s="57">
        <v>14383</v>
      </c>
      <c r="F8" s="57"/>
      <c r="G8" s="57"/>
      <c r="H8" s="57"/>
      <c r="I8" s="57"/>
      <c r="J8" s="57"/>
      <c r="K8" s="140"/>
      <c r="L8" s="54"/>
    </row>
    <row r="9" spans="1:12" ht="55.5" customHeight="1">
      <c r="A9" s="137">
        <v>4</v>
      </c>
      <c r="B9" s="58" t="s">
        <v>940</v>
      </c>
      <c r="C9" s="57">
        <f t="shared" si="0"/>
        <v>339569.8</v>
      </c>
      <c r="D9" s="57">
        <f>256035.7-0.1</f>
        <v>256035.6</v>
      </c>
      <c r="E9" s="57">
        <f>83534.2</f>
        <v>83534.2</v>
      </c>
      <c r="F9" s="59"/>
      <c r="G9" s="59"/>
      <c r="H9" s="59"/>
      <c r="I9" s="59"/>
      <c r="J9" s="59"/>
      <c r="K9" s="141"/>
    </row>
    <row r="10" spans="1:12" ht="61.5" customHeight="1">
      <c r="A10" s="138">
        <v>5</v>
      </c>
      <c r="B10" s="52" t="s">
        <v>941</v>
      </c>
      <c r="C10" s="57">
        <f t="shared" si="0"/>
        <v>198720.7</v>
      </c>
      <c r="D10" s="57">
        <v>149835.4</v>
      </c>
      <c r="E10" s="57">
        <v>48885.3</v>
      </c>
      <c r="F10" s="57">
        <f>G10+H10</f>
        <v>298081.09999999998</v>
      </c>
      <c r="G10" s="57">
        <v>224753.1</v>
      </c>
      <c r="H10" s="57">
        <v>73328</v>
      </c>
      <c r="I10" s="57"/>
      <c r="J10" s="57"/>
      <c r="K10" s="140"/>
    </row>
    <row r="11" spans="1:12" ht="44.25" customHeight="1">
      <c r="A11" s="138">
        <v>6</v>
      </c>
      <c r="B11" s="58" t="s">
        <v>942</v>
      </c>
      <c r="C11" s="60">
        <f t="shared" si="0"/>
        <v>12959.6</v>
      </c>
      <c r="D11" s="57">
        <v>9771.5400000000009</v>
      </c>
      <c r="E11" s="57">
        <v>3188.06</v>
      </c>
      <c r="F11" s="60">
        <f>G11+H11</f>
        <v>19439.419999999998</v>
      </c>
      <c r="G11" s="60">
        <v>14657.32</v>
      </c>
      <c r="H11" s="60">
        <v>4782.1000000000004</v>
      </c>
      <c r="I11" s="60"/>
      <c r="J11" s="60"/>
      <c r="K11" s="142"/>
    </row>
    <row r="12" spans="1:12" ht="70.5" customHeight="1">
      <c r="A12" s="137">
        <v>7</v>
      </c>
      <c r="B12" s="58" t="s">
        <v>943</v>
      </c>
      <c r="C12" s="57">
        <f t="shared" si="0"/>
        <v>33192.479999999996</v>
      </c>
      <c r="D12" s="57">
        <v>25027.119999999999</v>
      </c>
      <c r="E12" s="57">
        <v>8165.36</v>
      </c>
      <c r="F12" s="57">
        <f>G12+H12</f>
        <v>199747.16</v>
      </c>
      <c r="G12" s="57">
        <v>150609.35</v>
      </c>
      <c r="H12" s="57">
        <v>49137.81</v>
      </c>
      <c r="I12" s="57"/>
      <c r="J12" s="57"/>
      <c r="K12" s="140"/>
    </row>
    <row r="13" spans="1:12" ht="57" customHeight="1">
      <c r="A13" s="138">
        <v>8</v>
      </c>
      <c r="B13" s="47" t="s">
        <v>944</v>
      </c>
      <c r="C13" s="57"/>
      <c r="D13" s="57"/>
      <c r="E13" s="57"/>
      <c r="F13" s="57">
        <f>G13+H13</f>
        <v>62367.27</v>
      </c>
      <c r="G13" s="57">
        <v>42160.27</v>
      </c>
      <c r="H13" s="57">
        <v>20207</v>
      </c>
      <c r="I13" s="57">
        <f>J13+K13</f>
        <v>145523.64000000001</v>
      </c>
      <c r="J13" s="57">
        <v>98373.98</v>
      </c>
      <c r="K13" s="140">
        <v>47149.66</v>
      </c>
    </row>
    <row r="14" spans="1:12" ht="47.1" customHeight="1">
      <c r="A14" s="138">
        <v>9</v>
      </c>
      <c r="B14" s="61" t="s">
        <v>945</v>
      </c>
      <c r="C14" s="57">
        <f>D14+E14</f>
        <v>90600</v>
      </c>
      <c r="D14" s="57">
        <v>61245.599999999999</v>
      </c>
      <c r="E14" s="57">
        <v>29354.400000000001</v>
      </c>
      <c r="F14" s="57"/>
      <c r="G14" s="57"/>
      <c r="H14" s="57"/>
      <c r="I14" s="57"/>
      <c r="J14" s="57"/>
      <c r="K14" s="140"/>
    </row>
    <row r="15" spans="1:12" ht="105" customHeight="1">
      <c r="A15" s="138">
        <v>10</v>
      </c>
      <c r="B15" s="61" t="s">
        <v>946</v>
      </c>
      <c r="C15" s="57"/>
      <c r="D15" s="57"/>
      <c r="E15" s="57"/>
      <c r="F15" s="57">
        <f>G15+H15</f>
        <v>144595.26</v>
      </c>
      <c r="G15" s="57">
        <v>108012.65</v>
      </c>
      <c r="H15" s="57">
        <v>36582.61</v>
      </c>
      <c r="I15" s="57">
        <f>J15+K15</f>
        <v>21757.759999999998</v>
      </c>
      <c r="J15" s="57">
        <v>16405.349999999999</v>
      </c>
      <c r="K15" s="140">
        <v>5352.41</v>
      </c>
    </row>
    <row r="16" spans="1:12" ht="24" customHeight="1">
      <c r="A16" s="137">
        <v>11</v>
      </c>
      <c r="B16" s="61" t="s">
        <v>947</v>
      </c>
      <c r="C16" s="57">
        <f>D16+E16</f>
        <v>8901</v>
      </c>
      <c r="D16" s="57">
        <v>6711.4</v>
      </c>
      <c r="E16" s="57">
        <v>2189.6</v>
      </c>
      <c r="F16" s="57">
        <f>G16+H16</f>
        <v>0</v>
      </c>
      <c r="G16" s="57"/>
      <c r="H16" s="57"/>
      <c r="I16" s="57">
        <f>J16+K16</f>
        <v>0</v>
      </c>
      <c r="J16" s="57"/>
      <c r="K16" s="140"/>
    </row>
    <row r="17" spans="1:11" ht="60" customHeight="1">
      <c r="A17" s="137">
        <v>12</v>
      </c>
      <c r="B17" s="61" t="s">
        <v>948</v>
      </c>
      <c r="C17" s="57">
        <f>D17+E17</f>
        <v>18170.3</v>
      </c>
      <c r="D17" s="57">
        <v>13700.4</v>
      </c>
      <c r="E17" s="57">
        <v>4469.8999999999996</v>
      </c>
      <c r="F17" s="57">
        <f>G17+H17</f>
        <v>0</v>
      </c>
      <c r="G17" s="57"/>
      <c r="H17" s="57"/>
      <c r="I17" s="57">
        <f>J17+K17</f>
        <v>0</v>
      </c>
      <c r="J17" s="57"/>
      <c r="K17" s="140"/>
    </row>
    <row r="18" spans="1:11" ht="51.75" customHeight="1">
      <c r="A18" s="137">
        <v>13</v>
      </c>
      <c r="B18" s="61" t="s">
        <v>427</v>
      </c>
      <c r="C18" s="57">
        <f>D18+E18</f>
        <v>1833266.9</v>
      </c>
      <c r="D18" s="57">
        <v>1156083.2</v>
      </c>
      <c r="E18" s="57">
        <v>677183.7</v>
      </c>
      <c r="F18" s="57">
        <f>G18+H18</f>
        <v>1881562.2</v>
      </c>
      <c r="G18" s="57">
        <v>1418697.9</v>
      </c>
      <c r="H18" s="57">
        <v>462864.3</v>
      </c>
      <c r="I18" s="57">
        <f>J18+K18</f>
        <v>185466.59999999998</v>
      </c>
      <c r="J18" s="57">
        <v>139841.79999999999</v>
      </c>
      <c r="K18" s="140">
        <v>45624.800000000003</v>
      </c>
    </row>
    <row r="19" spans="1:11" ht="51" customHeight="1">
      <c r="A19" s="137">
        <v>14</v>
      </c>
      <c r="B19" s="61" t="s">
        <v>601</v>
      </c>
      <c r="C19" s="57">
        <f>D19+E19</f>
        <v>10352</v>
      </c>
      <c r="D19" s="57">
        <v>10352</v>
      </c>
      <c r="E19" s="57"/>
      <c r="F19" s="57"/>
      <c r="G19" s="57"/>
      <c r="H19" s="57"/>
      <c r="I19" s="57">
        <f>J19+K19</f>
        <v>4787</v>
      </c>
      <c r="J19" s="57">
        <v>4787</v>
      </c>
      <c r="K19" s="140"/>
    </row>
    <row r="20" spans="1:11" ht="84" customHeight="1">
      <c r="A20" s="138">
        <v>15</v>
      </c>
      <c r="B20" s="148" t="s">
        <v>949</v>
      </c>
      <c r="C20" s="60">
        <f>D20+E20</f>
        <v>13688.2</v>
      </c>
      <c r="D20" s="60"/>
      <c r="E20" s="60">
        <v>13688.2</v>
      </c>
      <c r="F20" s="60"/>
      <c r="G20" s="60"/>
      <c r="H20" s="60"/>
      <c r="I20" s="60"/>
      <c r="J20" s="60"/>
      <c r="K20" s="142"/>
    </row>
    <row r="21" spans="1:11" ht="82.5" customHeight="1"/>
    <row r="22" spans="1:11" ht="114" customHeight="1"/>
  </sheetData>
  <mergeCells count="2">
    <mergeCell ref="A1:K1"/>
    <mergeCell ref="J2:K2"/>
  </mergeCells>
  <printOptions horizontalCentered="1"/>
  <pageMargins left="0" right="0" top="0" bottom="0.19685039370078741" header="0" footer="0.23622047244094491"/>
  <pageSetup paperSize="9" scale="90" firstPageNumber="4" orientation="portrait" verticalDpi="300"/>
  <headerFooter alignWithMargins="0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5"/>
  <sheetViews>
    <sheetView topLeftCell="A141" zoomScale="111" zoomScaleNormal="100" workbookViewId="0">
      <selection activeCell="E64" sqref="E64"/>
    </sheetView>
  </sheetViews>
  <sheetFormatPr defaultColWidth="11.42578125" defaultRowHeight="12.75"/>
  <cols>
    <col min="1" max="1" width="57.28515625" style="10" customWidth="1"/>
    <col min="2" max="2" width="11" style="10" customWidth="1"/>
    <col min="3" max="3" width="9.85546875" style="10" customWidth="1"/>
    <col min="4" max="4" width="21.42578125" style="10" customWidth="1"/>
    <col min="5" max="9" width="9.85546875" style="10" customWidth="1"/>
    <col min="10" max="12" width="12.140625" style="10" customWidth="1"/>
    <col min="13" max="256" width="8.85546875" style="10" customWidth="1"/>
    <col min="257" max="257" width="7.140625" style="10" customWidth="1"/>
    <col min="258" max="265" width="9.140625" style="10" customWidth="1"/>
    <col min="266" max="268" width="12.140625" style="10" customWidth="1"/>
    <col min="269" max="512" width="8.85546875" style="10" customWidth="1"/>
    <col min="513" max="513" width="7.140625" style="10" customWidth="1"/>
    <col min="514" max="521" width="9.140625" style="10" customWidth="1"/>
    <col min="522" max="524" width="12.140625" style="10" customWidth="1"/>
    <col min="525" max="768" width="8.85546875" style="10" customWidth="1"/>
    <col min="769" max="769" width="7.140625" style="10" customWidth="1"/>
    <col min="770" max="777" width="9.140625" style="10" customWidth="1"/>
    <col min="778" max="780" width="12.140625" style="10" customWidth="1"/>
    <col min="781" max="1024" width="8.85546875" style="10" customWidth="1"/>
    <col min="1025" max="1025" width="7.140625" style="10" customWidth="1"/>
    <col min="1026" max="1033" width="9.140625" style="10" customWidth="1"/>
    <col min="1034" max="1036" width="12.140625" style="10" customWidth="1"/>
    <col min="1037" max="1280" width="8.85546875" style="10" customWidth="1"/>
    <col min="1281" max="1281" width="7.140625" style="10" customWidth="1"/>
    <col min="1282" max="1289" width="9.140625" style="10" customWidth="1"/>
    <col min="1290" max="1292" width="12.140625" style="10" customWidth="1"/>
    <col min="1293" max="1536" width="8.85546875" style="10" customWidth="1"/>
    <col min="1537" max="1537" width="7.140625" style="10" customWidth="1"/>
    <col min="1538" max="1545" width="9.140625" style="10" customWidth="1"/>
    <col min="1546" max="1548" width="12.140625" style="10" customWidth="1"/>
    <col min="1549" max="1792" width="8.85546875" style="10" customWidth="1"/>
    <col min="1793" max="1793" width="7.140625" style="10" customWidth="1"/>
    <col min="1794" max="1801" width="9.140625" style="10" customWidth="1"/>
    <col min="1802" max="1804" width="12.140625" style="10" customWidth="1"/>
    <col min="1805" max="2048" width="8.85546875" style="10" customWidth="1"/>
    <col min="2049" max="2049" width="7.140625" style="10" customWidth="1"/>
    <col min="2050" max="2057" width="9.140625" style="10" customWidth="1"/>
    <col min="2058" max="2060" width="12.140625" style="10" customWidth="1"/>
    <col min="2061" max="2304" width="8.85546875" style="10" customWidth="1"/>
    <col min="2305" max="2305" width="7.140625" style="10" customWidth="1"/>
    <col min="2306" max="2313" width="9.140625" style="10" customWidth="1"/>
    <col min="2314" max="2316" width="12.140625" style="10" customWidth="1"/>
    <col min="2317" max="2560" width="8.85546875" style="10" customWidth="1"/>
    <col min="2561" max="2561" width="7.140625" style="10" customWidth="1"/>
    <col min="2562" max="2569" width="9.140625" style="10" customWidth="1"/>
    <col min="2570" max="2572" width="12.140625" style="10" customWidth="1"/>
    <col min="2573" max="2816" width="8.85546875" style="10" customWidth="1"/>
    <col min="2817" max="2817" width="7.140625" style="10" customWidth="1"/>
    <col min="2818" max="2825" width="9.140625" style="10" customWidth="1"/>
    <col min="2826" max="2828" width="12.140625" style="10" customWidth="1"/>
    <col min="2829" max="3072" width="8.85546875" style="10" customWidth="1"/>
    <col min="3073" max="3073" width="7.140625" style="10" customWidth="1"/>
    <col min="3074" max="3081" width="9.140625" style="10" customWidth="1"/>
    <col min="3082" max="3084" width="12.140625" style="10" customWidth="1"/>
    <col min="3085" max="3328" width="8.85546875" style="10" customWidth="1"/>
    <col min="3329" max="3329" width="7.140625" style="10" customWidth="1"/>
    <col min="3330" max="3337" width="9.140625" style="10" customWidth="1"/>
    <col min="3338" max="3340" width="12.140625" style="10" customWidth="1"/>
    <col min="3341" max="3584" width="8.85546875" style="10" customWidth="1"/>
    <col min="3585" max="3585" width="7.140625" style="10" customWidth="1"/>
    <col min="3586" max="3593" width="9.140625" style="10" customWidth="1"/>
    <col min="3594" max="3596" width="12.140625" style="10" customWidth="1"/>
    <col min="3597" max="3840" width="8.85546875" style="10" customWidth="1"/>
    <col min="3841" max="3841" width="7.140625" style="10" customWidth="1"/>
    <col min="3842" max="3849" width="9.140625" style="10" customWidth="1"/>
    <col min="3850" max="3852" width="12.140625" style="10" customWidth="1"/>
    <col min="3853" max="4096" width="8.85546875" style="10" customWidth="1"/>
    <col min="4097" max="4097" width="7.140625" style="10" customWidth="1"/>
    <col min="4098" max="4105" width="9.140625" style="10" customWidth="1"/>
    <col min="4106" max="4108" width="12.140625" style="10" customWidth="1"/>
    <col min="4109" max="4352" width="8.85546875" style="10" customWidth="1"/>
    <col min="4353" max="4353" width="7.140625" style="10" customWidth="1"/>
    <col min="4354" max="4361" width="9.140625" style="10" customWidth="1"/>
    <col min="4362" max="4364" width="12.140625" style="10" customWidth="1"/>
    <col min="4365" max="4608" width="8.85546875" style="10" customWidth="1"/>
    <col min="4609" max="4609" width="7.140625" style="10" customWidth="1"/>
    <col min="4610" max="4617" width="9.140625" style="10" customWidth="1"/>
    <col min="4618" max="4620" width="12.140625" style="10" customWidth="1"/>
    <col min="4621" max="4864" width="8.85546875" style="10" customWidth="1"/>
    <col min="4865" max="4865" width="7.140625" style="10" customWidth="1"/>
    <col min="4866" max="4873" width="9.140625" style="10" customWidth="1"/>
    <col min="4874" max="4876" width="12.140625" style="10" customWidth="1"/>
    <col min="4877" max="5120" width="8.85546875" style="10" customWidth="1"/>
    <col min="5121" max="5121" width="7.140625" style="10" customWidth="1"/>
    <col min="5122" max="5129" width="9.140625" style="10" customWidth="1"/>
    <col min="5130" max="5132" width="12.140625" style="10" customWidth="1"/>
    <col min="5133" max="5376" width="8.85546875" style="10" customWidth="1"/>
    <col min="5377" max="5377" width="7.140625" style="10" customWidth="1"/>
    <col min="5378" max="5385" width="9.140625" style="10" customWidth="1"/>
    <col min="5386" max="5388" width="12.140625" style="10" customWidth="1"/>
    <col min="5389" max="5632" width="8.85546875" style="10" customWidth="1"/>
    <col min="5633" max="5633" width="7.140625" style="10" customWidth="1"/>
    <col min="5634" max="5641" width="9.140625" style="10" customWidth="1"/>
    <col min="5642" max="5644" width="12.140625" style="10" customWidth="1"/>
    <col min="5645" max="5888" width="8.85546875" style="10" customWidth="1"/>
    <col min="5889" max="5889" width="7.140625" style="10" customWidth="1"/>
    <col min="5890" max="5897" width="9.140625" style="10" customWidth="1"/>
    <col min="5898" max="5900" width="12.140625" style="10" customWidth="1"/>
    <col min="5901" max="6144" width="8.85546875" style="10" customWidth="1"/>
    <col min="6145" max="6145" width="7.140625" style="10" customWidth="1"/>
    <col min="6146" max="6153" width="9.140625" style="10" customWidth="1"/>
    <col min="6154" max="6156" width="12.140625" style="10" customWidth="1"/>
    <col min="6157" max="6400" width="8.85546875" style="10" customWidth="1"/>
    <col min="6401" max="6401" width="7.140625" style="10" customWidth="1"/>
    <col min="6402" max="6409" width="9.140625" style="10" customWidth="1"/>
    <col min="6410" max="6412" width="12.140625" style="10" customWidth="1"/>
    <col min="6413" max="6656" width="8.85546875" style="10" customWidth="1"/>
    <col min="6657" max="6657" width="7.140625" style="10" customWidth="1"/>
    <col min="6658" max="6665" width="9.140625" style="10" customWidth="1"/>
    <col min="6666" max="6668" width="12.140625" style="10" customWidth="1"/>
    <col min="6669" max="6912" width="8.85546875" style="10" customWidth="1"/>
    <col min="6913" max="6913" width="7.140625" style="10" customWidth="1"/>
    <col min="6914" max="6921" width="9.140625" style="10" customWidth="1"/>
    <col min="6922" max="6924" width="12.140625" style="10" customWidth="1"/>
    <col min="6925" max="7168" width="8.85546875" style="10" customWidth="1"/>
    <col min="7169" max="7169" width="7.140625" style="10" customWidth="1"/>
    <col min="7170" max="7177" width="9.140625" style="10" customWidth="1"/>
    <col min="7178" max="7180" width="12.140625" style="10" customWidth="1"/>
    <col min="7181" max="7424" width="8.85546875" style="10" customWidth="1"/>
    <col min="7425" max="7425" width="7.140625" style="10" customWidth="1"/>
    <col min="7426" max="7433" width="9.140625" style="10" customWidth="1"/>
    <col min="7434" max="7436" width="12.140625" style="10" customWidth="1"/>
    <col min="7437" max="7680" width="8.85546875" style="10" customWidth="1"/>
    <col min="7681" max="7681" width="7.140625" style="10" customWidth="1"/>
    <col min="7682" max="7689" width="9.140625" style="10" customWidth="1"/>
    <col min="7690" max="7692" width="12.140625" style="10" customWidth="1"/>
    <col min="7693" max="7936" width="8.85546875" style="10" customWidth="1"/>
    <col min="7937" max="7937" width="7.140625" style="10" customWidth="1"/>
    <col min="7938" max="7945" width="9.140625" style="10" customWidth="1"/>
    <col min="7946" max="7948" width="12.140625" style="10" customWidth="1"/>
    <col min="7949" max="8192" width="8.85546875" style="10" customWidth="1"/>
    <col min="8193" max="8193" width="7.140625" style="10" customWidth="1"/>
    <col min="8194" max="8201" width="9.140625" style="10" customWidth="1"/>
    <col min="8202" max="8204" width="12.140625" style="10" customWidth="1"/>
    <col min="8205" max="8448" width="8.85546875" style="10" customWidth="1"/>
    <col min="8449" max="8449" width="7.140625" style="10" customWidth="1"/>
    <col min="8450" max="8457" width="9.140625" style="10" customWidth="1"/>
    <col min="8458" max="8460" width="12.140625" style="10" customWidth="1"/>
    <col min="8461" max="8704" width="8.85546875" style="10" customWidth="1"/>
    <col min="8705" max="8705" width="7.140625" style="10" customWidth="1"/>
    <col min="8706" max="8713" width="9.140625" style="10" customWidth="1"/>
    <col min="8714" max="8716" width="12.140625" style="10" customWidth="1"/>
    <col min="8717" max="8960" width="8.85546875" style="10" customWidth="1"/>
    <col min="8961" max="8961" width="7.140625" style="10" customWidth="1"/>
    <col min="8962" max="8969" width="9.140625" style="10" customWidth="1"/>
    <col min="8970" max="8972" width="12.140625" style="10" customWidth="1"/>
    <col min="8973" max="9216" width="8.85546875" style="10" customWidth="1"/>
    <col min="9217" max="9217" width="7.140625" style="10" customWidth="1"/>
    <col min="9218" max="9225" width="9.140625" style="10" customWidth="1"/>
    <col min="9226" max="9228" width="12.140625" style="10" customWidth="1"/>
    <col min="9229" max="9472" width="8.85546875" style="10" customWidth="1"/>
    <col min="9473" max="9473" width="7.140625" style="10" customWidth="1"/>
    <col min="9474" max="9481" width="9.140625" style="10" customWidth="1"/>
    <col min="9482" max="9484" width="12.140625" style="10" customWidth="1"/>
    <col min="9485" max="9728" width="8.85546875" style="10" customWidth="1"/>
    <col min="9729" max="9729" width="7.140625" style="10" customWidth="1"/>
    <col min="9730" max="9737" width="9.140625" style="10" customWidth="1"/>
    <col min="9738" max="9740" width="12.140625" style="10" customWidth="1"/>
    <col min="9741" max="9984" width="8.85546875" style="10" customWidth="1"/>
    <col min="9985" max="9985" width="7.140625" style="10" customWidth="1"/>
    <col min="9986" max="9993" width="9.140625" style="10" customWidth="1"/>
    <col min="9994" max="9996" width="12.140625" style="10" customWidth="1"/>
    <col min="9997" max="10240" width="8.85546875" style="10" customWidth="1"/>
    <col min="10241" max="10241" width="7.140625" style="10" customWidth="1"/>
    <col min="10242" max="10249" width="9.140625" style="10" customWidth="1"/>
    <col min="10250" max="10252" width="12.140625" style="10" customWidth="1"/>
    <col min="10253" max="10496" width="8.85546875" style="10" customWidth="1"/>
    <col min="10497" max="10497" width="7.140625" style="10" customWidth="1"/>
    <col min="10498" max="10505" width="9.140625" style="10" customWidth="1"/>
    <col min="10506" max="10508" width="12.140625" style="10" customWidth="1"/>
    <col min="10509" max="10752" width="8.85546875" style="10" customWidth="1"/>
    <col min="10753" max="10753" width="7.140625" style="10" customWidth="1"/>
    <col min="10754" max="10761" width="9.140625" style="10" customWidth="1"/>
    <col min="10762" max="10764" width="12.140625" style="10" customWidth="1"/>
    <col min="10765" max="11008" width="8.85546875" style="10" customWidth="1"/>
    <col min="11009" max="11009" width="7.140625" style="10" customWidth="1"/>
    <col min="11010" max="11017" width="9.140625" style="10" customWidth="1"/>
    <col min="11018" max="11020" width="12.140625" style="10" customWidth="1"/>
    <col min="11021" max="11264" width="8.85546875" style="10" customWidth="1"/>
    <col min="11265" max="11265" width="7.140625" style="10" customWidth="1"/>
    <col min="11266" max="11273" width="9.140625" style="10" customWidth="1"/>
    <col min="11274" max="11276" width="12.140625" style="10" customWidth="1"/>
    <col min="11277" max="11520" width="8.85546875" style="10" customWidth="1"/>
    <col min="11521" max="11521" width="7.140625" style="10" customWidth="1"/>
    <col min="11522" max="11529" width="9.140625" style="10" customWidth="1"/>
    <col min="11530" max="11532" width="12.140625" style="10" customWidth="1"/>
    <col min="11533" max="11776" width="8.85546875" style="10" customWidth="1"/>
    <col min="11777" max="11777" width="7.140625" style="10" customWidth="1"/>
    <col min="11778" max="11785" width="9.140625" style="10" customWidth="1"/>
    <col min="11786" max="11788" width="12.140625" style="10" customWidth="1"/>
    <col min="11789" max="12032" width="8.85546875" style="10" customWidth="1"/>
    <col min="12033" max="12033" width="7.140625" style="10" customWidth="1"/>
    <col min="12034" max="12041" width="9.140625" style="10" customWidth="1"/>
    <col min="12042" max="12044" width="12.140625" style="10" customWidth="1"/>
    <col min="12045" max="12288" width="8.85546875" style="10" customWidth="1"/>
    <col min="12289" max="12289" width="7.140625" style="10" customWidth="1"/>
    <col min="12290" max="12297" width="9.140625" style="10" customWidth="1"/>
    <col min="12298" max="12300" width="12.140625" style="10" customWidth="1"/>
    <col min="12301" max="12544" width="8.85546875" style="10" customWidth="1"/>
    <col min="12545" max="12545" width="7.140625" style="10" customWidth="1"/>
    <col min="12546" max="12553" width="9.140625" style="10" customWidth="1"/>
    <col min="12554" max="12556" width="12.140625" style="10" customWidth="1"/>
    <col min="12557" max="12800" width="8.85546875" style="10" customWidth="1"/>
    <col min="12801" max="12801" width="7.140625" style="10" customWidth="1"/>
    <col min="12802" max="12809" width="9.140625" style="10" customWidth="1"/>
    <col min="12810" max="12812" width="12.140625" style="10" customWidth="1"/>
    <col min="12813" max="13056" width="8.85546875" style="10" customWidth="1"/>
    <col min="13057" max="13057" width="7.140625" style="10" customWidth="1"/>
    <col min="13058" max="13065" width="9.140625" style="10" customWidth="1"/>
    <col min="13066" max="13068" width="12.140625" style="10" customWidth="1"/>
    <col min="13069" max="13312" width="8.85546875" style="10" customWidth="1"/>
    <col min="13313" max="13313" width="7.140625" style="10" customWidth="1"/>
    <col min="13314" max="13321" width="9.140625" style="10" customWidth="1"/>
    <col min="13322" max="13324" width="12.140625" style="10" customWidth="1"/>
    <col min="13325" max="13568" width="8.85546875" style="10" customWidth="1"/>
    <col min="13569" max="13569" width="7.140625" style="10" customWidth="1"/>
    <col min="13570" max="13577" width="9.140625" style="10" customWidth="1"/>
    <col min="13578" max="13580" width="12.140625" style="10" customWidth="1"/>
    <col min="13581" max="13824" width="8.85546875" style="10" customWidth="1"/>
    <col min="13825" max="13825" width="7.140625" style="10" customWidth="1"/>
    <col min="13826" max="13833" width="9.140625" style="10" customWidth="1"/>
    <col min="13834" max="13836" width="12.140625" style="10" customWidth="1"/>
    <col min="13837" max="14080" width="8.85546875" style="10" customWidth="1"/>
    <col min="14081" max="14081" width="7.140625" style="10" customWidth="1"/>
    <col min="14082" max="14089" width="9.140625" style="10" customWidth="1"/>
    <col min="14090" max="14092" width="12.140625" style="10" customWidth="1"/>
    <col min="14093" max="14336" width="8.85546875" style="10" customWidth="1"/>
    <col min="14337" max="14337" width="7.140625" style="10" customWidth="1"/>
    <col min="14338" max="14345" width="9.140625" style="10" customWidth="1"/>
    <col min="14346" max="14348" width="12.140625" style="10" customWidth="1"/>
    <col min="14349" max="14592" width="8.85546875" style="10" customWidth="1"/>
    <col min="14593" max="14593" width="7.140625" style="10" customWidth="1"/>
    <col min="14594" max="14601" width="9.140625" style="10" customWidth="1"/>
    <col min="14602" max="14604" width="12.140625" style="10" customWidth="1"/>
    <col min="14605" max="14848" width="8.85546875" style="10" customWidth="1"/>
    <col min="14849" max="14849" width="7.140625" style="10" customWidth="1"/>
    <col min="14850" max="14857" width="9.140625" style="10" customWidth="1"/>
    <col min="14858" max="14860" width="12.140625" style="10" customWidth="1"/>
    <col min="14861" max="15104" width="8.85546875" style="10" customWidth="1"/>
    <col min="15105" max="15105" width="7.140625" style="10" customWidth="1"/>
    <col min="15106" max="15113" width="9.140625" style="10" customWidth="1"/>
    <col min="15114" max="15116" width="12.140625" style="10" customWidth="1"/>
    <col min="15117" max="15360" width="8.85546875" style="10" customWidth="1"/>
    <col min="15361" max="15361" width="7.140625" style="10" customWidth="1"/>
    <col min="15362" max="15369" width="9.140625" style="10" customWidth="1"/>
    <col min="15370" max="15372" width="12.140625" style="10" customWidth="1"/>
    <col min="15373" max="15616" width="8.85546875" style="10" customWidth="1"/>
    <col min="15617" max="15617" width="7.140625" style="10" customWidth="1"/>
    <col min="15618" max="15625" width="9.140625" style="10" customWidth="1"/>
    <col min="15626" max="15628" width="12.140625" style="10" customWidth="1"/>
    <col min="15629" max="15872" width="8.85546875" style="10" customWidth="1"/>
    <col min="15873" max="15873" width="7.140625" style="10" customWidth="1"/>
    <col min="15874" max="15881" width="9.140625" style="10" customWidth="1"/>
    <col min="15882" max="15884" width="12.140625" style="10" customWidth="1"/>
    <col min="15885" max="16128" width="8.85546875" style="10" customWidth="1"/>
    <col min="16129" max="16129" width="7.140625" style="10" customWidth="1"/>
    <col min="16130" max="16137" width="9.140625" style="10" customWidth="1"/>
    <col min="16138" max="16140" width="12.140625" style="10" customWidth="1"/>
    <col min="16141" max="16384" width="8.85546875" style="10" customWidth="1"/>
  </cols>
  <sheetData>
    <row r="1" spans="1:12" ht="21.75" customHeight="1">
      <c r="A1" s="247" t="s">
        <v>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2" ht="12" customHeight="1">
      <c r="A2" s="248" t="s">
        <v>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</row>
    <row r="3" spans="1:12" ht="15" customHeight="1">
      <c r="A3" s="76" t="s">
        <v>5</v>
      </c>
      <c r="B3" s="77" t="s">
        <v>969</v>
      </c>
      <c r="C3" s="78" t="s">
        <v>968</v>
      </c>
    </row>
    <row r="4" spans="1:12" ht="15" customHeight="1">
      <c r="A4" s="161" t="s">
        <v>10</v>
      </c>
      <c r="B4" s="11">
        <v>9973537000</v>
      </c>
      <c r="C4" s="151">
        <v>2025</v>
      </c>
    </row>
    <row r="5" spans="1:12" ht="15" customHeight="1">
      <c r="A5" s="161" t="s">
        <v>11</v>
      </c>
      <c r="B5" s="11">
        <v>5856829000</v>
      </c>
      <c r="C5" s="151">
        <v>2025</v>
      </c>
    </row>
    <row r="6" spans="1:12" ht="19.5" customHeight="1">
      <c r="A6" s="161" t="s">
        <v>12</v>
      </c>
      <c r="B6" s="11">
        <v>5856829000</v>
      </c>
      <c r="C6" s="151">
        <v>2025</v>
      </c>
    </row>
    <row r="7" spans="1:12" ht="79.5" customHeight="1">
      <c r="A7" s="162" t="s">
        <v>13</v>
      </c>
      <c r="B7" s="12">
        <v>5741061000</v>
      </c>
      <c r="C7" s="151">
        <v>2025</v>
      </c>
    </row>
    <row r="8" spans="1:12" ht="32.1" customHeight="1">
      <c r="A8" s="162" t="s">
        <v>14</v>
      </c>
      <c r="B8" s="12">
        <v>115768000</v>
      </c>
      <c r="C8" s="151">
        <v>2025</v>
      </c>
    </row>
    <row r="9" spans="1:12" ht="23.1" customHeight="1">
      <c r="A9" s="161" t="s">
        <v>15</v>
      </c>
      <c r="B9" s="11">
        <v>93536000</v>
      </c>
      <c r="C9" s="151">
        <v>2025</v>
      </c>
    </row>
    <row r="10" spans="1:12" ht="24" customHeight="1">
      <c r="A10" s="161" t="s">
        <v>16</v>
      </c>
      <c r="B10" s="11">
        <v>93536000</v>
      </c>
      <c r="C10" s="151">
        <v>2025</v>
      </c>
    </row>
    <row r="11" spans="1:12" ht="45.75" customHeight="1">
      <c r="A11" s="162" t="s">
        <v>17</v>
      </c>
      <c r="B11" s="12">
        <v>48921000</v>
      </c>
      <c r="C11" s="151">
        <v>2025</v>
      </c>
    </row>
    <row r="12" spans="1:12" ht="57" customHeight="1">
      <c r="A12" s="162" t="s">
        <v>18</v>
      </c>
      <c r="B12" s="12">
        <v>220000</v>
      </c>
      <c r="C12" s="151">
        <v>2025</v>
      </c>
    </row>
    <row r="13" spans="1:12" ht="45.75" customHeight="1">
      <c r="A13" s="162" t="s">
        <v>19</v>
      </c>
      <c r="B13" s="12">
        <v>49406000</v>
      </c>
      <c r="C13" s="151">
        <v>2025</v>
      </c>
    </row>
    <row r="14" spans="1:12" ht="45.75" customHeight="1">
      <c r="A14" s="162" t="s">
        <v>20</v>
      </c>
      <c r="B14" s="12">
        <v>-5011000</v>
      </c>
      <c r="C14" s="151">
        <v>2025</v>
      </c>
    </row>
    <row r="15" spans="1:12" ht="23.1" customHeight="1">
      <c r="A15" s="161" t="s">
        <v>21</v>
      </c>
      <c r="B15" s="11">
        <v>1775093000</v>
      </c>
      <c r="C15" s="151">
        <v>2025</v>
      </c>
    </row>
    <row r="16" spans="1:12" ht="25.5" customHeight="1">
      <c r="A16" s="162" t="s">
        <v>22</v>
      </c>
      <c r="B16" s="12">
        <v>1571210000</v>
      </c>
      <c r="C16" s="151">
        <v>2025</v>
      </c>
    </row>
    <row r="17" spans="1:3" ht="20.25" customHeight="1">
      <c r="A17" s="162" t="s">
        <v>23</v>
      </c>
      <c r="B17" s="12">
        <v>0</v>
      </c>
      <c r="C17" s="151">
        <v>2025</v>
      </c>
    </row>
    <row r="18" spans="1:3" ht="23.25" customHeight="1">
      <c r="A18" s="162" t="s">
        <v>24</v>
      </c>
      <c r="B18" s="12">
        <v>196377000</v>
      </c>
      <c r="C18" s="151">
        <v>2025</v>
      </c>
    </row>
    <row r="19" spans="1:3" ht="34.5" customHeight="1">
      <c r="A19" s="162" t="s">
        <v>25</v>
      </c>
      <c r="B19" s="12">
        <v>7506000</v>
      </c>
      <c r="C19" s="151">
        <v>2025</v>
      </c>
    </row>
    <row r="20" spans="1:3" ht="20.25" customHeight="1">
      <c r="A20" s="161" t="s">
        <v>26</v>
      </c>
      <c r="B20" s="11">
        <v>1279622000</v>
      </c>
      <c r="C20" s="151">
        <v>2025</v>
      </c>
    </row>
    <row r="21" spans="1:3" ht="15" customHeight="1">
      <c r="A21" s="161" t="s">
        <v>27</v>
      </c>
      <c r="B21" s="11">
        <v>274911000</v>
      </c>
      <c r="C21" s="151">
        <v>2025</v>
      </c>
    </row>
    <row r="22" spans="1:3" ht="34.5" customHeight="1">
      <c r="A22" s="162" t="s">
        <v>28</v>
      </c>
      <c r="B22" s="12">
        <v>274911000</v>
      </c>
      <c r="C22" s="151">
        <v>2025</v>
      </c>
    </row>
    <row r="23" spans="1:3" ht="15" customHeight="1">
      <c r="A23" s="161" t="s">
        <v>29</v>
      </c>
      <c r="B23" s="11">
        <v>1004711000</v>
      </c>
      <c r="C23" s="151">
        <v>2025</v>
      </c>
    </row>
    <row r="24" spans="1:3" ht="15" customHeight="1">
      <c r="A24" s="162" t="s">
        <v>30</v>
      </c>
      <c r="B24" s="12">
        <v>526315000</v>
      </c>
      <c r="C24" s="151">
        <v>2025</v>
      </c>
    </row>
    <row r="25" spans="1:3" ht="15" customHeight="1">
      <c r="A25" s="162" t="s">
        <v>31</v>
      </c>
      <c r="B25" s="12">
        <v>478396000</v>
      </c>
      <c r="C25" s="151">
        <v>2025</v>
      </c>
    </row>
    <row r="26" spans="1:3" ht="15" customHeight="1">
      <c r="A26" s="161" t="s">
        <v>32</v>
      </c>
      <c r="B26" s="11">
        <v>81749000</v>
      </c>
      <c r="C26" s="151">
        <v>2025</v>
      </c>
    </row>
    <row r="27" spans="1:3" ht="23.25" customHeight="1">
      <c r="A27" s="161" t="s">
        <v>33</v>
      </c>
      <c r="B27" s="11">
        <v>81719000</v>
      </c>
      <c r="C27" s="151">
        <v>2025</v>
      </c>
    </row>
    <row r="28" spans="1:3" ht="34.5" customHeight="1">
      <c r="A28" s="162" t="s">
        <v>34</v>
      </c>
      <c r="B28" s="12">
        <v>81719000</v>
      </c>
      <c r="C28" s="151">
        <v>2025</v>
      </c>
    </row>
    <row r="29" spans="1:3" ht="23.25" customHeight="1">
      <c r="A29" s="161" t="s">
        <v>35</v>
      </c>
      <c r="B29" s="11">
        <v>30000</v>
      </c>
      <c r="C29" s="151">
        <v>2025</v>
      </c>
    </row>
    <row r="30" spans="1:3" ht="23.25" customHeight="1">
      <c r="A30" s="162" t="s">
        <v>36</v>
      </c>
      <c r="B30" s="12">
        <v>30000</v>
      </c>
      <c r="C30" s="151">
        <v>2025</v>
      </c>
    </row>
    <row r="31" spans="1:3" ht="23.25" customHeight="1">
      <c r="A31" s="161" t="s">
        <v>37</v>
      </c>
      <c r="B31" s="11">
        <v>674274000</v>
      </c>
      <c r="C31" s="151">
        <v>2025</v>
      </c>
    </row>
    <row r="32" spans="1:3" ht="57" customHeight="1">
      <c r="A32" s="161" t="s">
        <v>38</v>
      </c>
      <c r="B32" s="11">
        <v>15000</v>
      </c>
      <c r="C32" s="151">
        <v>2025</v>
      </c>
    </row>
    <row r="33" spans="1:3" ht="34.5" customHeight="1">
      <c r="A33" s="162" t="s">
        <v>39</v>
      </c>
      <c r="B33" s="12">
        <v>15000</v>
      </c>
      <c r="C33" s="151">
        <v>2025</v>
      </c>
    </row>
    <row r="34" spans="1:3" ht="68.25" customHeight="1">
      <c r="A34" s="161" t="s">
        <v>40</v>
      </c>
      <c r="B34" s="11">
        <v>594399000</v>
      </c>
      <c r="C34" s="151">
        <v>2025</v>
      </c>
    </row>
    <row r="35" spans="1:3" ht="45.75" customHeight="1">
      <c r="A35" s="162" t="s">
        <v>41</v>
      </c>
      <c r="B35" s="12">
        <v>497828000</v>
      </c>
      <c r="C35" s="151">
        <v>2025</v>
      </c>
    </row>
    <row r="36" spans="1:3" ht="57" customHeight="1">
      <c r="A36" s="162" t="s">
        <v>42</v>
      </c>
      <c r="B36" s="12">
        <v>497828000</v>
      </c>
      <c r="C36" s="151">
        <v>2025</v>
      </c>
    </row>
    <row r="37" spans="1:3" ht="57" customHeight="1">
      <c r="A37" s="162" t="s">
        <v>43</v>
      </c>
      <c r="B37" s="12">
        <v>75854000</v>
      </c>
      <c r="C37" s="151">
        <v>2025</v>
      </c>
    </row>
    <row r="38" spans="1:3" ht="45.75" customHeight="1">
      <c r="A38" s="162" t="s">
        <v>44</v>
      </c>
      <c r="B38" s="12">
        <v>75854000</v>
      </c>
      <c r="C38" s="151">
        <v>2025</v>
      </c>
    </row>
    <row r="39" spans="1:3" ht="57" customHeight="1">
      <c r="A39" s="162" t="s">
        <v>45</v>
      </c>
      <c r="B39" s="12">
        <v>2000000</v>
      </c>
      <c r="C39" s="151">
        <v>2025</v>
      </c>
    </row>
    <row r="40" spans="1:3" ht="45.75" customHeight="1">
      <c r="A40" s="162" t="s">
        <v>46</v>
      </c>
      <c r="B40" s="12">
        <v>2000000</v>
      </c>
      <c r="C40" s="151">
        <v>2025</v>
      </c>
    </row>
    <row r="41" spans="1:3" ht="23.25" customHeight="1">
      <c r="A41" s="162" t="s">
        <v>47</v>
      </c>
      <c r="B41" s="12">
        <v>18717000</v>
      </c>
      <c r="C41" s="151">
        <v>2025</v>
      </c>
    </row>
    <row r="42" spans="1:3" ht="23.25" customHeight="1">
      <c r="A42" s="162" t="s">
        <v>48</v>
      </c>
      <c r="B42" s="12">
        <v>18717000</v>
      </c>
      <c r="C42" s="151">
        <v>2025</v>
      </c>
    </row>
    <row r="43" spans="1:3" ht="34.5" customHeight="1">
      <c r="A43" s="161" t="s">
        <v>49</v>
      </c>
      <c r="B43" s="11">
        <v>60000</v>
      </c>
      <c r="C43" s="151">
        <v>2025</v>
      </c>
    </row>
    <row r="44" spans="1:3" ht="34.5" customHeight="1">
      <c r="A44" s="162" t="s">
        <v>50</v>
      </c>
      <c r="B44" s="12">
        <v>60000</v>
      </c>
      <c r="C44" s="151">
        <v>2025</v>
      </c>
    </row>
    <row r="45" spans="1:3" ht="68.25" customHeight="1">
      <c r="A45" s="162" t="s">
        <v>51</v>
      </c>
      <c r="B45" s="12">
        <v>60000</v>
      </c>
      <c r="C45" s="151">
        <v>2025</v>
      </c>
    </row>
    <row r="46" spans="1:3" ht="57" customHeight="1">
      <c r="A46" s="161" t="s">
        <v>52</v>
      </c>
      <c r="B46" s="11">
        <v>79800000</v>
      </c>
      <c r="C46" s="151">
        <v>2025</v>
      </c>
    </row>
    <row r="47" spans="1:3" ht="57" customHeight="1">
      <c r="A47" s="162" t="s">
        <v>53</v>
      </c>
      <c r="B47" s="12">
        <v>69300000</v>
      </c>
      <c r="C47" s="151">
        <v>2025</v>
      </c>
    </row>
    <row r="48" spans="1:3" ht="57" customHeight="1">
      <c r="A48" s="162" t="s">
        <v>54</v>
      </c>
      <c r="B48" s="12">
        <v>69300000</v>
      </c>
      <c r="C48" s="151">
        <v>2025</v>
      </c>
    </row>
    <row r="49" spans="1:3" ht="68.25" customHeight="1">
      <c r="A49" s="162" t="s">
        <v>55</v>
      </c>
      <c r="B49" s="12">
        <v>10500000</v>
      </c>
      <c r="C49" s="151">
        <v>2025</v>
      </c>
    </row>
    <row r="50" spans="1:3" ht="68.25" customHeight="1">
      <c r="A50" s="162" t="s">
        <v>56</v>
      </c>
      <c r="B50" s="12">
        <v>10500000</v>
      </c>
      <c r="C50" s="151">
        <v>2025</v>
      </c>
    </row>
    <row r="51" spans="1:3" ht="20.25" customHeight="1">
      <c r="A51" s="161" t="s">
        <v>57</v>
      </c>
      <c r="B51" s="11">
        <v>4432000</v>
      </c>
      <c r="C51" s="151">
        <v>2025</v>
      </c>
    </row>
    <row r="52" spans="1:3" ht="18" customHeight="1">
      <c r="A52" s="162" t="s">
        <v>58</v>
      </c>
      <c r="B52" s="12">
        <v>4432000</v>
      </c>
      <c r="C52" s="151">
        <v>2025</v>
      </c>
    </row>
    <row r="53" spans="1:3" ht="23.25" customHeight="1">
      <c r="A53" s="161" t="s">
        <v>59</v>
      </c>
      <c r="B53" s="11">
        <v>41500000</v>
      </c>
      <c r="C53" s="151">
        <v>2025</v>
      </c>
    </row>
    <row r="54" spans="1:3" ht="15" customHeight="1">
      <c r="A54" s="161" t="s">
        <v>60</v>
      </c>
      <c r="B54" s="11">
        <v>18000000</v>
      </c>
      <c r="C54" s="151">
        <v>2025</v>
      </c>
    </row>
    <row r="55" spans="1:3" ht="15" customHeight="1">
      <c r="A55" s="162" t="s">
        <v>61</v>
      </c>
      <c r="B55" s="12">
        <v>18000000</v>
      </c>
      <c r="C55" s="151">
        <v>2025</v>
      </c>
    </row>
    <row r="56" spans="1:3" ht="23.25" customHeight="1">
      <c r="A56" s="162" t="s">
        <v>62</v>
      </c>
      <c r="B56" s="12">
        <v>18000000</v>
      </c>
      <c r="C56" s="151">
        <v>2025</v>
      </c>
    </row>
    <row r="57" spans="1:3" ht="15" customHeight="1">
      <c r="A57" s="161" t="s">
        <v>63</v>
      </c>
      <c r="B57" s="11">
        <v>23500000</v>
      </c>
      <c r="C57" s="151">
        <v>2025</v>
      </c>
    </row>
    <row r="58" spans="1:3" ht="23.25" customHeight="1">
      <c r="A58" s="162" t="s">
        <v>64</v>
      </c>
      <c r="B58" s="12">
        <v>3500000</v>
      </c>
      <c r="C58" s="151">
        <v>2025</v>
      </c>
    </row>
    <row r="59" spans="1:3" ht="23.25" customHeight="1">
      <c r="A59" s="162" t="s">
        <v>65</v>
      </c>
      <c r="B59" s="12">
        <v>3500000</v>
      </c>
      <c r="C59" s="151">
        <v>2025</v>
      </c>
    </row>
    <row r="60" spans="1:3" ht="15" customHeight="1">
      <c r="A60" s="162" t="s">
        <v>66</v>
      </c>
      <c r="B60" s="12">
        <v>20000000</v>
      </c>
      <c r="C60" s="151">
        <v>2025</v>
      </c>
    </row>
    <row r="61" spans="1:3" ht="15" customHeight="1">
      <c r="A61" s="162" t="s">
        <v>67</v>
      </c>
      <c r="B61" s="12">
        <v>20000000</v>
      </c>
      <c r="C61" s="151">
        <v>2025</v>
      </c>
    </row>
    <row r="62" spans="1:3" ht="23.25" customHeight="1">
      <c r="A62" s="161" t="s">
        <v>68</v>
      </c>
      <c r="B62" s="11">
        <v>147956000</v>
      </c>
      <c r="C62" s="151">
        <v>2025</v>
      </c>
    </row>
    <row r="63" spans="1:3" ht="57" customHeight="1">
      <c r="A63" s="161" t="s">
        <v>69</v>
      </c>
      <c r="B63" s="11">
        <v>7400000</v>
      </c>
      <c r="C63" s="151">
        <v>2025</v>
      </c>
    </row>
    <row r="64" spans="1:3" ht="68.25" customHeight="1">
      <c r="A64" s="162" t="s">
        <v>70</v>
      </c>
      <c r="B64" s="12">
        <v>7400000</v>
      </c>
      <c r="C64" s="151">
        <v>2025</v>
      </c>
    </row>
    <row r="65" spans="1:3" ht="57" customHeight="1">
      <c r="A65" s="162" t="s">
        <v>71</v>
      </c>
      <c r="B65" s="12">
        <v>7400000</v>
      </c>
      <c r="C65" s="151">
        <v>2025</v>
      </c>
    </row>
    <row r="66" spans="1:3" ht="23.25" customHeight="1">
      <c r="A66" s="161" t="s">
        <v>72</v>
      </c>
      <c r="B66" s="11">
        <v>75340000</v>
      </c>
      <c r="C66" s="151">
        <v>2025</v>
      </c>
    </row>
    <row r="67" spans="1:3" ht="23.25" customHeight="1">
      <c r="A67" s="162" t="s">
        <v>73</v>
      </c>
      <c r="B67" s="12">
        <v>75340000</v>
      </c>
      <c r="C67" s="151">
        <v>2025</v>
      </c>
    </row>
    <row r="68" spans="1:3" ht="34.5" customHeight="1">
      <c r="A68" s="162" t="s">
        <v>74</v>
      </c>
      <c r="B68" s="12">
        <v>75340000</v>
      </c>
      <c r="C68" s="151">
        <v>2025</v>
      </c>
    </row>
    <row r="69" spans="1:3" ht="57" customHeight="1">
      <c r="A69" s="161" t="s">
        <v>75</v>
      </c>
      <c r="B69" s="11">
        <v>65216000</v>
      </c>
      <c r="C69" s="151">
        <v>2025</v>
      </c>
    </row>
    <row r="70" spans="1:3" ht="45.75" customHeight="1">
      <c r="A70" s="162" t="s">
        <v>76</v>
      </c>
      <c r="B70" s="12">
        <v>65216000</v>
      </c>
      <c r="C70" s="151">
        <v>2025</v>
      </c>
    </row>
    <row r="71" spans="1:3" ht="57" customHeight="1">
      <c r="A71" s="162" t="s">
        <v>77</v>
      </c>
      <c r="B71" s="12">
        <v>65216000</v>
      </c>
      <c r="C71" s="151">
        <v>2025</v>
      </c>
    </row>
    <row r="72" spans="1:3" ht="23.25" customHeight="1">
      <c r="A72" s="161" t="s">
        <v>78</v>
      </c>
      <c r="B72" s="11">
        <v>17896000</v>
      </c>
      <c r="C72" s="151">
        <v>2025</v>
      </c>
    </row>
    <row r="73" spans="1:3" ht="16.5" customHeight="1">
      <c r="A73" s="161" t="s">
        <v>79</v>
      </c>
      <c r="B73" s="11">
        <v>650000</v>
      </c>
      <c r="C73" s="151">
        <v>2025</v>
      </c>
    </row>
    <row r="74" spans="1:3" ht="15" customHeight="1">
      <c r="A74" s="162" t="s">
        <v>80</v>
      </c>
      <c r="B74" s="12">
        <v>650000</v>
      </c>
      <c r="C74" s="151">
        <v>2025</v>
      </c>
    </row>
    <row r="75" spans="1:3" ht="71.099999999999994" customHeight="1">
      <c r="A75" s="162" t="s">
        <v>81</v>
      </c>
      <c r="B75" s="12">
        <v>650000</v>
      </c>
      <c r="C75" s="151">
        <v>2025</v>
      </c>
    </row>
    <row r="76" spans="1:3" ht="15" customHeight="1">
      <c r="A76" s="161" t="s">
        <v>82</v>
      </c>
      <c r="B76" s="11">
        <v>8354384750</v>
      </c>
      <c r="C76" s="151">
        <v>2025</v>
      </c>
    </row>
    <row r="77" spans="1:3" ht="23.1" customHeight="1">
      <c r="A77" s="161" t="s">
        <v>83</v>
      </c>
      <c r="B77" s="11">
        <v>8354384750</v>
      </c>
      <c r="C77" s="151">
        <v>2025</v>
      </c>
    </row>
    <row r="78" spans="1:3" ht="23.25" customHeight="1">
      <c r="A78" s="161" t="s">
        <v>84</v>
      </c>
      <c r="B78" s="11">
        <v>4280686250</v>
      </c>
      <c r="C78" s="151">
        <v>2025</v>
      </c>
    </row>
    <row r="79" spans="1:3" ht="23.25" customHeight="1">
      <c r="A79" s="162" t="s">
        <v>85</v>
      </c>
      <c r="B79" s="12">
        <v>159199730</v>
      </c>
      <c r="C79" s="151">
        <v>2025</v>
      </c>
    </row>
    <row r="80" spans="1:3" ht="23.25" customHeight="1">
      <c r="A80" s="162" t="s">
        <v>86</v>
      </c>
      <c r="B80" s="12">
        <v>159199730</v>
      </c>
      <c r="C80" s="151">
        <v>2025</v>
      </c>
    </row>
    <row r="81" spans="1:3" ht="34.5" customHeight="1">
      <c r="A81" s="162" t="s">
        <v>87</v>
      </c>
      <c r="B81" s="12">
        <v>156279300</v>
      </c>
      <c r="C81" s="151">
        <v>2025</v>
      </c>
    </row>
    <row r="82" spans="1:3" ht="45.75" customHeight="1">
      <c r="A82" s="162" t="s">
        <v>88</v>
      </c>
      <c r="B82" s="12">
        <v>156279300</v>
      </c>
      <c r="C82" s="151">
        <v>2025</v>
      </c>
    </row>
    <row r="83" spans="1:3" ht="22.5" customHeight="1">
      <c r="A83" s="162" t="s">
        <v>89</v>
      </c>
      <c r="B83" s="12">
        <v>0</v>
      </c>
      <c r="C83" s="151">
        <v>2025</v>
      </c>
    </row>
    <row r="84" spans="1:3" ht="23.25" customHeight="1">
      <c r="A84" s="162" t="s">
        <v>90</v>
      </c>
      <c r="B84" s="12">
        <v>0</v>
      </c>
      <c r="C84" s="151">
        <v>2025</v>
      </c>
    </row>
    <row r="85" spans="1:3" ht="34.5" customHeight="1">
      <c r="A85" s="162" t="s">
        <v>91</v>
      </c>
      <c r="B85" s="12">
        <v>4157210</v>
      </c>
      <c r="C85" s="151">
        <v>2025</v>
      </c>
    </row>
    <row r="86" spans="1:3" ht="45.75" customHeight="1">
      <c r="A86" s="162" t="s">
        <v>92</v>
      </c>
      <c r="B86" s="12">
        <v>4157210</v>
      </c>
      <c r="C86" s="151">
        <v>2025</v>
      </c>
    </row>
    <row r="87" spans="1:3" ht="23.25" customHeight="1">
      <c r="A87" s="162" t="s">
        <v>93</v>
      </c>
      <c r="B87" s="12">
        <v>25048400</v>
      </c>
      <c r="C87" s="151">
        <v>2025</v>
      </c>
    </row>
    <row r="88" spans="1:3" ht="23.25" customHeight="1">
      <c r="A88" s="162" t="s">
        <v>94</v>
      </c>
      <c r="B88" s="12">
        <v>25048400</v>
      </c>
      <c r="C88" s="151">
        <v>2025</v>
      </c>
    </row>
    <row r="89" spans="1:3" ht="15" customHeight="1">
      <c r="A89" s="162" t="s">
        <v>95</v>
      </c>
      <c r="B89" s="12">
        <v>5858190</v>
      </c>
      <c r="C89" s="151">
        <v>2025</v>
      </c>
    </row>
    <row r="90" spans="1:3" ht="15" customHeight="1">
      <c r="A90" s="162" t="s">
        <v>96</v>
      </c>
      <c r="B90" s="12">
        <v>5858190</v>
      </c>
      <c r="C90" s="151">
        <v>2025</v>
      </c>
    </row>
    <row r="91" spans="1:3" ht="23.25" customHeight="1">
      <c r="A91" s="162" t="s">
        <v>97</v>
      </c>
      <c r="B91" s="12">
        <v>814138170</v>
      </c>
      <c r="C91" s="151">
        <v>2025</v>
      </c>
    </row>
    <row r="92" spans="1:3" ht="23.25" customHeight="1">
      <c r="A92" s="162" t="s">
        <v>98</v>
      </c>
      <c r="B92" s="12">
        <v>814138170</v>
      </c>
      <c r="C92" s="151">
        <v>2025</v>
      </c>
    </row>
    <row r="93" spans="1:3" ht="15" customHeight="1">
      <c r="A93" s="162" t="s">
        <v>99</v>
      </c>
      <c r="B93" s="12">
        <v>3116005250</v>
      </c>
      <c r="C93" s="151">
        <v>2025</v>
      </c>
    </row>
    <row r="94" spans="1:3" ht="15" customHeight="1">
      <c r="A94" s="162" t="s">
        <v>100</v>
      </c>
      <c r="B94" s="12">
        <v>3116005250</v>
      </c>
      <c r="C94" s="151">
        <v>2025</v>
      </c>
    </row>
    <row r="95" spans="1:3" ht="15" customHeight="1">
      <c r="A95" s="161" t="s">
        <v>101</v>
      </c>
      <c r="B95" s="11">
        <v>3612331340</v>
      </c>
      <c r="C95" s="151">
        <v>2025</v>
      </c>
    </row>
    <row r="96" spans="1:3" ht="23.25" customHeight="1">
      <c r="A96" s="162" t="s">
        <v>102</v>
      </c>
      <c r="B96" s="12">
        <v>88093340</v>
      </c>
      <c r="C96" s="151">
        <v>2025</v>
      </c>
    </row>
    <row r="97" spans="1:3" ht="23.25" customHeight="1">
      <c r="A97" s="162" t="s">
        <v>103</v>
      </c>
      <c r="B97" s="12">
        <v>88093340</v>
      </c>
      <c r="C97" s="151">
        <v>2025</v>
      </c>
    </row>
    <row r="98" spans="1:3" ht="45.75" customHeight="1">
      <c r="A98" s="162" t="s">
        <v>104</v>
      </c>
      <c r="B98" s="12">
        <v>41854000</v>
      </c>
      <c r="C98" s="151">
        <v>2025</v>
      </c>
    </row>
    <row r="99" spans="1:3" ht="45.75" customHeight="1">
      <c r="A99" s="162" t="s">
        <v>105</v>
      </c>
      <c r="B99" s="12">
        <v>41854000</v>
      </c>
      <c r="C99" s="151">
        <v>2025</v>
      </c>
    </row>
    <row r="100" spans="1:3" ht="45.75" customHeight="1">
      <c r="A100" s="162" t="s">
        <v>106</v>
      </c>
      <c r="B100" s="12">
        <v>10352000</v>
      </c>
      <c r="C100" s="151">
        <v>2025</v>
      </c>
    </row>
    <row r="101" spans="1:3" ht="34.5" customHeight="1">
      <c r="A101" s="162" t="s">
        <v>107</v>
      </c>
      <c r="B101" s="12">
        <v>10352000</v>
      </c>
      <c r="C101" s="151">
        <v>2025</v>
      </c>
    </row>
    <row r="102" spans="1:3" ht="34.5" customHeight="1">
      <c r="A102" s="162" t="s">
        <v>108</v>
      </c>
      <c r="B102" s="12">
        <v>0</v>
      </c>
      <c r="C102" s="151">
        <v>2025</v>
      </c>
    </row>
    <row r="103" spans="1:3" ht="45.75" customHeight="1">
      <c r="A103" s="162" t="s">
        <v>109</v>
      </c>
      <c r="B103" s="12">
        <v>0</v>
      </c>
      <c r="C103" s="151">
        <v>2025</v>
      </c>
    </row>
    <row r="104" spans="1:3" ht="23.25" customHeight="1">
      <c r="A104" s="162" t="s">
        <v>110</v>
      </c>
      <c r="B104" s="12">
        <v>3472032000</v>
      </c>
      <c r="C104" s="151">
        <v>2025</v>
      </c>
    </row>
    <row r="105" spans="1:3" ht="19.5" customHeight="1">
      <c r="A105" s="162" t="s">
        <v>111</v>
      </c>
      <c r="B105" s="12">
        <v>3472032000</v>
      </c>
      <c r="C105" s="151">
        <v>2025</v>
      </c>
    </row>
    <row r="106" spans="1:3" ht="15" customHeight="1">
      <c r="A106" s="161" t="s">
        <v>112</v>
      </c>
      <c r="B106" s="11">
        <v>461367150</v>
      </c>
      <c r="C106" s="151">
        <v>2025</v>
      </c>
    </row>
    <row r="107" spans="1:3" ht="102" customHeight="1">
      <c r="A107" s="162" t="s">
        <v>113</v>
      </c>
      <c r="B107" s="12">
        <v>1640520</v>
      </c>
      <c r="C107" s="151">
        <v>2025</v>
      </c>
    </row>
    <row r="108" spans="1:3" ht="102" customHeight="1">
      <c r="A108" s="162" t="s">
        <v>114</v>
      </c>
      <c r="B108" s="12">
        <v>1640520</v>
      </c>
      <c r="C108" s="151">
        <v>2025</v>
      </c>
    </row>
    <row r="109" spans="1:3" ht="45.75" customHeight="1">
      <c r="A109" s="162" t="s">
        <v>115</v>
      </c>
      <c r="B109" s="12">
        <v>8823000</v>
      </c>
      <c r="C109" s="151">
        <v>2025</v>
      </c>
    </row>
    <row r="110" spans="1:3" ht="45.75" customHeight="1">
      <c r="A110" s="162" t="s">
        <v>116</v>
      </c>
      <c r="B110" s="12">
        <v>8823000</v>
      </c>
      <c r="C110" s="151">
        <v>2025</v>
      </c>
    </row>
    <row r="111" spans="1:3" ht="79.5" customHeight="1">
      <c r="A111" s="162" t="s">
        <v>117</v>
      </c>
      <c r="B111" s="12">
        <v>105774000</v>
      </c>
      <c r="C111" s="151">
        <v>2025</v>
      </c>
    </row>
    <row r="112" spans="1:3" ht="79.5" customHeight="1">
      <c r="A112" s="162" t="s">
        <v>118</v>
      </c>
      <c r="B112" s="12">
        <v>105774000</v>
      </c>
      <c r="C112" s="151">
        <v>2025</v>
      </c>
    </row>
    <row r="113" spans="1:10" ht="23.25" customHeight="1">
      <c r="A113" s="162" t="s">
        <v>119</v>
      </c>
      <c r="B113" s="12">
        <v>15000000</v>
      </c>
      <c r="C113" s="151">
        <v>2025</v>
      </c>
    </row>
    <row r="114" spans="1:10" ht="23.25" customHeight="1">
      <c r="A114" s="162" t="s">
        <v>120</v>
      </c>
      <c r="B114" s="12">
        <v>15000000</v>
      </c>
      <c r="C114" s="151">
        <v>2025</v>
      </c>
    </row>
    <row r="115" spans="1:10" ht="15" customHeight="1">
      <c r="A115" s="162" t="s">
        <v>121</v>
      </c>
      <c r="B115" s="13">
        <v>330129730</v>
      </c>
      <c r="C115" s="151">
        <v>2025</v>
      </c>
    </row>
    <row r="116" spans="1:10" ht="23.25" customHeight="1">
      <c r="A116" s="162" t="s">
        <v>122</v>
      </c>
      <c r="B116" s="13">
        <v>330129730</v>
      </c>
      <c r="C116" s="151">
        <v>2025</v>
      </c>
    </row>
    <row r="117" spans="1:10" ht="15" customHeight="1">
      <c r="A117" s="163" t="s">
        <v>123</v>
      </c>
      <c r="B117" s="79">
        <v>18327921750</v>
      </c>
      <c r="C117" s="151">
        <v>2025</v>
      </c>
    </row>
    <row r="118" spans="1:10" ht="11.25" customHeight="1">
      <c r="A118" s="162" t="s">
        <v>10</v>
      </c>
      <c r="B118" s="149">
        <v>8798188000</v>
      </c>
      <c r="C118" s="152">
        <v>2026</v>
      </c>
      <c r="D118" s="14"/>
      <c r="E118" s="14"/>
      <c r="F118" s="14"/>
      <c r="G118" s="14"/>
      <c r="H118" s="14"/>
      <c r="I118" s="14"/>
      <c r="J118" s="14"/>
    </row>
    <row r="119" spans="1:10">
      <c r="A119" s="162" t="s">
        <v>11</v>
      </c>
      <c r="B119" s="12">
        <v>4125120000</v>
      </c>
      <c r="C119" s="152">
        <v>2026</v>
      </c>
    </row>
    <row r="120" spans="1:10">
      <c r="A120" s="162" t="s">
        <v>12</v>
      </c>
      <c r="B120" s="12">
        <v>4125120000</v>
      </c>
      <c r="C120" s="152">
        <v>2026</v>
      </c>
    </row>
    <row r="121" spans="1:10">
      <c r="A121" s="162" t="s">
        <v>13</v>
      </c>
      <c r="B121" s="12">
        <v>4059586000</v>
      </c>
      <c r="C121" s="152">
        <v>2026</v>
      </c>
    </row>
    <row r="122" spans="1:10">
      <c r="A122" s="162" t="s">
        <v>14</v>
      </c>
      <c r="B122" s="12">
        <v>65534000</v>
      </c>
      <c r="C122" s="152">
        <v>2026</v>
      </c>
    </row>
    <row r="123" spans="1:10">
      <c r="A123" s="162" t="s">
        <v>15</v>
      </c>
      <c r="B123" s="12">
        <v>99303000</v>
      </c>
      <c r="C123" s="152">
        <v>2026</v>
      </c>
    </row>
    <row r="124" spans="1:10">
      <c r="A124" s="162" t="s">
        <v>16</v>
      </c>
      <c r="B124" s="12">
        <v>99303000</v>
      </c>
      <c r="C124" s="152">
        <v>2026</v>
      </c>
    </row>
    <row r="125" spans="1:10">
      <c r="A125" s="162" t="s">
        <v>17</v>
      </c>
      <c r="B125" s="12">
        <v>51988000</v>
      </c>
      <c r="C125" s="152">
        <v>2026</v>
      </c>
    </row>
    <row r="126" spans="1:10">
      <c r="A126" s="162" t="s">
        <v>18</v>
      </c>
      <c r="B126" s="12">
        <v>241000</v>
      </c>
      <c r="C126" s="152">
        <v>2026</v>
      </c>
    </row>
    <row r="127" spans="1:10">
      <c r="A127" s="162" t="s">
        <v>19</v>
      </c>
      <c r="B127" s="12">
        <v>52245000</v>
      </c>
      <c r="C127" s="152">
        <v>2026</v>
      </c>
    </row>
    <row r="128" spans="1:10">
      <c r="A128" s="162" t="s">
        <v>20</v>
      </c>
      <c r="B128" s="12">
        <v>-5171000</v>
      </c>
      <c r="C128" s="152">
        <v>2026</v>
      </c>
    </row>
    <row r="129" spans="1:3">
      <c r="A129" s="162" t="s">
        <v>21</v>
      </c>
      <c r="B129" s="12">
        <v>2112089000</v>
      </c>
      <c r="C129" s="152">
        <v>2026</v>
      </c>
    </row>
    <row r="130" spans="1:3">
      <c r="A130" s="162" t="s">
        <v>22</v>
      </c>
      <c r="B130" s="12">
        <v>1964267000</v>
      </c>
      <c r="C130" s="152">
        <v>2026</v>
      </c>
    </row>
    <row r="131" spans="1:3">
      <c r="A131" s="162" t="s">
        <v>23</v>
      </c>
      <c r="B131" s="12">
        <v>0</v>
      </c>
      <c r="C131" s="152">
        <v>2026</v>
      </c>
    </row>
    <row r="132" spans="1:3">
      <c r="A132" s="162" t="s">
        <v>24</v>
      </c>
      <c r="B132" s="12">
        <v>139594000</v>
      </c>
      <c r="C132" s="152">
        <v>2026</v>
      </c>
    </row>
    <row r="133" spans="1:3">
      <c r="A133" s="162" t="s">
        <v>25</v>
      </c>
      <c r="B133" s="12">
        <v>8228000</v>
      </c>
      <c r="C133" s="152">
        <v>2026</v>
      </c>
    </row>
    <row r="134" spans="1:3">
      <c r="A134" s="162" t="s">
        <v>26</v>
      </c>
      <c r="B134" s="12">
        <v>1385873000</v>
      </c>
      <c r="C134" s="152">
        <v>2026</v>
      </c>
    </row>
    <row r="135" spans="1:3">
      <c r="A135" s="162" t="s">
        <v>27</v>
      </c>
      <c r="B135" s="12">
        <v>320901000</v>
      </c>
      <c r="C135" s="152">
        <v>2026</v>
      </c>
    </row>
    <row r="136" spans="1:3">
      <c r="A136" s="162" t="s">
        <v>28</v>
      </c>
      <c r="B136" s="12">
        <v>320901000</v>
      </c>
      <c r="C136" s="152">
        <v>2026</v>
      </c>
    </row>
    <row r="137" spans="1:3">
      <c r="A137" s="162" t="s">
        <v>29</v>
      </c>
      <c r="B137" s="12">
        <v>1064972000</v>
      </c>
      <c r="C137" s="152">
        <v>2026</v>
      </c>
    </row>
    <row r="138" spans="1:3">
      <c r="A138" s="162" t="s">
        <v>30</v>
      </c>
      <c r="B138" s="12">
        <v>556157000</v>
      </c>
      <c r="C138" s="152">
        <v>2026</v>
      </c>
    </row>
    <row r="139" spans="1:3">
      <c r="A139" s="162" t="s">
        <v>31</v>
      </c>
      <c r="B139" s="12">
        <v>508815000</v>
      </c>
      <c r="C139" s="152">
        <v>2026</v>
      </c>
    </row>
    <row r="140" spans="1:3">
      <c r="A140" s="162" t="s">
        <v>32</v>
      </c>
      <c r="B140" s="12">
        <v>85028000</v>
      </c>
      <c r="C140" s="152">
        <v>2026</v>
      </c>
    </row>
    <row r="141" spans="1:3">
      <c r="A141" s="162" t="s">
        <v>33</v>
      </c>
      <c r="B141" s="12">
        <v>84928000</v>
      </c>
      <c r="C141" s="152">
        <v>2026</v>
      </c>
    </row>
    <row r="142" spans="1:3">
      <c r="A142" s="162" t="s">
        <v>34</v>
      </c>
      <c r="B142" s="12">
        <v>84928000</v>
      </c>
      <c r="C142" s="152">
        <v>2026</v>
      </c>
    </row>
    <row r="143" spans="1:3">
      <c r="A143" s="162" t="s">
        <v>35</v>
      </c>
      <c r="B143" s="12">
        <v>100000</v>
      </c>
      <c r="C143" s="152">
        <v>2026</v>
      </c>
    </row>
    <row r="144" spans="1:3">
      <c r="A144" s="162" t="s">
        <v>36</v>
      </c>
      <c r="B144" s="12">
        <v>100000</v>
      </c>
      <c r="C144" s="152">
        <v>2026</v>
      </c>
    </row>
    <row r="145" spans="1:3">
      <c r="A145" s="162" t="s">
        <v>37</v>
      </c>
      <c r="B145" s="12">
        <v>733157000</v>
      </c>
      <c r="C145" s="152">
        <v>2026</v>
      </c>
    </row>
    <row r="146" spans="1:3">
      <c r="A146" s="162" t="s">
        <v>38</v>
      </c>
      <c r="B146" s="12">
        <v>15000</v>
      </c>
      <c r="C146" s="152">
        <v>2026</v>
      </c>
    </row>
    <row r="147" spans="1:3">
      <c r="A147" s="162" t="s">
        <v>39</v>
      </c>
      <c r="B147" s="12">
        <v>15000</v>
      </c>
      <c r="C147" s="152">
        <v>2026</v>
      </c>
    </row>
    <row r="148" spans="1:3">
      <c r="A148" s="162" t="s">
        <v>40</v>
      </c>
      <c r="B148" s="12">
        <v>634082000</v>
      </c>
      <c r="C148" s="152">
        <v>2026</v>
      </c>
    </row>
    <row r="149" spans="1:3">
      <c r="A149" s="162" t="s">
        <v>41</v>
      </c>
      <c r="B149" s="12">
        <v>527828000</v>
      </c>
      <c r="C149" s="152">
        <v>2026</v>
      </c>
    </row>
    <row r="150" spans="1:3">
      <c r="A150" s="162" t="s">
        <v>42</v>
      </c>
      <c r="B150" s="12">
        <v>527828000</v>
      </c>
      <c r="C150" s="152">
        <v>2026</v>
      </c>
    </row>
    <row r="151" spans="1:3">
      <c r="A151" s="162" t="s">
        <v>43</v>
      </c>
      <c r="B151" s="12">
        <v>80854000</v>
      </c>
      <c r="C151" s="152">
        <v>2026</v>
      </c>
    </row>
    <row r="152" spans="1:3">
      <c r="A152" s="162" t="s">
        <v>44</v>
      </c>
      <c r="B152" s="12">
        <v>80854000</v>
      </c>
      <c r="C152" s="152">
        <v>2026</v>
      </c>
    </row>
    <row r="153" spans="1:3">
      <c r="A153" s="162" t="s">
        <v>45</v>
      </c>
      <c r="B153" s="12">
        <v>2000000</v>
      </c>
      <c r="C153" s="152">
        <v>2026</v>
      </c>
    </row>
    <row r="154" spans="1:3">
      <c r="A154" s="162" t="s">
        <v>46</v>
      </c>
      <c r="B154" s="12">
        <v>2000000</v>
      </c>
      <c r="C154" s="152">
        <v>2026</v>
      </c>
    </row>
    <row r="155" spans="1:3">
      <c r="A155" s="162" t="s">
        <v>47</v>
      </c>
      <c r="B155" s="12">
        <v>23400000</v>
      </c>
      <c r="C155" s="152">
        <v>2026</v>
      </c>
    </row>
    <row r="156" spans="1:3">
      <c r="A156" s="162" t="s">
        <v>48</v>
      </c>
      <c r="B156" s="12">
        <v>23400000</v>
      </c>
      <c r="C156" s="152">
        <v>2026</v>
      </c>
    </row>
    <row r="157" spans="1:3">
      <c r="A157" s="162" t="s">
        <v>49</v>
      </c>
      <c r="B157" s="12">
        <v>60000</v>
      </c>
      <c r="C157" s="152">
        <v>2026</v>
      </c>
    </row>
    <row r="158" spans="1:3">
      <c r="A158" s="162" t="s">
        <v>50</v>
      </c>
      <c r="B158" s="12">
        <v>60000</v>
      </c>
      <c r="C158" s="152">
        <v>2026</v>
      </c>
    </row>
    <row r="159" spans="1:3">
      <c r="A159" s="162" t="s">
        <v>51</v>
      </c>
      <c r="B159" s="12">
        <v>60000</v>
      </c>
      <c r="C159" s="152">
        <v>2026</v>
      </c>
    </row>
    <row r="160" spans="1:3">
      <c r="A160" s="162" t="s">
        <v>52</v>
      </c>
      <c r="B160" s="12">
        <v>99000000</v>
      </c>
      <c r="C160" s="152">
        <v>2026</v>
      </c>
    </row>
    <row r="161" spans="1:3">
      <c r="A161" s="162" t="s">
        <v>53</v>
      </c>
      <c r="B161" s="12">
        <v>74000000</v>
      </c>
      <c r="C161" s="152">
        <v>2026</v>
      </c>
    </row>
    <row r="162" spans="1:3">
      <c r="A162" s="162" t="s">
        <v>54</v>
      </c>
      <c r="B162" s="12">
        <v>74000000</v>
      </c>
      <c r="C162" s="152">
        <v>2026</v>
      </c>
    </row>
    <row r="163" spans="1:3">
      <c r="A163" s="162" t="s">
        <v>55</v>
      </c>
      <c r="B163" s="12">
        <v>25000000</v>
      </c>
      <c r="C163" s="152">
        <v>2026</v>
      </c>
    </row>
    <row r="164" spans="1:3">
      <c r="A164" s="162" t="s">
        <v>56</v>
      </c>
      <c r="B164" s="12">
        <v>25000000</v>
      </c>
      <c r="C164" s="152">
        <v>2026</v>
      </c>
    </row>
    <row r="165" spans="1:3">
      <c r="A165" s="162" t="s">
        <v>57</v>
      </c>
      <c r="B165" s="12">
        <v>4432000</v>
      </c>
      <c r="C165" s="152">
        <v>2026</v>
      </c>
    </row>
    <row r="166" spans="1:3">
      <c r="A166" s="162" t="s">
        <v>58</v>
      </c>
      <c r="B166" s="12">
        <v>4432000</v>
      </c>
      <c r="C166" s="152">
        <v>2026</v>
      </c>
    </row>
    <row r="167" spans="1:3">
      <c r="A167" s="162" t="s">
        <v>59</v>
      </c>
      <c r="B167" s="12">
        <v>46500000</v>
      </c>
      <c r="C167" s="152">
        <v>2026</v>
      </c>
    </row>
    <row r="168" spans="1:3">
      <c r="A168" s="162" t="s">
        <v>60</v>
      </c>
      <c r="B168" s="12">
        <v>20500000</v>
      </c>
      <c r="C168" s="152">
        <v>2026</v>
      </c>
    </row>
    <row r="169" spans="1:3">
      <c r="A169" s="162" t="s">
        <v>61</v>
      </c>
      <c r="B169" s="12">
        <v>20500000</v>
      </c>
      <c r="C169" s="152">
        <v>2026</v>
      </c>
    </row>
    <row r="170" spans="1:3">
      <c r="A170" s="162" t="s">
        <v>62</v>
      </c>
      <c r="B170" s="12">
        <v>20500000</v>
      </c>
      <c r="C170" s="152">
        <v>2026</v>
      </c>
    </row>
    <row r="171" spans="1:3">
      <c r="A171" s="162" t="s">
        <v>63</v>
      </c>
      <c r="B171" s="12">
        <v>26000000</v>
      </c>
      <c r="C171" s="152">
        <v>2026</v>
      </c>
    </row>
    <row r="172" spans="1:3">
      <c r="A172" s="162" t="s">
        <v>64</v>
      </c>
      <c r="B172" s="12">
        <v>5000000</v>
      </c>
      <c r="C172" s="152">
        <v>2026</v>
      </c>
    </row>
    <row r="173" spans="1:3">
      <c r="A173" s="162" t="s">
        <v>65</v>
      </c>
      <c r="B173" s="12">
        <v>5000000</v>
      </c>
      <c r="C173" s="152">
        <v>2026</v>
      </c>
    </row>
    <row r="174" spans="1:3">
      <c r="A174" s="162" t="s">
        <v>66</v>
      </c>
      <c r="B174" s="12">
        <v>21000000</v>
      </c>
      <c r="C174" s="152">
        <v>2026</v>
      </c>
    </row>
    <row r="175" spans="1:3">
      <c r="A175" s="162" t="s">
        <v>67</v>
      </c>
      <c r="B175" s="12">
        <v>21000000</v>
      </c>
      <c r="C175" s="152">
        <v>2026</v>
      </c>
    </row>
    <row r="176" spans="1:3">
      <c r="A176" s="162" t="s">
        <v>68</v>
      </c>
      <c r="B176" s="12">
        <v>186840000</v>
      </c>
      <c r="C176" s="152">
        <v>2026</v>
      </c>
    </row>
    <row r="177" spans="1:3">
      <c r="A177" s="162" t="s">
        <v>69</v>
      </c>
      <c r="B177" s="12">
        <v>7300000</v>
      </c>
      <c r="C177" s="152">
        <v>2026</v>
      </c>
    </row>
    <row r="178" spans="1:3">
      <c r="A178" s="162" t="s">
        <v>70</v>
      </c>
      <c r="B178" s="12">
        <v>7300000</v>
      </c>
      <c r="C178" s="152">
        <v>2026</v>
      </c>
    </row>
    <row r="179" spans="1:3">
      <c r="A179" s="162" t="s">
        <v>71</v>
      </c>
      <c r="B179" s="12">
        <v>7300000</v>
      </c>
      <c r="C179" s="152">
        <v>2026</v>
      </c>
    </row>
    <row r="180" spans="1:3">
      <c r="A180" s="162" t="s">
        <v>72</v>
      </c>
      <c r="B180" s="12">
        <v>90340000</v>
      </c>
      <c r="C180" s="152">
        <v>2026</v>
      </c>
    </row>
    <row r="181" spans="1:3">
      <c r="A181" s="162" t="s">
        <v>73</v>
      </c>
      <c r="B181" s="12">
        <v>90340000</v>
      </c>
      <c r="C181" s="152">
        <v>2026</v>
      </c>
    </row>
    <row r="182" spans="1:3">
      <c r="A182" s="162" t="s">
        <v>74</v>
      </c>
      <c r="B182" s="12">
        <v>90340000</v>
      </c>
      <c r="C182" s="152">
        <v>2026</v>
      </c>
    </row>
    <row r="183" spans="1:3">
      <c r="A183" s="162" t="s">
        <v>75</v>
      </c>
      <c r="B183" s="12">
        <v>89200000</v>
      </c>
      <c r="C183" s="152">
        <v>2026</v>
      </c>
    </row>
    <row r="184" spans="1:3">
      <c r="A184" s="162" t="s">
        <v>76</v>
      </c>
      <c r="B184" s="12">
        <v>89200000</v>
      </c>
      <c r="C184" s="152">
        <v>2026</v>
      </c>
    </row>
    <row r="185" spans="1:3">
      <c r="A185" s="162" t="s">
        <v>77</v>
      </c>
      <c r="B185" s="12">
        <v>89200000</v>
      </c>
      <c r="C185" s="152">
        <v>2026</v>
      </c>
    </row>
    <row r="186" spans="1:3">
      <c r="A186" s="162" t="s">
        <v>78</v>
      </c>
      <c r="B186" s="12">
        <v>19196000</v>
      </c>
      <c r="C186" s="152">
        <v>2026</v>
      </c>
    </row>
    <row r="187" spans="1:3">
      <c r="A187" s="162" t="s">
        <v>79</v>
      </c>
      <c r="B187" s="12">
        <v>650000</v>
      </c>
      <c r="C187" s="152">
        <v>2026</v>
      </c>
    </row>
    <row r="188" spans="1:3">
      <c r="A188" s="162" t="s">
        <v>80</v>
      </c>
      <c r="B188" s="12">
        <v>650000</v>
      </c>
      <c r="C188" s="152">
        <v>2026</v>
      </c>
    </row>
    <row r="189" spans="1:3">
      <c r="A189" s="162" t="s">
        <v>81</v>
      </c>
      <c r="B189" s="12">
        <v>650000</v>
      </c>
      <c r="C189" s="152">
        <v>2026</v>
      </c>
    </row>
    <row r="190" spans="1:3">
      <c r="A190" s="162" t="s">
        <v>82</v>
      </c>
      <c r="B190" s="12">
        <v>7809984046</v>
      </c>
      <c r="C190" s="152">
        <v>2026</v>
      </c>
    </row>
    <row r="191" spans="1:3">
      <c r="A191" s="162" t="s">
        <v>83</v>
      </c>
      <c r="B191" s="12">
        <v>7809984046</v>
      </c>
      <c r="C191" s="152">
        <v>2026</v>
      </c>
    </row>
    <row r="192" spans="1:3">
      <c r="A192" s="162" t="s">
        <v>84</v>
      </c>
      <c r="B192" s="12">
        <v>3795516120</v>
      </c>
      <c r="C192" s="152">
        <v>2026</v>
      </c>
    </row>
    <row r="193" spans="1:3">
      <c r="A193" s="162" t="s">
        <v>85</v>
      </c>
      <c r="B193" s="12">
        <v>0</v>
      </c>
      <c r="C193" s="152">
        <v>2026</v>
      </c>
    </row>
    <row r="194" spans="1:3">
      <c r="A194" s="162" t="s">
        <v>86</v>
      </c>
      <c r="B194" s="12">
        <v>0</v>
      </c>
      <c r="C194" s="152">
        <v>2026</v>
      </c>
    </row>
    <row r="195" spans="1:3">
      <c r="A195" s="162" t="s">
        <v>87</v>
      </c>
      <c r="B195" s="12">
        <v>154381300</v>
      </c>
      <c r="C195" s="152">
        <v>2026</v>
      </c>
    </row>
    <row r="196" spans="1:3">
      <c r="A196" s="162" t="s">
        <v>88</v>
      </c>
      <c r="B196" s="12">
        <v>154381300</v>
      </c>
      <c r="C196" s="152">
        <v>2026</v>
      </c>
    </row>
    <row r="197" spans="1:3">
      <c r="A197" s="162" t="s">
        <v>89</v>
      </c>
      <c r="B197" s="12">
        <v>10000000</v>
      </c>
      <c r="C197" s="152">
        <v>2026</v>
      </c>
    </row>
    <row r="198" spans="1:3">
      <c r="A198" s="162" t="s">
        <v>90</v>
      </c>
      <c r="B198" s="12">
        <v>10000000</v>
      </c>
      <c r="C198" s="152">
        <v>2026</v>
      </c>
    </row>
    <row r="199" spans="1:3">
      <c r="A199" s="162" t="s">
        <v>91</v>
      </c>
      <c r="B199" s="12">
        <v>946830</v>
      </c>
      <c r="C199" s="152">
        <v>2026</v>
      </c>
    </row>
    <row r="200" spans="1:3">
      <c r="A200" s="162" t="s">
        <v>92</v>
      </c>
      <c r="B200" s="12">
        <v>946830</v>
      </c>
      <c r="C200" s="152">
        <v>2026</v>
      </c>
    </row>
    <row r="201" spans="1:3">
      <c r="A201" s="162" t="s">
        <v>93</v>
      </c>
      <c r="B201" s="12">
        <v>33139000</v>
      </c>
      <c r="C201" s="152">
        <v>2026</v>
      </c>
    </row>
    <row r="202" spans="1:3">
      <c r="A202" s="162" t="s">
        <v>94</v>
      </c>
      <c r="B202" s="12">
        <v>33139000</v>
      </c>
      <c r="C202" s="152">
        <v>2026</v>
      </c>
    </row>
    <row r="203" spans="1:3">
      <c r="A203" s="162" t="s">
        <v>95</v>
      </c>
      <c r="B203" s="12">
        <v>937710</v>
      </c>
      <c r="C203" s="152">
        <v>2026</v>
      </c>
    </row>
    <row r="204" spans="1:3">
      <c r="A204" s="162" t="s">
        <v>96</v>
      </c>
      <c r="B204" s="12">
        <v>937710</v>
      </c>
      <c r="C204" s="152">
        <v>2026</v>
      </c>
    </row>
    <row r="205" spans="1:3">
      <c r="A205" s="162" t="s">
        <v>97</v>
      </c>
      <c r="B205" s="12">
        <v>121861090</v>
      </c>
      <c r="C205" s="152">
        <v>2026</v>
      </c>
    </row>
    <row r="206" spans="1:3">
      <c r="A206" s="162" t="s">
        <v>98</v>
      </c>
      <c r="B206" s="12">
        <v>121861090</v>
      </c>
      <c r="C206" s="152">
        <v>2026</v>
      </c>
    </row>
    <row r="207" spans="1:3">
      <c r="A207" s="162" t="s">
        <v>99</v>
      </c>
      <c r="B207" s="12">
        <v>3474250190</v>
      </c>
      <c r="C207" s="152">
        <v>2026</v>
      </c>
    </row>
    <row r="208" spans="1:3">
      <c r="A208" s="162" t="s">
        <v>100</v>
      </c>
      <c r="B208" s="12">
        <v>3474250190</v>
      </c>
      <c r="C208" s="152">
        <v>2026</v>
      </c>
    </row>
    <row r="209" spans="1:3">
      <c r="A209" s="162" t="s">
        <v>101</v>
      </c>
      <c r="B209" s="12">
        <v>3578080416</v>
      </c>
      <c r="C209" s="152">
        <v>2026</v>
      </c>
    </row>
    <row r="210" spans="1:3">
      <c r="A210" s="162" t="s">
        <v>102</v>
      </c>
      <c r="B210" s="12">
        <v>59584270</v>
      </c>
      <c r="C210" s="152">
        <v>2026</v>
      </c>
    </row>
    <row r="211" spans="1:3">
      <c r="A211" s="162" t="s">
        <v>103</v>
      </c>
      <c r="B211" s="12">
        <v>59584270</v>
      </c>
      <c r="C211" s="152">
        <v>2026</v>
      </c>
    </row>
    <row r="212" spans="1:3">
      <c r="A212" s="162" t="s">
        <v>104</v>
      </c>
      <c r="B212" s="12">
        <v>41854000</v>
      </c>
      <c r="C212" s="152">
        <v>2026</v>
      </c>
    </row>
    <row r="213" spans="1:3">
      <c r="A213" s="162" t="s">
        <v>105</v>
      </c>
      <c r="B213" s="12">
        <v>41854000</v>
      </c>
      <c r="C213" s="152">
        <v>2026</v>
      </c>
    </row>
    <row r="214" spans="1:3">
      <c r="A214" s="162" t="s">
        <v>106</v>
      </c>
      <c r="B214" s="12">
        <v>0</v>
      </c>
      <c r="C214" s="152">
        <v>2026</v>
      </c>
    </row>
    <row r="215" spans="1:3">
      <c r="A215" s="162" t="s">
        <v>107</v>
      </c>
      <c r="B215" s="12">
        <v>0</v>
      </c>
      <c r="C215" s="152">
        <v>2026</v>
      </c>
    </row>
    <row r="216" spans="1:3">
      <c r="A216" s="162" t="s">
        <v>108</v>
      </c>
      <c r="B216" s="12">
        <v>4610146</v>
      </c>
      <c r="C216" s="152">
        <v>2026</v>
      </c>
    </row>
    <row r="217" spans="1:3">
      <c r="A217" s="162" t="s">
        <v>109</v>
      </c>
      <c r="B217" s="12">
        <v>4610146</v>
      </c>
      <c r="C217" s="152">
        <v>2026</v>
      </c>
    </row>
    <row r="218" spans="1:3">
      <c r="A218" s="162" t="s">
        <v>110</v>
      </c>
      <c r="B218" s="12">
        <v>3472032000</v>
      </c>
      <c r="C218" s="152">
        <v>2026</v>
      </c>
    </row>
    <row r="219" spans="1:3">
      <c r="A219" s="162" t="s">
        <v>111</v>
      </c>
      <c r="B219" s="12">
        <v>3472032000</v>
      </c>
      <c r="C219" s="152">
        <v>2026</v>
      </c>
    </row>
    <row r="220" spans="1:3">
      <c r="A220" s="162" t="s">
        <v>112</v>
      </c>
      <c r="B220" s="12">
        <v>436387520</v>
      </c>
      <c r="C220" s="152">
        <v>2026</v>
      </c>
    </row>
    <row r="221" spans="1:3">
      <c r="A221" s="162" t="s">
        <v>113</v>
      </c>
      <c r="B221" s="12">
        <v>1640520</v>
      </c>
      <c r="C221" s="152">
        <v>2026</v>
      </c>
    </row>
    <row r="222" spans="1:3">
      <c r="A222" s="162" t="s">
        <v>114</v>
      </c>
      <c r="B222" s="12">
        <v>1640520</v>
      </c>
      <c r="C222" s="152">
        <v>2026</v>
      </c>
    </row>
    <row r="223" spans="1:3">
      <c r="A223" s="162" t="s">
        <v>115</v>
      </c>
      <c r="B223" s="12">
        <v>8957000</v>
      </c>
      <c r="C223" s="152">
        <v>2026</v>
      </c>
    </row>
    <row r="224" spans="1:3">
      <c r="A224" s="162" t="s">
        <v>116</v>
      </c>
      <c r="B224" s="12">
        <v>8957000</v>
      </c>
      <c r="C224" s="152">
        <v>2026</v>
      </c>
    </row>
    <row r="225" spans="1:3">
      <c r="A225" s="162" t="s">
        <v>117</v>
      </c>
      <c r="B225" s="12">
        <v>105774000</v>
      </c>
      <c r="C225" s="152">
        <v>2026</v>
      </c>
    </row>
    <row r="226" spans="1:3">
      <c r="A226" s="162" t="s">
        <v>118</v>
      </c>
      <c r="B226" s="12">
        <v>105774000</v>
      </c>
      <c r="C226" s="152">
        <v>2026</v>
      </c>
    </row>
    <row r="227" spans="1:3">
      <c r="A227" s="162" t="s">
        <v>119</v>
      </c>
      <c r="B227" s="12">
        <v>0</v>
      </c>
      <c r="C227" s="152">
        <v>2026</v>
      </c>
    </row>
    <row r="228" spans="1:3">
      <c r="A228" s="162" t="s">
        <v>120</v>
      </c>
      <c r="B228" s="12">
        <v>0</v>
      </c>
      <c r="C228" s="152">
        <v>2026</v>
      </c>
    </row>
    <row r="229" spans="1:3">
      <c r="A229" s="162" t="s">
        <v>121</v>
      </c>
      <c r="B229" s="12">
        <v>320016000</v>
      </c>
      <c r="C229" s="152">
        <v>2026</v>
      </c>
    </row>
    <row r="230" spans="1:3">
      <c r="A230" s="162" t="s">
        <v>122</v>
      </c>
      <c r="B230" s="12">
        <v>320016000</v>
      </c>
      <c r="C230" s="152">
        <v>2026</v>
      </c>
    </row>
    <row r="231" spans="1:3">
      <c r="A231" s="164" t="s">
        <v>123</v>
      </c>
      <c r="B231" s="150">
        <v>16608172046</v>
      </c>
      <c r="C231" s="152">
        <v>2026</v>
      </c>
    </row>
    <row r="232" spans="1:3">
      <c r="A232" s="162" t="s">
        <v>10</v>
      </c>
      <c r="B232" s="72">
        <v>8710084000</v>
      </c>
      <c r="C232" s="152">
        <v>2027</v>
      </c>
    </row>
    <row r="233" spans="1:3">
      <c r="A233" s="162" t="s">
        <v>11</v>
      </c>
      <c r="B233" s="72">
        <v>3460922000</v>
      </c>
      <c r="C233" s="152">
        <v>2027</v>
      </c>
    </row>
    <row r="234" spans="1:3">
      <c r="A234" s="162" t="s">
        <v>12</v>
      </c>
      <c r="B234" s="72">
        <v>3460922000</v>
      </c>
      <c r="C234" s="152">
        <v>2027</v>
      </c>
    </row>
    <row r="235" spans="1:3">
      <c r="A235" s="162" t="s">
        <v>13</v>
      </c>
      <c r="B235" s="73">
        <v>3416181000</v>
      </c>
      <c r="C235" s="152">
        <v>2027</v>
      </c>
    </row>
    <row r="236" spans="1:3">
      <c r="A236" s="162" t="s">
        <v>14</v>
      </c>
      <c r="B236" s="73">
        <v>44741000</v>
      </c>
      <c r="C236" s="152">
        <v>2027</v>
      </c>
    </row>
    <row r="237" spans="1:3">
      <c r="A237" s="162" t="s">
        <v>15</v>
      </c>
      <c r="B237" s="72">
        <v>109805000</v>
      </c>
      <c r="C237" s="152">
        <v>2027</v>
      </c>
    </row>
    <row r="238" spans="1:3">
      <c r="A238" s="162" t="s">
        <v>16</v>
      </c>
      <c r="B238" s="72">
        <v>109805000</v>
      </c>
      <c r="C238" s="152">
        <v>2027</v>
      </c>
    </row>
    <row r="239" spans="1:3">
      <c r="A239" s="162" t="s">
        <v>17</v>
      </c>
      <c r="B239" s="73">
        <v>57400000</v>
      </c>
      <c r="C239" s="152">
        <v>2027</v>
      </c>
    </row>
    <row r="240" spans="1:3">
      <c r="A240" s="162" t="s">
        <v>18</v>
      </c>
      <c r="B240" s="73">
        <v>266000</v>
      </c>
      <c r="C240" s="152">
        <v>2027</v>
      </c>
    </row>
    <row r="241" spans="1:3">
      <c r="A241" s="162" t="s">
        <v>19</v>
      </c>
      <c r="B241" s="73">
        <v>57636000</v>
      </c>
      <c r="C241" s="152">
        <v>2027</v>
      </c>
    </row>
    <row r="242" spans="1:3">
      <c r="A242" s="162" t="s">
        <v>20</v>
      </c>
      <c r="B242" s="73">
        <v>-5497000</v>
      </c>
      <c r="C242" s="152">
        <v>2027</v>
      </c>
    </row>
    <row r="243" spans="1:3">
      <c r="A243" s="162" t="s">
        <v>21</v>
      </c>
      <c r="B243" s="72">
        <v>2587783000</v>
      </c>
      <c r="C243" s="152">
        <v>2027</v>
      </c>
    </row>
    <row r="244" spans="1:3">
      <c r="A244" s="162" t="s">
        <v>22</v>
      </c>
      <c r="B244" s="73">
        <v>2422109000</v>
      </c>
      <c r="C244" s="152">
        <v>2027</v>
      </c>
    </row>
    <row r="245" spans="1:3">
      <c r="A245" s="162" t="s">
        <v>23</v>
      </c>
      <c r="B245" s="73">
        <v>3751000</v>
      </c>
      <c r="C245" s="152">
        <v>2027</v>
      </c>
    </row>
    <row r="246" spans="1:3">
      <c r="A246" s="162" t="s">
        <v>24</v>
      </c>
      <c r="B246" s="73">
        <v>152906000</v>
      </c>
      <c r="C246" s="152">
        <v>2027</v>
      </c>
    </row>
    <row r="247" spans="1:3">
      <c r="A247" s="162" t="s">
        <v>25</v>
      </c>
      <c r="B247" s="73">
        <v>9017000</v>
      </c>
      <c r="C247" s="152">
        <v>2027</v>
      </c>
    </row>
    <row r="248" spans="1:3">
      <c r="A248" s="162" t="s">
        <v>26</v>
      </c>
      <c r="B248" s="72">
        <v>1477080000</v>
      </c>
      <c r="C248" s="152">
        <v>2027</v>
      </c>
    </row>
    <row r="249" spans="1:3">
      <c r="A249" s="162" t="s">
        <v>27</v>
      </c>
      <c r="B249" s="72">
        <v>367621000</v>
      </c>
      <c r="C249" s="152">
        <v>2027</v>
      </c>
    </row>
    <row r="250" spans="1:3">
      <c r="A250" s="162" t="s">
        <v>28</v>
      </c>
      <c r="B250" s="73">
        <v>367621000</v>
      </c>
      <c r="C250" s="152">
        <v>2027</v>
      </c>
    </row>
    <row r="251" spans="1:3">
      <c r="A251" s="162" t="s">
        <v>29</v>
      </c>
      <c r="B251" s="72">
        <v>1109459000</v>
      </c>
      <c r="C251" s="152">
        <v>2027</v>
      </c>
    </row>
    <row r="252" spans="1:3">
      <c r="A252" s="162" t="s">
        <v>30</v>
      </c>
      <c r="B252" s="73">
        <v>572659000</v>
      </c>
      <c r="C252" s="152">
        <v>2027</v>
      </c>
    </row>
    <row r="253" spans="1:3">
      <c r="A253" s="162" t="s">
        <v>31</v>
      </c>
      <c r="B253" s="73">
        <v>536800000</v>
      </c>
      <c r="C253" s="152">
        <v>2027</v>
      </c>
    </row>
    <row r="254" spans="1:3">
      <c r="A254" s="162" t="s">
        <v>32</v>
      </c>
      <c r="B254" s="72">
        <v>88419000</v>
      </c>
      <c r="C254" s="152">
        <v>2027</v>
      </c>
    </row>
    <row r="255" spans="1:3">
      <c r="A255" s="162" t="s">
        <v>33</v>
      </c>
      <c r="B255" s="72">
        <v>88304000</v>
      </c>
      <c r="C255" s="152">
        <v>2027</v>
      </c>
    </row>
    <row r="256" spans="1:3">
      <c r="A256" s="162" t="s">
        <v>34</v>
      </c>
      <c r="B256" s="73">
        <v>88304000</v>
      </c>
      <c r="C256" s="152">
        <v>2027</v>
      </c>
    </row>
    <row r="257" spans="1:3">
      <c r="A257" s="162" t="s">
        <v>35</v>
      </c>
      <c r="B257" s="72">
        <v>115000</v>
      </c>
      <c r="C257" s="152">
        <v>2027</v>
      </c>
    </row>
    <row r="258" spans="1:3">
      <c r="A258" s="162" t="s">
        <v>36</v>
      </c>
      <c r="B258" s="73">
        <v>115000</v>
      </c>
      <c r="C258" s="152">
        <v>2027</v>
      </c>
    </row>
    <row r="259" spans="1:3">
      <c r="A259" s="162" t="s">
        <v>37</v>
      </c>
      <c r="B259" s="72">
        <v>741157000</v>
      </c>
      <c r="C259" s="152">
        <v>2027</v>
      </c>
    </row>
    <row r="260" spans="1:3">
      <c r="A260" s="162" t="s">
        <v>38</v>
      </c>
      <c r="B260" s="72">
        <v>15000</v>
      </c>
      <c r="C260" s="152">
        <v>2027</v>
      </c>
    </row>
    <row r="261" spans="1:3">
      <c r="A261" s="162" t="s">
        <v>39</v>
      </c>
      <c r="B261" s="73">
        <v>15000</v>
      </c>
      <c r="C261" s="152">
        <v>2027</v>
      </c>
    </row>
    <row r="262" spans="1:3">
      <c r="A262" s="162" t="s">
        <v>40</v>
      </c>
      <c r="B262" s="72">
        <v>640082000</v>
      </c>
      <c r="C262" s="152">
        <v>2027</v>
      </c>
    </row>
    <row r="263" spans="1:3">
      <c r="A263" s="162" t="s">
        <v>41</v>
      </c>
      <c r="B263" s="73">
        <v>527828000</v>
      </c>
      <c r="C263" s="152">
        <v>2027</v>
      </c>
    </row>
    <row r="264" spans="1:3">
      <c r="A264" s="162" t="s">
        <v>42</v>
      </c>
      <c r="B264" s="73">
        <v>527828000</v>
      </c>
      <c r="C264" s="152">
        <v>2027</v>
      </c>
    </row>
    <row r="265" spans="1:3">
      <c r="A265" s="162" t="s">
        <v>43</v>
      </c>
      <c r="B265" s="73">
        <v>85854000</v>
      </c>
      <c r="C265" s="152">
        <v>2027</v>
      </c>
    </row>
    <row r="266" spans="1:3">
      <c r="A266" s="162" t="s">
        <v>44</v>
      </c>
      <c r="B266" s="73">
        <v>85854000</v>
      </c>
      <c r="C266" s="152">
        <v>2027</v>
      </c>
    </row>
    <row r="267" spans="1:3">
      <c r="A267" s="162" t="s">
        <v>45</v>
      </c>
      <c r="B267" s="73">
        <v>2000000</v>
      </c>
      <c r="C267" s="152">
        <v>2027</v>
      </c>
    </row>
    <row r="268" spans="1:3">
      <c r="A268" s="162" t="s">
        <v>46</v>
      </c>
      <c r="B268" s="73">
        <v>2000000</v>
      </c>
      <c r="C268" s="152">
        <v>2027</v>
      </c>
    </row>
    <row r="269" spans="1:3">
      <c r="A269" s="162" t="s">
        <v>47</v>
      </c>
      <c r="B269" s="73">
        <v>24400000</v>
      </c>
      <c r="C269" s="152">
        <v>2027</v>
      </c>
    </row>
    <row r="270" spans="1:3">
      <c r="A270" s="162" t="s">
        <v>48</v>
      </c>
      <c r="B270" s="73">
        <v>24400000</v>
      </c>
      <c r="C270" s="152">
        <v>2027</v>
      </c>
    </row>
    <row r="271" spans="1:3">
      <c r="A271" s="162" t="s">
        <v>49</v>
      </c>
      <c r="B271" s="72">
        <v>60000</v>
      </c>
      <c r="C271" s="152">
        <v>2027</v>
      </c>
    </row>
    <row r="272" spans="1:3">
      <c r="A272" s="162" t="s">
        <v>50</v>
      </c>
      <c r="B272" s="73">
        <v>60000</v>
      </c>
      <c r="C272" s="152">
        <v>2027</v>
      </c>
    </row>
    <row r="273" spans="1:3">
      <c r="A273" s="162" t="s">
        <v>51</v>
      </c>
      <c r="B273" s="73">
        <v>60000</v>
      </c>
      <c r="C273" s="152">
        <v>2027</v>
      </c>
    </row>
    <row r="274" spans="1:3">
      <c r="A274" s="162" t="s">
        <v>52</v>
      </c>
      <c r="B274" s="72">
        <v>101000000</v>
      </c>
      <c r="C274" s="152">
        <v>2027</v>
      </c>
    </row>
    <row r="275" spans="1:3">
      <c r="A275" s="162" t="s">
        <v>53</v>
      </c>
      <c r="B275" s="73">
        <v>76000000</v>
      </c>
      <c r="C275" s="152">
        <v>2027</v>
      </c>
    </row>
    <row r="276" spans="1:3">
      <c r="A276" s="162" t="s">
        <v>54</v>
      </c>
      <c r="B276" s="73">
        <v>76000000</v>
      </c>
      <c r="C276" s="152">
        <v>2027</v>
      </c>
    </row>
    <row r="277" spans="1:3">
      <c r="A277" s="162" t="s">
        <v>55</v>
      </c>
      <c r="B277" s="73">
        <v>25000000</v>
      </c>
      <c r="C277" s="152">
        <v>2027</v>
      </c>
    </row>
    <row r="278" spans="1:3">
      <c r="A278" s="162" t="s">
        <v>56</v>
      </c>
      <c r="B278" s="73">
        <v>25000000</v>
      </c>
      <c r="C278" s="152">
        <v>2027</v>
      </c>
    </row>
    <row r="279" spans="1:3">
      <c r="A279" s="162" t="s">
        <v>57</v>
      </c>
      <c r="B279" s="72">
        <v>4432000</v>
      </c>
      <c r="C279" s="152">
        <v>2027</v>
      </c>
    </row>
    <row r="280" spans="1:3">
      <c r="A280" s="162" t="s">
        <v>58</v>
      </c>
      <c r="B280" s="73">
        <v>4432000</v>
      </c>
      <c r="C280" s="152">
        <v>2027</v>
      </c>
    </row>
    <row r="281" spans="1:3">
      <c r="A281" s="162" t="s">
        <v>59</v>
      </c>
      <c r="B281" s="72">
        <v>49500000</v>
      </c>
      <c r="C281" s="152">
        <v>2027</v>
      </c>
    </row>
    <row r="282" spans="1:3">
      <c r="A282" s="162" t="s">
        <v>60</v>
      </c>
      <c r="B282" s="72">
        <v>20500000</v>
      </c>
      <c r="C282" s="152">
        <v>2027</v>
      </c>
    </row>
    <row r="283" spans="1:3">
      <c r="A283" s="162" t="s">
        <v>61</v>
      </c>
      <c r="B283" s="73">
        <v>20500000</v>
      </c>
      <c r="C283" s="152">
        <v>2027</v>
      </c>
    </row>
    <row r="284" spans="1:3">
      <c r="A284" s="162" t="s">
        <v>62</v>
      </c>
      <c r="B284" s="73">
        <v>20500000</v>
      </c>
      <c r="C284" s="152">
        <v>2027</v>
      </c>
    </row>
    <row r="285" spans="1:3">
      <c r="A285" s="162" t="s">
        <v>63</v>
      </c>
      <c r="B285" s="72">
        <v>29000000</v>
      </c>
      <c r="C285" s="152">
        <v>2027</v>
      </c>
    </row>
    <row r="286" spans="1:3">
      <c r="A286" s="162" t="s">
        <v>64</v>
      </c>
      <c r="B286" s="73">
        <v>6000000</v>
      </c>
      <c r="C286" s="152">
        <v>2027</v>
      </c>
    </row>
    <row r="287" spans="1:3">
      <c r="A287" s="162" t="s">
        <v>65</v>
      </c>
      <c r="B287" s="73">
        <v>6000000</v>
      </c>
      <c r="C287" s="152">
        <v>2027</v>
      </c>
    </row>
    <row r="288" spans="1:3">
      <c r="A288" s="162" t="s">
        <v>66</v>
      </c>
      <c r="B288" s="73">
        <v>23000000</v>
      </c>
      <c r="C288" s="152">
        <v>2027</v>
      </c>
    </row>
    <row r="289" spans="1:3">
      <c r="A289" s="162" t="s">
        <v>67</v>
      </c>
      <c r="B289" s="73">
        <v>23000000</v>
      </c>
      <c r="C289" s="152">
        <v>2027</v>
      </c>
    </row>
    <row r="290" spans="1:3">
      <c r="A290" s="162" t="s">
        <v>68</v>
      </c>
      <c r="B290" s="72">
        <v>170140000</v>
      </c>
      <c r="C290" s="152">
        <v>2027</v>
      </c>
    </row>
    <row r="291" spans="1:3">
      <c r="A291" s="162" t="s">
        <v>69</v>
      </c>
      <c r="B291" s="72">
        <v>7200000</v>
      </c>
      <c r="C291" s="152">
        <v>2027</v>
      </c>
    </row>
    <row r="292" spans="1:3">
      <c r="A292" s="162" t="s">
        <v>70</v>
      </c>
      <c r="B292" s="73">
        <v>7200000</v>
      </c>
      <c r="C292" s="152">
        <v>2027</v>
      </c>
    </row>
    <row r="293" spans="1:3">
      <c r="A293" s="162" t="s">
        <v>71</v>
      </c>
      <c r="B293" s="73">
        <v>7200000</v>
      </c>
      <c r="C293" s="152">
        <v>2027</v>
      </c>
    </row>
    <row r="294" spans="1:3">
      <c r="A294" s="162" t="s">
        <v>72</v>
      </c>
      <c r="B294" s="72">
        <v>84340000</v>
      </c>
      <c r="C294" s="152">
        <v>2027</v>
      </c>
    </row>
    <row r="295" spans="1:3">
      <c r="A295" s="162" t="s">
        <v>73</v>
      </c>
      <c r="B295" s="73">
        <v>84340000</v>
      </c>
      <c r="C295" s="152">
        <v>2027</v>
      </c>
    </row>
    <row r="296" spans="1:3">
      <c r="A296" s="162" t="s">
        <v>74</v>
      </c>
      <c r="B296" s="73">
        <v>84340000</v>
      </c>
      <c r="C296" s="152">
        <v>2027</v>
      </c>
    </row>
    <row r="297" spans="1:3">
      <c r="A297" s="162" t="s">
        <v>75</v>
      </c>
      <c r="B297" s="72">
        <v>78600000</v>
      </c>
      <c r="C297" s="152">
        <v>2027</v>
      </c>
    </row>
    <row r="298" spans="1:3">
      <c r="A298" s="162" t="s">
        <v>76</v>
      </c>
      <c r="B298" s="73">
        <v>78600000</v>
      </c>
      <c r="C298" s="152">
        <v>2027</v>
      </c>
    </row>
    <row r="299" spans="1:3">
      <c r="A299" s="162" t="s">
        <v>77</v>
      </c>
      <c r="B299" s="73">
        <v>78600000</v>
      </c>
      <c r="C299" s="152">
        <v>2027</v>
      </c>
    </row>
    <row r="300" spans="1:3">
      <c r="A300" s="162" t="s">
        <v>78</v>
      </c>
      <c r="B300" s="72">
        <v>20196000</v>
      </c>
      <c r="C300" s="152">
        <v>2027</v>
      </c>
    </row>
    <row r="301" spans="1:3">
      <c r="A301" s="162" t="s">
        <v>79</v>
      </c>
      <c r="B301" s="72">
        <v>650000</v>
      </c>
      <c r="C301" s="152">
        <v>2027</v>
      </c>
    </row>
    <row r="302" spans="1:3">
      <c r="A302" s="162" t="s">
        <v>80</v>
      </c>
      <c r="B302" s="73">
        <v>650000</v>
      </c>
      <c r="C302" s="152">
        <v>2027</v>
      </c>
    </row>
    <row r="303" spans="1:3">
      <c r="A303" s="162" t="s">
        <v>81</v>
      </c>
      <c r="B303" s="73">
        <v>650000</v>
      </c>
      <c r="C303" s="152">
        <v>2027</v>
      </c>
    </row>
    <row r="304" spans="1:3">
      <c r="A304" s="162" t="s">
        <v>82</v>
      </c>
      <c r="B304" s="72">
        <v>4931891820</v>
      </c>
      <c r="C304" s="152">
        <v>2027</v>
      </c>
    </row>
    <row r="305" spans="1:3">
      <c r="A305" s="162" t="s">
        <v>83</v>
      </c>
      <c r="B305" s="72">
        <v>4931891820</v>
      </c>
      <c r="C305" s="152">
        <v>2027</v>
      </c>
    </row>
    <row r="306" spans="1:3">
      <c r="A306" s="162" t="s">
        <v>84</v>
      </c>
      <c r="B306" s="72">
        <v>1024619140</v>
      </c>
      <c r="C306" s="152">
        <v>2027</v>
      </c>
    </row>
    <row r="307" spans="1:3">
      <c r="A307" s="162" t="s">
        <v>85</v>
      </c>
      <c r="B307" s="73">
        <v>0</v>
      </c>
      <c r="C307" s="152">
        <v>2027</v>
      </c>
    </row>
    <row r="308" spans="1:3">
      <c r="A308" s="162" t="s">
        <v>86</v>
      </c>
      <c r="B308" s="73">
        <v>0</v>
      </c>
      <c r="C308" s="152">
        <v>2027</v>
      </c>
    </row>
    <row r="309" spans="1:3">
      <c r="A309" s="162" t="s">
        <v>87</v>
      </c>
      <c r="B309" s="73">
        <v>151078300</v>
      </c>
      <c r="C309" s="152">
        <v>2027</v>
      </c>
    </row>
    <row r="310" spans="1:3">
      <c r="A310" s="162" t="s">
        <v>88</v>
      </c>
      <c r="B310" s="73">
        <v>151078300</v>
      </c>
      <c r="C310" s="152">
        <v>2027</v>
      </c>
    </row>
    <row r="311" spans="1:3">
      <c r="A311" s="162" t="s">
        <v>89</v>
      </c>
      <c r="B311" s="73">
        <v>0</v>
      </c>
      <c r="C311" s="152">
        <v>2027</v>
      </c>
    </row>
    <row r="312" spans="1:3">
      <c r="A312" s="162" t="s">
        <v>90</v>
      </c>
      <c r="B312" s="73">
        <v>0</v>
      </c>
      <c r="C312" s="152">
        <v>2027</v>
      </c>
    </row>
    <row r="313" spans="1:3">
      <c r="A313" s="162" t="s">
        <v>91</v>
      </c>
      <c r="B313" s="73">
        <v>927230</v>
      </c>
      <c r="C313" s="152">
        <v>2027</v>
      </c>
    </row>
    <row r="314" spans="1:3">
      <c r="A314" s="162" t="s">
        <v>92</v>
      </c>
      <c r="B314" s="73">
        <v>927230</v>
      </c>
      <c r="C314" s="152">
        <v>2027</v>
      </c>
    </row>
    <row r="315" spans="1:3">
      <c r="A315" s="162" t="s">
        <v>93</v>
      </c>
      <c r="B315" s="73">
        <v>31895400</v>
      </c>
      <c r="C315" s="152">
        <v>2027</v>
      </c>
    </row>
    <row r="316" spans="1:3">
      <c r="A316" s="162" t="s">
        <v>94</v>
      </c>
      <c r="B316" s="73">
        <v>31895400</v>
      </c>
      <c r="C316" s="152">
        <v>2027</v>
      </c>
    </row>
    <row r="317" spans="1:3">
      <c r="A317" s="162" t="s">
        <v>95</v>
      </c>
      <c r="B317" s="73">
        <v>10685120</v>
      </c>
      <c r="C317" s="152">
        <v>2027</v>
      </c>
    </row>
    <row r="318" spans="1:3">
      <c r="A318" s="162" t="s">
        <v>96</v>
      </c>
      <c r="B318" s="73">
        <v>10685120</v>
      </c>
      <c r="C318" s="152">
        <v>2027</v>
      </c>
    </row>
    <row r="319" spans="1:3">
      <c r="A319" s="162" t="s">
        <v>97</v>
      </c>
      <c r="B319" s="73">
        <v>375983020</v>
      </c>
      <c r="C319" s="152">
        <v>2027</v>
      </c>
    </row>
    <row r="320" spans="1:3">
      <c r="A320" s="162" t="s">
        <v>98</v>
      </c>
      <c r="B320" s="73">
        <v>375983020</v>
      </c>
      <c r="C320" s="152">
        <v>2027</v>
      </c>
    </row>
    <row r="321" spans="1:3">
      <c r="A321" s="162" t="s">
        <v>99</v>
      </c>
      <c r="B321" s="74">
        <v>454050140</v>
      </c>
      <c r="C321" s="152">
        <v>2027</v>
      </c>
    </row>
    <row r="322" spans="1:3">
      <c r="A322" s="162" t="s">
        <v>100</v>
      </c>
      <c r="B322" s="74">
        <v>454050140</v>
      </c>
      <c r="C322" s="152">
        <v>2027</v>
      </c>
    </row>
    <row r="323" spans="1:3">
      <c r="A323" s="162" t="s">
        <v>101</v>
      </c>
      <c r="B323" s="75">
        <v>3578449210</v>
      </c>
      <c r="C323" s="152">
        <v>2027</v>
      </c>
    </row>
    <row r="324" spans="1:3">
      <c r="A324" s="162" t="s">
        <v>102</v>
      </c>
      <c r="B324" s="73">
        <v>59675340</v>
      </c>
      <c r="C324" s="152">
        <v>2027</v>
      </c>
    </row>
    <row r="325" spans="1:3">
      <c r="A325" s="162" t="s">
        <v>103</v>
      </c>
      <c r="B325" s="73">
        <v>59675340</v>
      </c>
      <c r="C325" s="152">
        <v>2027</v>
      </c>
    </row>
    <row r="326" spans="1:3">
      <c r="A326" s="162" t="s">
        <v>104</v>
      </c>
      <c r="B326" s="73">
        <v>41854000</v>
      </c>
      <c r="C326" s="152">
        <v>2027</v>
      </c>
    </row>
    <row r="327" spans="1:3">
      <c r="A327" s="162" t="s">
        <v>105</v>
      </c>
      <c r="B327" s="73">
        <v>41854000</v>
      </c>
      <c r="C327" s="152">
        <v>2027</v>
      </c>
    </row>
    <row r="328" spans="1:3">
      <c r="A328" s="162" t="s">
        <v>106</v>
      </c>
      <c r="B328" s="73">
        <v>4787000</v>
      </c>
      <c r="C328" s="152">
        <v>2027</v>
      </c>
    </row>
    <row r="329" spans="1:3">
      <c r="A329" s="162" t="s">
        <v>107</v>
      </c>
      <c r="B329" s="73">
        <v>4787000</v>
      </c>
      <c r="C329" s="152">
        <v>2027</v>
      </c>
    </row>
    <row r="330" spans="1:3">
      <c r="A330" s="162" t="s">
        <v>108</v>
      </c>
      <c r="B330" s="73">
        <v>100880</v>
      </c>
      <c r="C330" s="152">
        <v>2027</v>
      </c>
    </row>
    <row r="331" spans="1:3">
      <c r="A331" s="162" t="s">
        <v>109</v>
      </c>
      <c r="B331" s="73">
        <v>100880</v>
      </c>
      <c r="C331" s="152">
        <v>2027</v>
      </c>
    </row>
    <row r="332" spans="1:3">
      <c r="A332" s="162" t="s">
        <v>110</v>
      </c>
      <c r="B332" s="73">
        <v>3472032000</v>
      </c>
      <c r="C332" s="152">
        <v>2027</v>
      </c>
    </row>
    <row r="333" spans="1:3">
      <c r="A333" s="162" t="s">
        <v>111</v>
      </c>
      <c r="B333" s="73">
        <v>3472032000</v>
      </c>
      <c r="C333" s="152">
        <v>2027</v>
      </c>
    </row>
    <row r="334" spans="1:3">
      <c r="A334" s="162" t="s">
        <v>112</v>
      </c>
      <c r="B334" s="72">
        <v>328823520</v>
      </c>
      <c r="C334" s="152">
        <v>2027</v>
      </c>
    </row>
    <row r="335" spans="1:3">
      <c r="A335" s="162" t="s">
        <v>113</v>
      </c>
      <c r="B335" s="73">
        <v>1640520</v>
      </c>
      <c r="C335" s="152">
        <v>2027</v>
      </c>
    </row>
    <row r="336" spans="1:3">
      <c r="A336" s="162" t="s">
        <v>114</v>
      </c>
      <c r="B336" s="73">
        <v>1640520</v>
      </c>
      <c r="C336" s="152">
        <v>2027</v>
      </c>
    </row>
    <row r="337" spans="1:3">
      <c r="A337" s="162" t="s">
        <v>115</v>
      </c>
      <c r="B337" s="73">
        <v>9119000</v>
      </c>
      <c r="C337" s="152">
        <v>2027</v>
      </c>
    </row>
    <row r="338" spans="1:3">
      <c r="A338" s="162" t="s">
        <v>116</v>
      </c>
      <c r="B338" s="73">
        <v>9119000</v>
      </c>
      <c r="C338" s="152">
        <v>2027</v>
      </c>
    </row>
    <row r="339" spans="1:3">
      <c r="A339" s="162" t="s">
        <v>117</v>
      </c>
      <c r="B339" s="73">
        <v>105774000</v>
      </c>
      <c r="C339" s="152">
        <v>2027</v>
      </c>
    </row>
    <row r="340" spans="1:3">
      <c r="A340" s="162" t="s">
        <v>118</v>
      </c>
      <c r="B340" s="73">
        <v>105774000</v>
      </c>
      <c r="C340" s="152">
        <v>2027</v>
      </c>
    </row>
    <row r="341" spans="1:3">
      <c r="A341" s="162" t="s">
        <v>119</v>
      </c>
      <c r="B341" s="73">
        <v>0</v>
      </c>
      <c r="C341" s="152">
        <v>2027</v>
      </c>
    </row>
    <row r="342" spans="1:3">
      <c r="A342" s="162" t="s">
        <v>120</v>
      </c>
      <c r="B342" s="73">
        <v>0</v>
      </c>
      <c r="C342" s="152">
        <v>2027</v>
      </c>
    </row>
    <row r="343" spans="1:3">
      <c r="A343" s="162" t="s">
        <v>121</v>
      </c>
      <c r="B343" s="73">
        <v>212290000</v>
      </c>
      <c r="C343" s="152">
        <v>2027</v>
      </c>
    </row>
    <row r="344" spans="1:3">
      <c r="A344" s="162" t="s">
        <v>122</v>
      </c>
      <c r="B344" s="73">
        <v>212290000</v>
      </c>
      <c r="C344" s="152">
        <v>2027</v>
      </c>
    </row>
    <row r="345" spans="1:3">
      <c r="A345" s="164" t="s">
        <v>123</v>
      </c>
      <c r="B345" s="80">
        <v>13641975820</v>
      </c>
      <c r="C345" s="152">
        <v>2027</v>
      </c>
    </row>
  </sheetData>
  <mergeCells count="2">
    <mergeCell ref="A1:L1"/>
    <mergeCell ref="A2:L2"/>
  </mergeCells>
  <phoneticPr fontId="3" type="noConversion"/>
  <pageMargins left="0.23622047244094491" right="0.19" top="0.38" bottom="0.74803149606299213" header="0.23622047244094491" footer="0.23622047244094491"/>
  <pageSetup paperSize="9" scale="87" fitToHeight="0" orientation="portrait" horizontalDpi="300" verticalDpi="300"/>
  <headerFooter alignWithMargins="0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zoomScale="140" zoomScaleNormal="110" workbookViewId="0">
      <selection activeCell="B4" sqref="B4:B5"/>
    </sheetView>
  </sheetViews>
  <sheetFormatPr defaultColWidth="9.140625" defaultRowHeight="11.25"/>
  <cols>
    <col min="1" max="1" width="6.7109375" style="63" customWidth="1"/>
    <col min="2" max="2" width="40.140625" style="63" customWidth="1"/>
    <col min="3" max="4" width="12.85546875" style="63" customWidth="1"/>
    <col min="5" max="5" width="13.85546875" style="63" customWidth="1"/>
    <col min="6" max="256" width="9.140625" style="63"/>
    <col min="257" max="257" width="6.7109375" style="63" customWidth="1"/>
    <col min="258" max="258" width="40.140625" style="63" customWidth="1"/>
    <col min="259" max="260" width="12.85546875" style="63" customWidth="1"/>
    <col min="261" max="261" width="13.85546875" style="63" customWidth="1"/>
    <col min="262" max="512" width="9.140625" style="63"/>
    <col min="513" max="513" width="6.7109375" style="63" customWidth="1"/>
    <col min="514" max="514" width="40.140625" style="63" customWidth="1"/>
    <col min="515" max="516" width="12.85546875" style="63" customWidth="1"/>
    <col min="517" max="517" width="13.85546875" style="63" customWidth="1"/>
    <col min="518" max="768" width="9.140625" style="63"/>
    <col min="769" max="769" width="6.7109375" style="63" customWidth="1"/>
    <col min="770" max="770" width="40.140625" style="63" customWidth="1"/>
    <col min="771" max="772" width="12.85546875" style="63" customWidth="1"/>
    <col min="773" max="773" width="13.85546875" style="63" customWidth="1"/>
    <col min="774" max="1024" width="9.140625" style="63"/>
    <col min="1025" max="1025" width="6.7109375" style="63" customWidth="1"/>
    <col min="1026" max="1026" width="40.140625" style="63" customWidth="1"/>
    <col min="1027" max="1028" width="12.85546875" style="63" customWidth="1"/>
    <col min="1029" max="1029" width="13.85546875" style="63" customWidth="1"/>
    <col min="1030" max="1280" width="9.140625" style="63"/>
    <col min="1281" max="1281" width="6.7109375" style="63" customWidth="1"/>
    <col min="1282" max="1282" width="40.140625" style="63" customWidth="1"/>
    <col min="1283" max="1284" width="12.85546875" style="63" customWidth="1"/>
    <col min="1285" max="1285" width="13.85546875" style="63" customWidth="1"/>
    <col min="1286" max="1536" width="9.140625" style="63"/>
    <col min="1537" max="1537" width="6.7109375" style="63" customWidth="1"/>
    <col min="1538" max="1538" width="40.140625" style="63" customWidth="1"/>
    <col min="1539" max="1540" width="12.85546875" style="63" customWidth="1"/>
    <col min="1541" max="1541" width="13.85546875" style="63" customWidth="1"/>
    <col min="1542" max="1792" width="9.140625" style="63"/>
    <col min="1793" max="1793" width="6.7109375" style="63" customWidth="1"/>
    <col min="1794" max="1794" width="40.140625" style="63" customWidth="1"/>
    <col min="1795" max="1796" width="12.85546875" style="63" customWidth="1"/>
    <col min="1797" max="1797" width="13.85546875" style="63" customWidth="1"/>
    <col min="1798" max="2048" width="9.140625" style="63"/>
    <col min="2049" max="2049" width="6.7109375" style="63" customWidth="1"/>
    <col min="2050" max="2050" width="40.140625" style="63" customWidth="1"/>
    <col min="2051" max="2052" width="12.85546875" style="63" customWidth="1"/>
    <col min="2053" max="2053" width="13.85546875" style="63" customWidth="1"/>
    <col min="2054" max="2304" width="9.140625" style="63"/>
    <col min="2305" max="2305" width="6.7109375" style="63" customWidth="1"/>
    <col min="2306" max="2306" width="40.140625" style="63" customWidth="1"/>
    <col min="2307" max="2308" width="12.85546875" style="63" customWidth="1"/>
    <col min="2309" max="2309" width="13.85546875" style="63" customWidth="1"/>
    <col min="2310" max="2560" width="9.140625" style="63"/>
    <col min="2561" max="2561" width="6.7109375" style="63" customWidth="1"/>
    <col min="2562" max="2562" width="40.140625" style="63" customWidth="1"/>
    <col min="2563" max="2564" width="12.85546875" style="63" customWidth="1"/>
    <col min="2565" max="2565" width="13.85546875" style="63" customWidth="1"/>
    <col min="2566" max="2816" width="9.140625" style="63"/>
    <col min="2817" max="2817" width="6.7109375" style="63" customWidth="1"/>
    <col min="2818" max="2818" width="40.140625" style="63" customWidth="1"/>
    <col min="2819" max="2820" width="12.85546875" style="63" customWidth="1"/>
    <col min="2821" max="2821" width="13.85546875" style="63" customWidth="1"/>
    <col min="2822" max="3072" width="9.140625" style="63"/>
    <col min="3073" max="3073" width="6.7109375" style="63" customWidth="1"/>
    <col min="3074" max="3074" width="40.140625" style="63" customWidth="1"/>
    <col min="3075" max="3076" width="12.85546875" style="63" customWidth="1"/>
    <col min="3077" max="3077" width="13.85546875" style="63" customWidth="1"/>
    <col min="3078" max="3328" width="9.140625" style="63"/>
    <col min="3329" max="3329" width="6.7109375" style="63" customWidth="1"/>
    <col min="3330" max="3330" width="40.140625" style="63" customWidth="1"/>
    <col min="3331" max="3332" width="12.85546875" style="63" customWidth="1"/>
    <col min="3333" max="3333" width="13.85546875" style="63" customWidth="1"/>
    <col min="3334" max="3584" width="9.140625" style="63"/>
    <col min="3585" max="3585" width="6.7109375" style="63" customWidth="1"/>
    <col min="3586" max="3586" width="40.140625" style="63" customWidth="1"/>
    <col min="3587" max="3588" width="12.85546875" style="63" customWidth="1"/>
    <col min="3589" max="3589" width="13.85546875" style="63" customWidth="1"/>
    <col min="3590" max="3840" width="9.140625" style="63"/>
    <col min="3841" max="3841" width="6.7109375" style="63" customWidth="1"/>
    <col min="3842" max="3842" width="40.140625" style="63" customWidth="1"/>
    <col min="3843" max="3844" width="12.85546875" style="63" customWidth="1"/>
    <col min="3845" max="3845" width="13.85546875" style="63" customWidth="1"/>
    <col min="3846" max="4096" width="9.140625" style="63"/>
    <col min="4097" max="4097" width="6.7109375" style="63" customWidth="1"/>
    <col min="4098" max="4098" width="40.140625" style="63" customWidth="1"/>
    <col min="4099" max="4100" width="12.85546875" style="63" customWidth="1"/>
    <col min="4101" max="4101" width="13.85546875" style="63" customWidth="1"/>
    <col min="4102" max="4352" width="9.140625" style="63"/>
    <col min="4353" max="4353" width="6.7109375" style="63" customWidth="1"/>
    <col min="4354" max="4354" width="40.140625" style="63" customWidth="1"/>
    <col min="4355" max="4356" width="12.85546875" style="63" customWidth="1"/>
    <col min="4357" max="4357" width="13.85546875" style="63" customWidth="1"/>
    <col min="4358" max="4608" width="9.140625" style="63"/>
    <col min="4609" max="4609" width="6.7109375" style="63" customWidth="1"/>
    <col min="4610" max="4610" width="40.140625" style="63" customWidth="1"/>
    <col min="4611" max="4612" width="12.85546875" style="63" customWidth="1"/>
    <col min="4613" max="4613" width="13.85546875" style="63" customWidth="1"/>
    <col min="4614" max="4864" width="9.140625" style="63"/>
    <col min="4865" max="4865" width="6.7109375" style="63" customWidth="1"/>
    <col min="4866" max="4866" width="40.140625" style="63" customWidth="1"/>
    <col min="4867" max="4868" width="12.85546875" style="63" customWidth="1"/>
    <col min="4869" max="4869" width="13.85546875" style="63" customWidth="1"/>
    <col min="4870" max="5120" width="9.140625" style="63"/>
    <col min="5121" max="5121" width="6.7109375" style="63" customWidth="1"/>
    <col min="5122" max="5122" width="40.140625" style="63" customWidth="1"/>
    <col min="5123" max="5124" width="12.85546875" style="63" customWidth="1"/>
    <col min="5125" max="5125" width="13.85546875" style="63" customWidth="1"/>
    <col min="5126" max="5376" width="9.140625" style="63"/>
    <col min="5377" max="5377" width="6.7109375" style="63" customWidth="1"/>
    <col min="5378" max="5378" width="40.140625" style="63" customWidth="1"/>
    <col min="5379" max="5380" width="12.85546875" style="63" customWidth="1"/>
    <col min="5381" max="5381" width="13.85546875" style="63" customWidth="1"/>
    <col min="5382" max="5632" width="9.140625" style="63"/>
    <col min="5633" max="5633" width="6.7109375" style="63" customWidth="1"/>
    <col min="5634" max="5634" width="40.140625" style="63" customWidth="1"/>
    <col min="5635" max="5636" width="12.85546875" style="63" customWidth="1"/>
    <col min="5637" max="5637" width="13.85546875" style="63" customWidth="1"/>
    <col min="5638" max="5888" width="9.140625" style="63"/>
    <col min="5889" max="5889" width="6.7109375" style="63" customWidth="1"/>
    <col min="5890" max="5890" width="40.140625" style="63" customWidth="1"/>
    <col min="5891" max="5892" width="12.85546875" style="63" customWidth="1"/>
    <col min="5893" max="5893" width="13.85546875" style="63" customWidth="1"/>
    <col min="5894" max="6144" width="9.140625" style="63"/>
    <col min="6145" max="6145" width="6.7109375" style="63" customWidth="1"/>
    <col min="6146" max="6146" width="40.140625" style="63" customWidth="1"/>
    <col min="6147" max="6148" width="12.85546875" style="63" customWidth="1"/>
    <col min="6149" max="6149" width="13.85546875" style="63" customWidth="1"/>
    <col min="6150" max="6400" width="9.140625" style="63"/>
    <col min="6401" max="6401" width="6.7109375" style="63" customWidth="1"/>
    <col min="6402" max="6402" width="40.140625" style="63" customWidth="1"/>
    <col min="6403" max="6404" width="12.85546875" style="63" customWidth="1"/>
    <col min="6405" max="6405" width="13.85546875" style="63" customWidth="1"/>
    <col min="6406" max="6656" width="9.140625" style="63"/>
    <col min="6657" max="6657" width="6.7109375" style="63" customWidth="1"/>
    <col min="6658" max="6658" width="40.140625" style="63" customWidth="1"/>
    <col min="6659" max="6660" width="12.85546875" style="63" customWidth="1"/>
    <col min="6661" max="6661" width="13.85546875" style="63" customWidth="1"/>
    <col min="6662" max="6912" width="9.140625" style="63"/>
    <col min="6913" max="6913" width="6.7109375" style="63" customWidth="1"/>
    <col min="6914" max="6914" width="40.140625" style="63" customWidth="1"/>
    <col min="6915" max="6916" width="12.85546875" style="63" customWidth="1"/>
    <col min="6917" max="6917" width="13.85546875" style="63" customWidth="1"/>
    <col min="6918" max="7168" width="9.140625" style="63"/>
    <col min="7169" max="7169" width="6.7109375" style="63" customWidth="1"/>
    <col min="7170" max="7170" width="40.140625" style="63" customWidth="1"/>
    <col min="7171" max="7172" width="12.85546875" style="63" customWidth="1"/>
    <col min="7173" max="7173" width="13.85546875" style="63" customWidth="1"/>
    <col min="7174" max="7424" width="9.140625" style="63"/>
    <col min="7425" max="7425" width="6.7109375" style="63" customWidth="1"/>
    <col min="7426" max="7426" width="40.140625" style="63" customWidth="1"/>
    <col min="7427" max="7428" width="12.85546875" style="63" customWidth="1"/>
    <col min="7429" max="7429" width="13.85546875" style="63" customWidth="1"/>
    <col min="7430" max="7680" width="9.140625" style="63"/>
    <col min="7681" max="7681" width="6.7109375" style="63" customWidth="1"/>
    <col min="7682" max="7682" width="40.140625" style="63" customWidth="1"/>
    <col min="7683" max="7684" width="12.85546875" style="63" customWidth="1"/>
    <col min="7685" max="7685" width="13.85546875" style="63" customWidth="1"/>
    <col min="7686" max="7936" width="9.140625" style="63"/>
    <col min="7937" max="7937" width="6.7109375" style="63" customWidth="1"/>
    <col min="7938" max="7938" width="40.140625" style="63" customWidth="1"/>
    <col min="7939" max="7940" width="12.85546875" style="63" customWidth="1"/>
    <col min="7941" max="7941" width="13.85546875" style="63" customWidth="1"/>
    <col min="7942" max="8192" width="9.140625" style="63"/>
    <col min="8193" max="8193" width="6.7109375" style="63" customWidth="1"/>
    <col min="8194" max="8194" width="40.140625" style="63" customWidth="1"/>
    <col min="8195" max="8196" width="12.85546875" style="63" customWidth="1"/>
    <col min="8197" max="8197" width="13.85546875" style="63" customWidth="1"/>
    <col min="8198" max="8448" width="9.140625" style="63"/>
    <col min="8449" max="8449" width="6.7109375" style="63" customWidth="1"/>
    <col min="8450" max="8450" width="40.140625" style="63" customWidth="1"/>
    <col min="8451" max="8452" width="12.85546875" style="63" customWidth="1"/>
    <col min="8453" max="8453" width="13.85546875" style="63" customWidth="1"/>
    <col min="8454" max="8704" width="9.140625" style="63"/>
    <col min="8705" max="8705" width="6.7109375" style="63" customWidth="1"/>
    <col min="8706" max="8706" width="40.140625" style="63" customWidth="1"/>
    <col min="8707" max="8708" width="12.85546875" style="63" customWidth="1"/>
    <col min="8709" max="8709" width="13.85546875" style="63" customWidth="1"/>
    <col min="8710" max="8960" width="9.140625" style="63"/>
    <col min="8961" max="8961" width="6.7109375" style="63" customWidth="1"/>
    <col min="8962" max="8962" width="40.140625" style="63" customWidth="1"/>
    <col min="8963" max="8964" width="12.85546875" style="63" customWidth="1"/>
    <col min="8965" max="8965" width="13.85546875" style="63" customWidth="1"/>
    <col min="8966" max="9216" width="9.140625" style="63"/>
    <col min="9217" max="9217" width="6.7109375" style="63" customWidth="1"/>
    <col min="9218" max="9218" width="40.140625" style="63" customWidth="1"/>
    <col min="9219" max="9220" width="12.85546875" style="63" customWidth="1"/>
    <col min="9221" max="9221" width="13.85546875" style="63" customWidth="1"/>
    <col min="9222" max="9472" width="9.140625" style="63"/>
    <col min="9473" max="9473" width="6.7109375" style="63" customWidth="1"/>
    <col min="9474" max="9474" width="40.140625" style="63" customWidth="1"/>
    <col min="9475" max="9476" width="12.85546875" style="63" customWidth="1"/>
    <col min="9477" max="9477" width="13.85546875" style="63" customWidth="1"/>
    <col min="9478" max="9728" width="9.140625" style="63"/>
    <col min="9729" max="9729" width="6.7109375" style="63" customWidth="1"/>
    <col min="9730" max="9730" width="40.140625" style="63" customWidth="1"/>
    <col min="9731" max="9732" width="12.85546875" style="63" customWidth="1"/>
    <col min="9733" max="9733" width="13.85546875" style="63" customWidth="1"/>
    <col min="9734" max="9984" width="9.140625" style="63"/>
    <col min="9985" max="9985" width="6.7109375" style="63" customWidth="1"/>
    <col min="9986" max="9986" width="40.140625" style="63" customWidth="1"/>
    <col min="9987" max="9988" width="12.85546875" style="63" customWidth="1"/>
    <col min="9989" max="9989" width="13.85546875" style="63" customWidth="1"/>
    <col min="9990" max="10240" width="9.140625" style="63"/>
    <col min="10241" max="10241" width="6.7109375" style="63" customWidth="1"/>
    <col min="10242" max="10242" width="40.140625" style="63" customWidth="1"/>
    <col min="10243" max="10244" width="12.85546875" style="63" customWidth="1"/>
    <col min="10245" max="10245" width="13.85546875" style="63" customWidth="1"/>
    <col min="10246" max="10496" width="9.140625" style="63"/>
    <col min="10497" max="10497" width="6.7109375" style="63" customWidth="1"/>
    <col min="10498" max="10498" width="40.140625" style="63" customWidth="1"/>
    <col min="10499" max="10500" width="12.85546875" style="63" customWidth="1"/>
    <col min="10501" max="10501" width="13.85546875" style="63" customWidth="1"/>
    <col min="10502" max="10752" width="9.140625" style="63"/>
    <col min="10753" max="10753" width="6.7109375" style="63" customWidth="1"/>
    <col min="10754" max="10754" width="40.140625" style="63" customWidth="1"/>
    <col min="10755" max="10756" width="12.85546875" style="63" customWidth="1"/>
    <col min="10757" max="10757" width="13.85546875" style="63" customWidth="1"/>
    <col min="10758" max="11008" width="9.140625" style="63"/>
    <col min="11009" max="11009" width="6.7109375" style="63" customWidth="1"/>
    <col min="11010" max="11010" width="40.140625" style="63" customWidth="1"/>
    <col min="11011" max="11012" width="12.85546875" style="63" customWidth="1"/>
    <col min="11013" max="11013" width="13.85546875" style="63" customWidth="1"/>
    <col min="11014" max="11264" width="9.140625" style="63"/>
    <col min="11265" max="11265" width="6.7109375" style="63" customWidth="1"/>
    <col min="11266" max="11266" width="40.140625" style="63" customWidth="1"/>
    <col min="11267" max="11268" width="12.85546875" style="63" customWidth="1"/>
    <col min="11269" max="11269" width="13.85546875" style="63" customWidth="1"/>
    <col min="11270" max="11520" width="9.140625" style="63"/>
    <col min="11521" max="11521" width="6.7109375" style="63" customWidth="1"/>
    <col min="11522" max="11522" width="40.140625" style="63" customWidth="1"/>
    <col min="11523" max="11524" width="12.85546875" style="63" customWidth="1"/>
    <col min="11525" max="11525" width="13.85546875" style="63" customWidth="1"/>
    <col min="11526" max="11776" width="9.140625" style="63"/>
    <col min="11777" max="11777" width="6.7109375" style="63" customWidth="1"/>
    <col min="11778" max="11778" width="40.140625" style="63" customWidth="1"/>
    <col min="11779" max="11780" width="12.85546875" style="63" customWidth="1"/>
    <col min="11781" max="11781" width="13.85546875" style="63" customWidth="1"/>
    <col min="11782" max="12032" width="9.140625" style="63"/>
    <col min="12033" max="12033" width="6.7109375" style="63" customWidth="1"/>
    <col min="12034" max="12034" width="40.140625" style="63" customWidth="1"/>
    <col min="12035" max="12036" width="12.85546875" style="63" customWidth="1"/>
    <col min="12037" max="12037" width="13.85546875" style="63" customWidth="1"/>
    <col min="12038" max="12288" width="9.140625" style="63"/>
    <col min="12289" max="12289" width="6.7109375" style="63" customWidth="1"/>
    <col min="12290" max="12290" width="40.140625" style="63" customWidth="1"/>
    <col min="12291" max="12292" width="12.85546875" style="63" customWidth="1"/>
    <col min="12293" max="12293" width="13.85546875" style="63" customWidth="1"/>
    <col min="12294" max="12544" width="9.140625" style="63"/>
    <col min="12545" max="12545" width="6.7109375" style="63" customWidth="1"/>
    <col min="12546" max="12546" width="40.140625" style="63" customWidth="1"/>
    <col min="12547" max="12548" width="12.85546875" style="63" customWidth="1"/>
    <col min="12549" max="12549" width="13.85546875" style="63" customWidth="1"/>
    <col min="12550" max="12800" width="9.140625" style="63"/>
    <col min="12801" max="12801" width="6.7109375" style="63" customWidth="1"/>
    <col min="12802" max="12802" width="40.140625" style="63" customWidth="1"/>
    <col min="12803" max="12804" width="12.85546875" style="63" customWidth="1"/>
    <col min="12805" max="12805" width="13.85546875" style="63" customWidth="1"/>
    <col min="12806" max="13056" width="9.140625" style="63"/>
    <col min="13057" max="13057" width="6.7109375" style="63" customWidth="1"/>
    <col min="13058" max="13058" width="40.140625" style="63" customWidth="1"/>
    <col min="13059" max="13060" width="12.85546875" style="63" customWidth="1"/>
    <col min="13061" max="13061" width="13.85546875" style="63" customWidth="1"/>
    <col min="13062" max="13312" width="9.140625" style="63"/>
    <col min="13313" max="13313" width="6.7109375" style="63" customWidth="1"/>
    <col min="13314" max="13314" width="40.140625" style="63" customWidth="1"/>
    <col min="13315" max="13316" width="12.85546875" style="63" customWidth="1"/>
    <col min="13317" max="13317" width="13.85546875" style="63" customWidth="1"/>
    <col min="13318" max="13568" width="9.140625" style="63"/>
    <col min="13569" max="13569" width="6.7109375" style="63" customWidth="1"/>
    <col min="13570" max="13570" width="40.140625" style="63" customWidth="1"/>
    <col min="13571" max="13572" width="12.85546875" style="63" customWidth="1"/>
    <col min="13573" max="13573" width="13.85546875" style="63" customWidth="1"/>
    <col min="13574" max="13824" width="9.140625" style="63"/>
    <col min="13825" max="13825" width="6.7109375" style="63" customWidth="1"/>
    <col min="13826" max="13826" width="40.140625" style="63" customWidth="1"/>
    <col min="13827" max="13828" width="12.85546875" style="63" customWidth="1"/>
    <col min="13829" max="13829" width="13.85546875" style="63" customWidth="1"/>
    <col min="13830" max="14080" width="9.140625" style="63"/>
    <col min="14081" max="14081" width="6.7109375" style="63" customWidth="1"/>
    <col min="14082" max="14082" width="40.140625" style="63" customWidth="1"/>
    <col min="14083" max="14084" width="12.85546875" style="63" customWidth="1"/>
    <col min="14085" max="14085" width="13.85546875" style="63" customWidth="1"/>
    <col min="14086" max="14336" width="9.140625" style="63"/>
    <col min="14337" max="14337" width="6.7109375" style="63" customWidth="1"/>
    <col min="14338" max="14338" width="40.140625" style="63" customWidth="1"/>
    <col min="14339" max="14340" width="12.85546875" style="63" customWidth="1"/>
    <col min="14341" max="14341" width="13.85546875" style="63" customWidth="1"/>
    <col min="14342" max="14592" width="9.140625" style="63"/>
    <col min="14593" max="14593" width="6.7109375" style="63" customWidth="1"/>
    <col min="14594" max="14594" width="40.140625" style="63" customWidth="1"/>
    <col min="14595" max="14596" width="12.85546875" style="63" customWidth="1"/>
    <col min="14597" max="14597" width="13.85546875" style="63" customWidth="1"/>
    <col min="14598" max="14848" width="9.140625" style="63"/>
    <col min="14849" max="14849" width="6.7109375" style="63" customWidth="1"/>
    <col min="14850" max="14850" width="40.140625" style="63" customWidth="1"/>
    <col min="14851" max="14852" width="12.85546875" style="63" customWidth="1"/>
    <col min="14853" max="14853" width="13.85546875" style="63" customWidth="1"/>
    <col min="14854" max="15104" width="9.140625" style="63"/>
    <col min="15105" max="15105" width="6.7109375" style="63" customWidth="1"/>
    <col min="15106" max="15106" width="40.140625" style="63" customWidth="1"/>
    <col min="15107" max="15108" width="12.85546875" style="63" customWidth="1"/>
    <col min="15109" max="15109" width="13.85546875" style="63" customWidth="1"/>
    <col min="15110" max="15360" width="9.140625" style="63"/>
    <col min="15361" max="15361" width="6.7109375" style="63" customWidth="1"/>
    <col min="15362" max="15362" width="40.140625" style="63" customWidth="1"/>
    <col min="15363" max="15364" width="12.85546875" style="63" customWidth="1"/>
    <col min="15365" max="15365" width="13.85546875" style="63" customWidth="1"/>
    <col min="15366" max="15616" width="9.140625" style="63"/>
    <col min="15617" max="15617" width="6.7109375" style="63" customWidth="1"/>
    <col min="15618" max="15618" width="40.140625" style="63" customWidth="1"/>
    <col min="15619" max="15620" width="12.85546875" style="63" customWidth="1"/>
    <col min="15621" max="15621" width="13.85546875" style="63" customWidth="1"/>
    <col min="15622" max="15872" width="9.140625" style="63"/>
    <col min="15873" max="15873" width="6.7109375" style="63" customWidth="1"/>
    <col min="15874" max="15874" width="40.140625" style="63" customWidth="1"/>
    <col min="15875" max="15876" width="12.85546875" style="63" customWidth="1"/>
    <col min="15877" max="15877" width="13.85546875" style="63" customWidth="1"/>
    <col min="15878" max="16128" width="9.140625" style="63"/>
    <col min="16129" max="16129" width="6.7109375" style="63" customWidth="1"/>
    <col min="16130" max="16130" width="40.140625" style="63" customWidth="1"/>
    <col min="16131" max="16132" width="12.85546875" style="63" customWidth="1"/>
    <col min="16133" max="16133" width="13.85546875" style="63" customWidth="1"/>
    <col min="16134" max="16384" width="9.140625" style="63"/>
  </cols>
  <sheetData>
    <row r="1" spans="1:7" ht="35.1" customHeight="1">
      <c r="A1" s="245" t="s">
        <v>950</v>
      </c>
      <c r="B1" s="245"/>
      <c r="C1" s="245"/>
      <c r="D1" s="245"/>
      <c r="E1" s="245"/>
    </row>
    <row r="2" spans="1:7" ht="18.75" customHeight="1">
      <c r="A2" s="245" t="s">
        <v>951</v>
      </c>
      <c r="B2" s="245"/>
      <c r="C2" s="245"/>
      <c r="D2" s="245"/>
      <c r="E2" s="245"/>
    </row>
    <row r="3" spans="1:7" ht="14.25" customHeight="1">
      <c r="A3" s="64"/>
      <c r="B3" s="65"/>
      <c r="C3" s="65"/>
      <c r="D3" s="251" t="s">
        <v>952</v>
      </c>
      <c r="E3" s="251"/>
    </row>
    <row r="4" spans="1:7" ht="20.25" customHeight="1">
      <c r="A4" s="252" t="s">
        <v>903</v>
      </c>
      <c r="B4" s="252" t="s">
        <v>953</v>
      </c>
      <c r="C4" s="253" t="s">
        <v>954</v>
      </c>
      <c r="D4" s="254"/>
      <c r="E4" s="255"/>
    </row>
    <row r="5" spans="1:7" ht="13.5" customHeight="1">
      <c r="A5" s="252"/>
      <c r="B5" s="252"/>
      <c r="C5" s="34" t="s">
        <v>6</v>
      </c>
      <c r="D5" s="34" t="s">
        <v>7</v>
      </c>
      <c r="E5" s="34" t="s">
        <v>8</v>
      </c>
    </row>
    <row r="6" spans="1:7" ht="44.25" customHeight="1">
      <c r="A6" s="55">
        <v>1</v>
      </c>
      <c r="B6" s="66" t="s">
        <v>955</v>
      </c>
      <c r="C6" s="44">
        <v>572000</v>
      </c>
      <c r="D6" s="44">
        <v>1209000</v>
      </c>
      <c r="E6" s="44">
        <v>1339000</v>
      </c>
      <c r="G6" s="67"/>
    </row>
    <row r="7" spans="1:7" ht="19.5" customHeight="1">
      <c r="A7" s="68"/>
      <c r="B7" s="69" t="s">
        <v>956</v>
      </c>
      <c r="C7" s="35">
        <f>C6</f>
        <v>572000</v>
      </c>
      <c r="D7" s="35">
        <f>D6</f>
        <v>1209000</v>
      </c>
      <c r="E7" s="35">
        <f>E6</f>
        <v>1339000</v>
      </c>
    </row>
    <row r="8" spans="1:7" ht="26.25" customHeight="1">
      <c r="B8" s="70"/>
      <c r="C8" s="70"/>
    </row>
    <row r="9" spans="1:7" ht="25.5" customHeight="1">
      <c r="A9" s="245" t="s">
        <v>957</v>
      </c>
      <c r="B9" s="245"/>
      <c r="C9" s="245"/>
      <c r="D9" s="245"/>
      <c r="E9" s="245"/>
    </row>
    <row r="10" spans="1:7" ht="18.75" customHeight="1">
      <c r="A10" s="32"/>
      <c r="B10" s="32"/>
      <c r="C10" s="32"/>
      <c r="D10" s="251" t="s">
        <v>952</v>
      </c>
      <c r="E10" s="251"/>
    </row>
    <row r="11" spans="1:7" ht="25.5" customHeight="1">
      <c r="A11" s="252" t="s">
        <v>903</v>
      </c>
      <c r="B11" s="252" t="s">
        <v>953</v>
      </c>
      <c r="C11" s="253" t="s">
        <v>958</v>
      </c>
      <c r="D11" s="254"/>
      <c r="E11" s="255"/>
    </row>
    <row r="12" spans="1:7" ht="15" customHeight="1">
      <c r="A12" s="252"/>
      <c r="B12" s="252"/>
      <c r="C12" s="34" t="s">
        <v>6</v>
      </c>
      <c r="D12" s="34" t="s">
        <v>7</v>
      </c>
      <c r="E12" s="34" t="s">
        <v>8</v>
      </c>
    </row>
    <row r="13" spans="1:7" ht="37.5" customHeight="1">
      <c r="A13" s="55">
        <v>1</v>
      </c>
      <c r="B13" s="66" t="s">
        <v>955</v>
      </c>
      <c r="C13" s="43">
        <v>0</v>
      </c>
      <c r="D13" s="43">
        <v>572000</v>
      </c>
      <c r="E13" s="43">
        <v>637000</v>
      </c>
      <c r="G13" s="67"/>
    </row>
    <row r="14" spans="1:7" ht="21" customHeight="1">
      <c r="A14" s="68"/>
      <c r="B14" s="69" t="s">
        <v>959</v>
      </c>
      <c r="C14" s="35">
        <f>C13</f>
        <v>0</v>
      </c>
      <c r="D14" s="35">
        <f>D13</f>
        <v>572000</v>
      </c>
      <c r="E14" s="35">
        <f>E13</f>
        <v>637000</v>
      </c>
    </row>
    <row r="15" spans="1:7" ht="14.25" customHeight="1">
      <c r="A15" s="71"/>
      <c r="B15" s="71"/>
      <c r="C15" s="71"/>
      <c r="D15" s="71"/>
      <c r="E15" s="71"/>
    </row>
    <row r="17" spans="1:5" ht="39.6" customHeight="1">
      <c r="A17" s="249"/>
      <c r="B17" s="249"/>
      <c r="D17" s="250"/>
      <c r="E17" s="250"/>
    </row>
  </sheetData>
  <mergeCells count="13">
    <mergeCell ref="A17:B17"/>
    <mergeCell ref="D17:E17"/>
    <mergeCell ref="A1:E1"/>
    <mergeCell ref="A2:E2"/>
    <mergeCell ref="D3:E3"/>
    <mergeCell ref="A4:A5"/>
    <mergeCell ref="B4:B5"/>
    <mergeCell ref="C4:E4"/>
    <mergeCell ref="A9:E9"/>
    <mergeCell ref="D10:E10"/>
    <mergeCell ref="A11:A12"/>
    <mergeCell ref="B11:B12"/>
    <mergeCell ref="C11:E11"/>
  </mergeCells>
  <printOptions horizontalCentered="1"/>
  <pageMargins left="0.23622047244094491" right="0.19685039370078741" top="0.27559055118110237" bottom="0.19685039370078741" header="0.31496062992125984" footer="0.15748031496062992"/>
  <pageSetup paperSize="9" firstPageNumber="263" fitToHeight="0" orientation="portrait" blackAndWhite="1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="93" zoomScaleNormal="90" workbookViewId="0">
      <selection activeCell="K6" sqref="K6"/>
    </sheetView>
  </sheetViews>
  <sheetFormatPr defaultColWidth="6.42578125" defaultRowHeight="11.25"/>
  <cols>
    <col min="1" max="1" width="7.140625" style="31" customWidth="1"/>
    <col min="2" max="2" width="49" style="31" customWidth="1"/>
    <col min="3" max="9" width="9.42578125" style="31" customWidth="1"/>
    <col min="10" max="10" width="43.28515625" style="31" customWidth="1"/>
    <col min="11" max="12" width="12.42578125" style="31" customWidth="1"/>
    <col min="13" max="13" width="12.28515625" style="46" bestFit="1" customWidth="1"/>
    <col min="14" max="14" width="37.42578125" style="31" customWidth="1"/>
    <col min="15" max="256" width="6.42578125" style="31"/>
    <col min="257" max="257" width="4" style="31" customWidth="1"/>
    <col min="258" max="258" width="4" style="31" bestFit="1" customWidth="1"/>
    <col min="259" max="263" width="3" style="31" bestFit="1" customWidth="1"/>
    <col min="264" max="264" width="5" style="31" bestFit="1" customWidth="1"/>
    <col min="265" max="265" width="4" style="31" bestFit="1" customWidth="1"/>
    <col min="266" max="266" width="43.28515625" style="31" customWidth="1"/>
    <col min="267" max="268" width="12.42578125" style="31" bestFit="1" customWidth="1"/>
    <col min="269" max="269" width="12.28515625" style="31" bestFit="1" customWidth="1"/>
    <col min="270" max="270" width="37.42578125" style="31" customWidth="1"/>
    <col min="271" max="512" width="6.42578125" style="31"/>
    <col min="513" max="513" width="4" style="31" customWidth="1"/>
    <col min="514" max="514" width="4" style="31" bestFit="1" customWidth="1"/>
    <col min="515" max="519" width="3" style="31" bestFit="1" customWidth="1"/>
    <col min="520" max="520" width="5" style="31" bestFit="1" customWidth="1"/>
    <col min="521" max="521" width="4" style="31" bestFit="1" customWidth="1"/>
    <col min="522" max="522" width="43.28515625" style="31" customWidth="1"/>
    <col min="523" max="524" width="12.42578125" style="31" bestFit="1" customWidth="1"/>
    <col min="525" max="525" width="12.28515625" style="31" bestFit="1" customWidth="1"/>
    <col min="526" max="526" width="37.42578125" style="31" customWidth="1"/>
    <col min="527" max="768" width="6.42578125" style="31"/>
    <col min="769" max="769" width="4" style="31" customWidth="1"/>
    <col min="770" max="770" width="4" style="31" bestFit="1" customWidth="1"/>
    <col min="771" max="775" width="3" style="31" bestFit="1" customWidth="1"/>
    <col min="776" max="776" width="5" style="31" bestFit="1" customWidth="1"/>
    <col min="777" max="777" width="4" style="31" bestFit="1" customWidth="1"/>
    <col min="778" max="778" width="43.28515625" style="31" customWidth="1"/>
    <col min="779" max="780" width="12.42578125" style="31" bestFit="1" customWidth="1"/>
    <col min="781" max="781" width="12.28515625" style="31" bestFit="1" customWidth="1"/>
    <col min="782" max="782" width="37.42578125" style="31" customWidth="1"/>
    <col min="783" max="1024" width="6.42578125" style="31"/>
    <col min="1025" max="1025" width="4" style="31" customWidth="1"/>
    <col min="1026" max="1026" width="4" style="31" bestFit="1" customWidth="1"/>
    <col min="1027" max="1031" width="3" style="31" bestFit="1" customWidth="1"/>
    <col min="1032" max="1032" width="5" style="31" bestFit="1" customWidth="1"/>
    <col min="1033" max="1033" width="4" style="31" bestFit="1" customWidth="1"/>
    <col min="1034" max="1034" width="43.28515625" style="31" customWidth="1"/>
    <col min="1035" max="1036" width="12.42578125" style="31" bestFit="1" customWidth="1"/>
    <col min="1037" max="1037" width="12.28515625" style="31" bestFit="1" customWidth="1"/>
    <col min="1038" max="1038" width="37.42578125" style="31" customWidth="1"/>
    <col min="1039" max="1280" width="6.42578125" style="31"/>
    <col min="1281" max="1281" width="4" style="31" customWidth="1"/>
    <col min="1282" max="1282" width="4" style="31" bestFit="1" customWidth="1"/>
    <col min="1283" max="1287" width="3" style="31" bestFit="1" customWidth="1"/>
    <col min="1288" max="1288" width="5" style="31" bestFit="1" customWidth="1"/>
    <col min="1289" max="1289" width="4" style="31" bestFit="1" customWidth="1"/>
    <col min="1290" max="1290" width="43.28515625" style="31" customWidth="1"/>
    <col min="1291" max="1292" width="12.42578125" style="31" bestFit="1" customWidth="1"/>
    <col min="1293" max="1293" width="12.28515625" style="31" bestFit="1" customWidth="1"/>
    <col min="1294" max="1294" width="37.42578125" style="31" customWidth="1"/>
    <col min="1295" max="1536" width="6.42578125" style="31"/>
    <col min="1537" max="1537" width="4" style="31" customWidth="1"/>
    <col min="1538" max="1538" width="4" style="31" bestFit="1" customWidth="1"/>
    <col min="1539" max="1543" width="3" style="31" bestFit="1" customWidth="1"/>
    <col min="1544" max="1544" width="5" style="31" bestFit="1" customWidth="1"/>
    <col min="1545" max="1545" width="4" style="31" bestFit="1" customWidth="1"/>
    <col min="1546" max="1546" width="43.28515625" style="31" customWidth="1"/>
    <col min="1547" max="1548" width="12.42578125" style="31" bestFit="1" customWidth="1"/>
    <col min="1549" max="1549" width="12.28515625" style="31" bestFit="1" customWidth="1"/>
    <col min="1550" max="1550" width="37.42578125" style="31" customWidth="1"/>
    <col min="1551" max="1792" width="6.42578125" style="31"/>
    <col min="1793" max="1793" width="4" style="31" customWidth="1"/>
    <col min="1794" max="1794" width="4" style="31" bestFit="1" customWidth="1"/>
    <col min="1795" max="1799" width="3" style="31" bestFit="1" customWidth="1"/>
    <col min="1800" max="1800" width="5" style="31" bestFit="1" customWidth="1"/>
    <col min="1801" max="1801" width="4" style="31" bestFit="1" customWidth="1"/>
    <col min="1802" max="1802" width="43.28515625" style="31" customWidth="1"/>
    <col min="1803" max="1804" width="12.42578125" style="31" bestFit="1" customWidth="1"/>
    <col min="1805" max="1805" width="12.28515625" style="31" bestFit="1" customWidth="1"/>
    <col min="1806" max="1806" width="37.42578125" style="31" customWidth="1"/>
    <col min="1807" max="2048" width="6.42578125" style="31"/>
    <col min="2049" max="2049" width="4" style="31" customWidth="1"/>
    <col min="2050" max="2050" width="4" style="31" bestFit="1" customWidth="1"/>
    <col min="2051" max="2055" width="3" style="31" bestFit="1" customWidth="1"/>
    <col min="2056" max="2056" width="5" style="31" bestFit="1" customWidth="1"/>
    <col min="2057" max="2057" width="4" style="31" bestFit="1" customWidth="1"/>
    <col min="2058" max="2058" width="43.28515625" style="31" customWidth="1"/>
    <col min="2059" max="2060" width="12.42578125" style="31" bestFit="1" customWidth="1"/>
    <col min="2061" max="2061" width="12.28515625" style="31" bestFit="1" customWidth="1"/>
    <col min="2062" max="2062" width="37.42578125" style="31" customWidth="1"/>
    <col min="2063" max="2304" width="6.42578125" style="31"/>
    <col min="2305" max="2305" width="4" style="31" customWidth="1"/>
    <col min="2306" max="2306" width="4" style="31" bestFit="1" customWidth="1"/>
    <col min="2307" max="2311" width="3" style="31" bestFit="1" customWidth="1"/>
    <col min="2312" max="2312" width="5" style="31" bestFit="1" customWidth="1"/>
    <col min="2313" max="2313" width="4" style="31" bestFit="1" customWidth="1"/>
    <col min="2314" max="2314" width="43.28515625" style="31" customWidth="1"/>
    <col min="2315" max="2316" width="12.42578125" style="31" bestFit="1" customWidth="1"/>
    <col min="2317" max="2317" width="12.28515625" style="31" bestFit="1" customWidth="1"/>
    <col min="2318" max="2318" width="37.42578125" style="31" customWidth="1"/>
    <col min="2319" max="2560" width="6.42578125" style="31"/>
    <col min="2561" max="2561" width="4" style="31" customWidth="1"/>
    <col min="2562" max="2562" width="4" style="31" bestFit="1" customWidth="1"/>
    <col min="2563" max="2567" width="3" style="31" bestFit="1" customWidth="1"/>
    <col min="2568" max="2568" width="5" style="31" bestFit="1" customWidth="1"/>
    <col min="2569" max="2569" width="4" style="31" bestFit="1" customWidth="1"/>
    <col min="2570" max="2570" width="43.28515625" style="31" customWidth="1"/>
    <col min="2571" max="2572" width="12.42578125" style="31" bestFit="1" customWidth="1"/>
    <col min="2573" max="2573" width="12.28515625" style="31" bestFit="1" customWidth="1"/>
    <col min="2574" max="2574" width="37.42578125" style="31" customWidth="1"/>
    <col min="2575" max="2816" width="6.42578125" style="31"/>
    <col min="2817" max="2817" width="4" style="31" customWidth="1"/>
    <col min="2818" max="2818" width="4" style="31" bestFit="1" customWidth="1"/>
    <col min="2819" max="2823" width="3" style="31" bestFit="1" customWidth="1"/>
    <col min="2824" max="2824" width="5" style="31" bestFit="1" customWidth="1"/>
    <col min="2825" max="2825" width="4" style="31" bestFit="1" customWidth="1"/>
    <col min="2826" max="2826" width="43.28515625" style="31" customWidth="1"/>
    <col min="2827" max="2828" width="12.42578125" style="31" bestFit="1" customWidth="1"/>
    <col min="2829" max="2829" width="12.28515625" style="31" bestFit="1" customWidth="1"/>
    <col min="2830" max="2830" width="37.42578125" style="31" customWidth="1"/>
    <col min="2831" max="3072" width="6.42578125" style="31"/>
    <col min="3073" max="3073" width="4" style="31" customWidth="1"/>
    <col min="3074" max="3074" width="4" style="31" bestFit="1" customWidth="1"/>
    <col min="3075" max="3079" width="3" style="31" bestFit="1" customWidth="1"/>
    <col min="3080" max="3080" width="5" style="31" bestFit="1" customWidth="1"/>
    <col min="3081" max="3081" width="4" style="31" bestFit="1" customWidth="1"/>
    <col min="3082" max="3082" width="43.28515625" style="31" customWidth="1"/>
    <col min="3083" max="3084" width="12.42578125" style="31" bestFit="1" customWidth="1"/>
    <col min="3085" max="3085" width="12.28515625" style="31" bestFit="1" customWidth="1"/>
    <col min="3086" max="3086" width="37.42578125" style="31" customWidth="1"/>
    <col min="3087" max="3328" width="6.42578125" style="31"/>
    <col min="3329" max="3329" width="4" style="31" customWidth="1"/>
    <col min="3330" max="3330" width="4" style="31" bestFit="1" customWidth="1"/>
    <col min="3331" max="3335" width="3" style="31" bestFit="1" customWidth="1"/>
    <col min="3336" max="3336" width="5" style="31" bestFit="1" customWidth="1"/>
    <col min="3337" max="3337" width="4" style="31" bestFit="1" customWidth="1"/>
    <col min="3338" max="3338" width="43.28515625" style="31" customWidth="1"/>
    <col min="3339" max="3340" width="12.42578125" style="31" bestFit="1" customWidth="1"/>
    <col min="3341" max="3341" width="12.28515625" style="31" bestFit="1" customWidth="1"/>
    <col min="3342" max="3342" width="37.42578125" style="31" customWidth="1"/>
    <col min="3343" max="3584" width="6.42578125" style="31"/>
    <col min="3585" max="3585" width="4" style="31" customWidth="1"/>
    <col min="3586" max="3586" width="4" style="31" bestFit="1" customWidth="1"/>
    <col min="3587" max="3591" width="3" style="31" bestFit="1" customWidth="1"/>
    <col min="3592" max="3592" width="5" style="31" bestFit="1" customWidth="1"/>
    <col min="3593" max="3593" width="4" style="31" bestFit="1" customWidth="1"/>
    <col min="3594" max="3594" width="43.28515625" style="31" customWidth="1"/>
    <col min="3595" max="3596" width="12.42578125" style="31" bestFit="1" customWidth="1"/>
    <col min="3597" max="3597" width="12.28515625" style="31" bestFit="1" customWidth="1"/>
    <col min="3598" max="3598" width="37.42578125" style="31" customWidth="1"/>
    <col min="3599" max="3840" width="6.42578125" style="31"/>
    <col min="3841" max="3841" width="4" style="31" customWidth="1"/>
    <col min="3842" max="3842" width="4" style="31" bestFit="1" customWidth="1"/>
    <col min="3843" max="3847" width="3" style="31" bestFit="1" customWidth="1"/>
    <col min="3848" max="3848" width="5" style="31" bestFit="1" customWidth="1"/>
    <col min="3849" max="3849" width="4" style="31" bestFit="1" customWidth="1"/>
    <col min="3850" max="3850" width="43.28515625" style="31" customWidth="1"/>
    <col min="3851" max="3852" width="12.42578125" style="31" bestFit="1" customWidth="1"/>
    <col min="3853" max="3853" width="12.28515625" style="31" bestFit="1" customWidth="1"/>
    <col min="3854" max="3854" width="37.42578125" style="31" customWidth="1"/>
    <col min="3855" max="4096" width="6.42578125" style="31"/>
    <col min="4097" max="4097" width="4" style="31" customWidth="1"/>
    <col min="4098" max="4098" width="4" style="31" bestFit="1" customWidth="1"/>
    <col min="4099" max="4103" width="3" style="31" bestFit="1" customWidth="1"/>
    <col min="4104" max="4104" width="5" style="31" bestFit="1" customWidth="1"/>
    <col min="4105" max="4105" width="4" style="31" bestFit="1" customWidth="1"/>
    <col min="4106" max="4106" width="43.28515625" style="31" customWidth="1"/>
    <col min="4107" max="4108" width="12.42578125" style="31" bestFit="1" customWidth="1"/>
    <col min="4109" max="4109" width="12.28515625" style="31" bestFit="1" customWidth="1"/>
    <col min="4110" max="4110" width="37.42578125" style="31" customWidth="1"/>
    <col min="4111" max="4352" width="6.42578125" style="31"/>
    <col min="4353" max="4353" width="4" style="31" customWidth="1"/>
    <col min="4354" max="4354" width="4" style="31" bestFit="1" customWidth="1"/>
    <col min="4355" max="4359" width="3" style="31" bestFit="1" customWidth="1"/>
    <col min="4360" max="4360" width="5" style="31" bestFit="1" customWidth="1"/>
    <col min="4361" max="4361" width="4" style="31" bestFit="1" customWidth="1"/>
    <col min="4362" max="4362" width="43.28515625" style="31" customWidth="1"/>
    <col min="4363" max="4364" width="12.42578125" style="31" bestFit="1" customWidth="1"/>
    <col min="4365" max="4365" width="12.28515625" style="31" bestFit="1" customWidth="1"/>
    <col min="4366" max="4366" width="37.42578125" style="31" customWidth="1"/>
    <col min="4367" max="4608" width="6.42578125" style="31"/>
    <col min="4609" max="4609" width="4" style="31" customWidth="1"/>
    <col min="4610" max="4610" width="4" style="31" bestFit="1" customWidth="1"/>
    <col min="4611" max="4615" width="3" style="31" bestFit="1" customWidth="1"/>
    <col min="4616" max="4616" width="5" style="31" bestFit="1" customWidth="1"/>
    <col min="4617" max="4617" width="4" style="31" bestFit="1" customWidth="1"/>
    <col min="4618" max="4618" width="43.28515625" style="31" customWidth="1"/>
    <col min="4619" max="4620" width="12.42578125" style="31" bestFit="1" customWidth="1"/>
    <col min="4621" max="4621" width="12.28515625" style="31" bestFit="1" customWidth="1"/>
    <col min="4622" max="4622" width="37.42578125" style="31" customWidth="1"/>
    <col min="4623" max="4864" width="6.42578125" style="31"/>
    <col min="4865" max="4865" width="4" style="31" customWidth="1"/>
    <col min="4866" max="4866" width="4" style="31" bestFit="1" customWidth="1"/>
    <col min="4867" max="4871" width="3" style="31" bestFit="1" customWidth="1"/>
    <col min="4872" max="4872" width="5" style="31" bestFit="1" customWidth="1"/>
    <col min="4873" max="4873" width="4" style="31" bestFit="1" customWidth="1"/>
    <col min="4874" max="4874" width="43.28515625" style="31" customWidth="1"/>
    <col min="4875" max="4876" width="12.42578125" style="31" bestFit="1" customWidth="1"/>
    <col min="4877" max="4877" width="12.28515625" style="31" bestFit="1" customWidth="1"/>
    <col min="4878" max="4878" width="37.42578125" style="31" customWidth="1"/>
    <col min="4879" max="5120" width="6.42578125" style="31"/>
    <col min="5121" max="5121" width="4" style="31" customWidth="1"/>
    <col min="5122" max="5122" width="4" style="31" bestFit="1" customWidth="1"/>
    <col min="5123" max="5127" width="3" style="31" bestFit="1" customWidth="1"/>
    <col min="5128" max="5128" width="5" style="31" bestFit="1" customWidth="1"/>
    <col min="5129" max="5129" width="4" style="31" bestFit="1" customWidth="1"/>
    <col min="5130" max="5130" width="43.28515625" style="31" customWidth="1"/>
    <col min="5131" max="5132" width="12.42578125" style="31" bestFit="1" customWidth="1"/>
    <col min="5133" max="5133" width="12.28515625" style="31" bestFit="1" customWidth="1"/>
    <col min="5134" max="5134" width="37.42578125" style="31" customWidth="1"/>
    <col min="5135" max="5376" width="6.42578125" style="31"/>
    <col min="5377" max="5377" width="4" style="31" customWidth="1"/>
    <col min="5378" max="5378" width="4" style="31" bestFit="1" customWidth="1"/>
    <col min="5379" max="5383" width="3" style="31" bestFit="1" customWidth="1"/>
    <col min="5384" max="5384" width="5" style="31" bestFit="1" customWidth="1"/>
    <col min="5385" max="5385" width="4" style="31" bestFit="1" customWidth="1"/>
    <col min="5386" max="5386" width="43.28515625" style="31" customWidth="1"/>
    <col min="5387" max="5388" width="12.42578125" style="31" bestFit="1" customWidth="1"/>
    <col min="5389" max="5389" width="12.28515625" style="31" bestFit="1" customWidth="1"/>
    <col min="5390" max="5390" width="37.42578125" style="31" customWidth="1"/>
    <col min="5391" max="5632" width="6.42578125" style="31"/>
    <col min="5633" max="5633" width="4" style="31" customWidth="1"/>
    <col min="5634" max="5634" width="4" style="31" bestFit="1" customWidth="1"/>
    <col min="5635" max="5639" width="3" style="31" bestFit="1" customWidth="1"/>
    <col min="5640" max="5640" width="5" style="31" bestFit="1" customWidth="1"/>
    <col min="5641" max="5641" width="4" style="31" bestFit="1" customWidth="1"/>
    <col min="5642" max="5642" width="43.28515625" style="31" customWidth="1"/>
    <col min="5643" max="5644" width="12.42578125" style="31" bestFit="1" customWidth="1"/>
    <col min="5645" max="5645" width="12.28515625" style="31" bestFit="1" customWidth="1"/>
    <col min="5646" max="5646" width="37.42578125" style="31" customWidth="1"/>
    <col min="5647" max="5888" width="6.42578125" style="31"/>
    <col min="5889" max="5889" width="4" style="31" customWidth="1"/>
    <col min="5890" max="5890" width="4" style="31" bestFit="1" customWidth="1"/>
    <col min="5891" max="5895" width="3" style="31" bestFit="1" customWidth="1"/>
    <col min="5896" max="5896" width="5" style="31" bestFit="1" customWidth="1"/>
    <col min="5897" max="5897" width="4" style="31" bestFit="1" customWidth="1"/>
    <col min="5898" max="5898" width="43.28515625" style="31" customWidth="1"/>
    <col min="5899" max="5900" width="12.42578125" style="31" bestFit="1" customWidth="1"/>
    <col min="5901" max="5901" width="12.28515625" style="31" bestFit="1" customWidth="1"/>
    <col min="5902" max="5902" width="37.42578125" style="31" customWidth="1"/>
    <col min="5903" max="6144" width="6.42578125" style="31"/>
    <col min="6145" max="6145" width="4" style="31" customWidth="1"/>
    <col min="6146" max="6146" width="4" style="31" bestFit="1" customWidth="1"/>
    <col min="6147" max="6151" width="3" style="31" bestFit="1" customWidth="1"/>
    <col min="6152" max="6152" width="5" style="31" bestFit="1" customWidth="1"/>
    <col min="6153" max="6153" width="4" style="31" bestFit="1" customWidth="1"/>
    <col min="6154" max="6154" width="43.28515625" style="31" customWidth="1"/>
    <col min="6155" max="6156" width="12.42578125" style="31" bestFit="1" customWidth="1"/>
    <col min="6157" max="6157" width="12.28515625" style="31" bestFit="1" customWidth="1"/>
    <col min="6158" max="6158" width="37.42578125" style="31" customWidth="1"/>
    <col min="6159" max="6400" width="6.42578125" style="31"/>
    <col min="6401" max="6401" width="4" style="31" customWidth="1"/>
    <col min="6402" max="6402" width="4" style="31" bestFit="1" customWidth="1"/>
    <col min="6403" max="6407" width="3" style="31" bestFit="1" customWidth="1"/>
    <col min="6408" max="6408" width="5" style="31" bestFit="1" customWidth="1"/>
    <col min="6409" max="6409" width="4" style="31" bestFit="1" customWidth="1"/>
    <col min="6410" max="6410" width="43.28515625" style="31" customWidth="1"/>
    <col min="6411" max="6412" width="12.42578125" style="31" bestFit="1" customWidth="1"/>
    <col min="6413" max="6413" width="12.28515625" style="31" bestFit="1" customWidth="1"/>
    <col min="6414" max="6414" width="37.42578125" style="31" customWidth="1"/>
    <col min="6415" max="6656" width="6.42578125" style="31"/>
    <col min="6657" max="6657" width="4" style="31" customWidth="1"/>
    <col min="6658" max="6658" width="4" style="31" bestFit="1" customWidth="1"/>
    <col min="6659" max="6663" width="3" style="31" bestFit="1" customWidth="1"/>
    <col min="6664" max="6664" width="5" style="31" bestFit="1" customWidth="1"/>
    <col min="6665" max="6665" width="4" style="31" bestFit="1" customWidth="1"/>
    <col min="6666" max="6666" width="43.28515625" style="31" customWidth="1"/>
    <col min="6667" max="6668" width="12.42578125" style="31" bestFit="1" customWidth="1"/>
    <col min="6669" max="6669" width="12.28515625" style="31" bestFit="1" customWidth="1"/>
    <col min="6670" max="6670" width="37.42578125" style="31" customWidth="1"/>
    <col min="6671" max="6912" width="6.42578125" style="31"/>
    <col min="6913" max="6913" width="4" style="31" customWidth="1"/>
    <col min="6914" max="6914" width="4" style="31" bestFit="1" customWidth="1"/>
    <col min="6915" max="6919" width="3" style="31" bestFit="1" customWidth="1"/>
    <col min="6920" max="6920" width="5" style="31" bestFit="1" customWidth="1"/>
    <col min="6921" max="6921" width="4" style="31" bestFit="1" customWidth="1"/>
    <col min="6922" max="6922" width="43.28515625" style="31" customWidth="1"/>
    <col min="6923" max="6924" width="12.42578125" style="31" bestFit="1" customWidth="1"/>
    <col min="6925" max="6925" width="12.28515625" style="31" bestFit="1" customWidth="1"/>
    <col min="6926" max="6926" width="37.42578125" style="31" customWidth="1"/>
    <col min="6927" max="7168" width="6.42578125" style="31"/>
    <col min="7169" max="7169" width="4" style="31" customWidth="1"/>
    <col min="7170" max="7170" width="4" style="31" bestFit="1" customWidth="1"/>
    <col min="7171" max="7175" width="3" style="31" bestFit="1" customWidth="1"/>
    <col min="7176" max="7176" width="5" style="31" bestFit="1" customWidth="1"/>
    <col min="7177" max="7177" width="4" style="31" bestFit="1" customWidth="1"/>
    <col min="7178" max="7178" width="43.28515625" style="31" customWidth="1"/>
    <col min="7179" max="7180" width="12.42578125" style="31" bestFit="1" customWidth="1"/>
    <col min="7181" max="7181" width="12.28515625" style="31" bestFit="1" customWidth="1"/>
    <col min="7182" max="7182" width="37.42578125" style="31" customWidth="1"/>
    <col min="7183" max="7424" width="6.42578125" style="31"/>
    <col min="7425" max="7425" width="4" style="31" customWidth="1"/>
    <col min="7426" max="7426" width="4" style="31" bestFit="1" customWidth="1"/>
    <col min="7427" max="7431" width="3" style="31" bestFit="1" customWidth="1"/>
    <col min="7432" max="7432" width="5" style="31" bestFit="1" customWidth="1"/>
    <col min="7433" max="7433" width="4" style="31" bestFit="1" customWidth="1"/>
    <col min="7434" max="7434" width="43.28515625" style="31" customWidth="1"/>
    <col min="7435" max="7436" width="12.42578125" style="31" bestFit="1" customWidth="1"/>
    <col min="7437" max="7437" width="12.28515625" style="31" bestFit="1" customWidth="1"/>
    <col min="7438" max="7438" width="37.42578125" style="31" customWidth="1"/>
    <col min="7439" max="7680" width="6.42578125" style="31"/>
    <col min="7681" max="7681" width="4" style="31" customWidth="1"/>
    <col min="7682" max="7682" width="4" style="31" bestFit="1" customWidth="1"/>
    <col min="7683" max="7687" width="3" style="31" bestFit="1" customWidth="1"/>
    <col min="7688" max="7688" width="5" style="31" bestFit="1" customWidth="1"/>
    <col min="7689" max="7689" width="4" style="31" bestFit="1" customWidth="1"/>
    <col min="7690" max="7690" width="43.28515625" style="31" customWidth="1"/>
    <col min="7691" max="7692" width="12.42578125" style="31" bestFit="1" customWidth="1"/>
    <col min="7693" max="7693" width="12.28515625" style="31" bestFit="1" customWidth="1"/>
    <col min="7694" max="7694" width="37.42578125" style="31" customWidth="1"/>
    <col min="7695" max="7936" width="6.42578125" style="31"/>
    <col min="7937" max="7937" width="4" style="31" customWidth="1"/>
    <col min="7938" max="7938" width="4" style="31" bestFit="1" customWidth="1"/>
    <col min="7939" max="7943" width="3" style="31" bestFit="1" customWidth="1"/>
    <col min="7944" max="7944" width="5" style="31" bestFit="1" customWidth="1"/>
    <col min="7945" max="7945" width="4" style="31" bestFit="1" customWidth="1"/>
    <col min="7946" max="7946" width="43.28515625" style="31" customWidth="1"/>
    <col min="7947" max="7948" width="12.42578125" style="31" bestFit="1" customWidth="1"/>
    <col min="7949" max="7949" width="12.28515625" style="31" bestFit="1" customWidth="1"/>
    <col min="7950" max="7950" width="37.42578125" style="31" customWidth="1"/>
    <col min="7951" max="8192" width="6.42578125" style="31"/>
    <col min="8193" max="8193" width="4" style="31" customWidth="1"/>
    <col min="8194" max="8194" width="4" style="31" bestFit="1" customWidth="1"/>
    <col min="8195" max="8199" width="3" style="31" bestFit="1" customWidth="1"/>
    <col min="8200" max="8200" width="5" style="31" bestFit="1" customWidth="1"/>
    <col min="8201" max="8201" width="4" style="31" bestFit="1" customWidth="1"/>
    <col min="8202" max="8202" width="43.28515625" style="31" customWidth="1"/>
    <col min="8203" max="8204" width="12.42578125" style="31" bestFit="1" customWidth="1"/>
    <col min="8205" max="8205" width="12.28515625" style="31" bestFit="1" customWidth="1"/>
    <col min="8206" max="8206" width="37.42578125" style="31" customWidth="1"/>
    <col min="8207" max="8448" width="6.42578125" style="31"/>
    <col min="8449" max="8449" width="4" style="31" customWidth="1"/>
    <col min="8450" max="8450" width="4" style="31" bestFit="1" customWidth="1"/>
    <col min="8451" max="8455" width="3" style="31" bestFit="1" customWidth="1"/>
    <col min="8456" max="8456" width="5" style="31" bestFit="1" customWidth="1"/>
    <col min="8457" max="8457" width="4" style="31" bestFit="1" customWidth="1"/>
    <col min="8458" max="8458" width="43.28515625" style="31" customWidth="1"/>
    <col min="8459" max="8460" width="12.42578125" style="31" bestFit="1" customWidth="1"/>
    <col min="8461" max="8461" width="12.28515625" style="31" bestFit="1" customWidth="1"/>
    <col min="8462" max="8462" width="37.42578125" style="31" customWidth="1"/>
    <col min="8463" max="8704" width="6.42578125" style="31"/>
    <col min="8705" max="8705" width="4" style="31" customWidth="1"/>
    <col min="8706" max="8706" width="4" style="31" bestFit="1" customWidth="1"/>
    <col min="8707" max="8711" width="3" style="31" bestFit="1" customWidth="1"/>
    <col min="8712" max="8712" width="5" style="31" bestFit="1" customWidth="1"/>
    <col min="8713" max="8713" width="4" style="31" bestFit="1" customWidth="1"/>
    <col min="8714" max="8714" width="43.28515625" style="31" customWidth="1"/>
    <col min="8715" max="8716" width="12.42578125" style="31" bestFit="1" customWidth="1"/>
    <col min="8717" max="8717" width="12.28515625" style="31" bestFit="1" customWidth="1"/>
    <col min="8718" max="8718" width="37.42578125" style="31" customWidth="1"/>
    <col min="8719" max="8960" width="6.42578125" style="31"/>
    <col min="8961" max="8961" width="4" style="31" customWidth="1"/>
    <col min="8962" max="8962" width="4" style="31" bestFit="1" customWidth="1"/>
    <col min="8963" max="8967" width="3" style="31" bestFit="1" customWidth="1"/>
    <col min="8968" max="8968" width="5" style="31" bestFit="1" customWidth="1"/>
    <col min="8969" max="8969" width="4" style="31" bestFit="1" customWidth="1"/>
    <col min="8970" max="8970" width="43.28515625" style="31" customWidth="1"/>
    <col min="8971" max="8972" width="12.42578125" style="31" bestFit="1" customWidth="1"/>
    <col min="8973" max="8973" width="12.28515625" style="31" bestFit="1" customWidth="1"/>
    <col min="8974" max="8974" width="37.42578125" style="31" customWidth="1"/>
    <col min="8975" max="9216" width="6.42578125" style="31"/>
    <col min="9217" max="9217" width="4" style="31" customWidth="1"/>
    <col min="9218" max="9218" width="4" style="31" bestFit="1" customWidth="1"/>
    <col min="9219" max="9223" width="3" style="31" bestFit="1" customWidth="1"/>
    <col min="9224" max="9224" width="5" style="31" bestFit="1" customWidth="1"/>
    <col min="9225" max="9225" width="4" style="31" bestFit="1" customWidth="1"/>
    <col min="9226" max="9226" width="43.28515625" style="31" customWidth="1"/>
    <col min="9227" max="9228" width="12.42578125" style="31" bestFit="1" customWidth="1"/>
    <col min="9229" max="9229" width="12.28515625" style="31" bestFit="1" customWidth="1"/>
    <col min="9230" max="9230" width="37.42578125" style="31" customWidth="1"/>
    <col min="9231" max="9472" width="6.42578125" style="31"/>
    <col min="9473" max="9473" width="4" style="31" customWidth="1"/>
    <col min="9474" max="9474" width="4" style="31" bestFit="1" customWidth="1"/>
    <col min="9475" max="9479" width="3" style="31" bestFit="1" customWidth="1"/>
    <col min="9480" max="9480" width="5" style="31" bestFit="1" customWidth="1"/>
    <col min="9481" max="9481" width="4" style="31" bestFit="1" customWidth="1"/>
    <col min="9482" max="9482" width="43.28515625" style="31" customWidth="1"/>
    <col min="9483" max="9484" width="12.42578125" style="31" bestFit="1" customWidth="1"/>
    <col min="9485" max="9485" width="12.28515625" style="31" bestFit="1" customWidth="1"/>
    <col min="9486" max="9486" width="37.42578125" style="31" customWidth="1"/>
    <col min="9487" max="9728" width="6.42578125" style="31"/>
    <col min="9729" max="9729" width="4" style="31" customWidth="1"/>
    <col min="9730" max="9730" width="4" style="31" bestFit="1" customWidth="1"/>
    <col min="9731" max="9735" width="3" style="31" bestFit="1" customWidth="1"/>
    <col min="9736" max="9736" width="5" style="31" bestFit="1" customWidth="1"/>
    <col min="9737" max="9737" width="4" style="31" bestFit="1" customWidth="1"/>
    <col min="9738" max="9738" width="43.28515625" style="31" customWidth="1"/>
    <col min="9739" max="9740" width="12.42578125" style="31" bestFit="1" customWidth="1"/>
    <col min="9741" max="9741" width="12.28515625" style="31" bestFit="1" customWidth="1"/>
    <col min="9742" max="9742" width="37.42578125" style="31" customWidth="1"/>
    <col min="9743" max="9984" width="6.42578125" style="31"/>
    <col min="9985" max="9985" width="4" style="31" customWidth="1"/>
    <col min="9986" max="9986" width="4" style="31" bestFit="1" customWidth="1"/>
    <col min="9987" max="9991" width="3" style="31" bestFit="1" customWidth="1"/>
    <col min="9992" max="9992" width="5" style="31" bestFit="1" customWidth="1"/>
    <col min="9993" max="9993" width="4" style="31" bestFit="1" customWidth="1"/>
    <col min="9994" max="9994" width="43.28515625" style="31" customWidth="1"/>
    <col min="9995" max="9996" width="12.42578125" style="31" bestFit="1" customWidth="1"/>
    <col min="9997" max="9997" width="12.28515625" style="31" bestFit="1" customWidth="1"/>
    <col min="9998" max="9998" width="37.42578125" style="31" customWidth="1"/>
    <col min="9999" max="10240" width="6.42578125" style="31"/>
    <col min="10241" max="10241" width="4" style="31" customWidth="1"/>
    <col min="10242" max="10242" width="4" style="31" bestFit="1" customWidth="1"/>
    <col min="10243" max="10247" width="3" style="31" bestFit="1" customWidth="1"/>
    <col min="10248" max="10248" width="5" style="31" bestFit="1" customWidth="1"/>
    <col min="10249" max="10249" width="4" style="31" bestFit="1" customWidth="1"/>
    <col min="10250" max="10250" width="43.28515625" style="31" customWidth="1"/>
    <col min="10251" max="10252" width="12.42578125" style="31" bestFit="1" customWidth="1"/>
    <col min="10253" max="10253" width="12.28515625" style="31" bestFit="1" customWidth="1"/>
    <col min="10254" max="10254" width="37.42578125" style="31" customWidth="1"/>
    <col min="10255" max="10496" width="6.42578125" style="31"/>
    <col min="10497" max="10497" width="4" style="31" customWidth="1"/>
    <col min="10498" max="10498" width="4" style="31" bestFit="1" customWidth="1"/>
    <col min="10499" max="10503" width="3" style="31" bestFit="1" customWidth="1"/>
    <col min="10504" max="10504" width="5" style="31" bestFit="1" customWidth="1"/>
    <col min="10505" max="10505" width="4" style="31" bestFit="1" customWidth="1"/>
    <col min="10506" max="10506" width="43.28515625" style="31" customWidth="1"/>
    <col min="10507" max="10508" width="12.42578125" style="31" bestFit="1" customWidth="1"/>
    <col min="10509" max="10509" width="12.28515625" style="31" bestFit="1" customWidth="1"/>
    <col min="10510" max="10510" width="37.42578125" style="31" customWidth="1"/>
    <col min="10511" max="10752" width="6.42578125" style="31"/>
    <col min="10753" max="10753" width="4" style="31" customWidth="1"/>
    <col min="10754" max="10754" width="4" style="31" bestFit="1" customWidth="1"/>
    <col min="10755" max="10759" width="3" style="31" bestFit="1" customWidth="1"/>
    <col min="10760" max="10760" width="5" style="31" bestFit="1" customWidth="1"/>
    <col min="10761" max="10761" width="4" style="31" bestFit="1" customWidth="1"/>
    <col min="10762" max="10762" width="43.28515625" style="31" customWidth="1"/>
    <col min="10763" max="10764" width="12.42578125" style="31" bestFit="1" customWidth="1"/>
    <col min="10765" max="10765" width="12.28515625" style="31" bestFit="1" customWidth="1"/>
    <col min="10766" max="10766" width="37.42578125" style="31" customWidth="1"/>
    <col min="10767" max="11008" width="6.42578125" style="31"/>
    <col min="11009" max="11009" width="4" style="31" customWidth="1"/>
    <col min="11010" max="11010" width="4" style="31" bestFit="1" customWidth="1"/>
    <col min="11011" max="11015" width="3" style="31" bestFit="1" customWidth="1"/>
    <col min="11016" max="11016" width="5" style="31" bestFit="1" customWidth="1"/>
    <col min="11017" max="11017" width="4" style="31" bestFit="1" customWidth="1"/>
    <col min="11018" max="11018" width="43.28515625" style="31" customWidth="1"/>
    <col min="11019" max="11020" width="12.42578125" style="31" bestFit="1" customWidth="1"/>
    <col min="11021" max="11021" width="12.28515625" style="31" bestFit="1" customWidth="1"/>
    <col min="11022" max="11022" width="37.42578125" style="31" customWidth="1"/>
    <col min="11023" max="11264" width="6.42578125" style="31"/>
    <col min="11265" max="11265" width="4" style="31" customWidth="1"/>
    <col min="11266" max="11266" width="4" style="31" bestFit="1" customWidth="1"/>
    <col min="11267" max="11271" width="3" style="31" bestFit="1" customWidth="1"/>
    <col min="11272" max="11272" width="5" style="31" bestFit="1" customWidth="1"/>
    <col min="11273" max="11273" width="4" style="31" bestFit="1" customWidth="1"/>
    <col min="11274" max="11274" width="43.28515625" style="31" customWidth="1"/>
    <col min="11275" max="11276" width="12.42578125" style="31" bestFit="1" customWidth="1"/>
    <col min="11277" max="11277" width="12.28515625" style="31" bestFit="1" customWidth="1"/>
    <col min="11278" max="11278" width="37.42578125" style="31" customWidth="1"/>
    <col min="11279" max="11520" width="6.42578125" style="31"/>
    <col min="11521" max="11521" width="4" style="31" customWidth="1"/>
    <col min="11522" max="11522" width="4" style="31" bestFit="1" customWidth="1"/>
    <col min="11523" max="11527" width="3" style="31" bestFit="1" customWidth="1"/>
    <col min="11528" max="11528" width="5" style="31" bestFit="1" customWidth="1"/>
    <col min="11529" max="11529" width="4" style="31" bestFit="1" customWidth="1"/>
    <col min="11530" max="11530" width="43.28515625" style="31" customWidth="1"/>
    <col min="11531" max="11532" width="12.42578125" style="31" bestFit="1" customWidth="1"/>
    <col min="11533" max="11533" width="12.28515625" style="31" bestFit="1" customWidth="1"/>
    <col min="11534" max="11534" width="37.42578125" style="31" customWidth="1"/>
    <col min="11535" max="11776" width="6.42578125" style="31"/>
    <col min="11777" max="11777" width="4" style="31" customWidth="1"/>
    <col min="11778" max="11778" width="4" style="31" bestFit="1" customWidth="1"/>
    <col min="11779" max="11783" width="3" style="31" bestFit="1" customWidth="1"/>
    <col min="11784" max="11784" width="5" style="31" bestFit="1" customWidth="1"/>
    <col min="11785" max="11785" width="4" style="31" bestFit="1" customWidth="1"/>
    <col min="11786" max="11786" width="43.28515625" style="31" customWidth="1"/>
    <col min="11787" max="11788" width="12.42578125" style="31" bestFit="1" customWidth="1"/>
    <col min="11789" max="11789" width="12.28515625" style="31" bestFit="1" customWidth="1"/>
    <col min="11790" max="11790" width="37.42578125" style="31" customWidth="1"/>
    <col min="11791" max="12032" width="6.42578125" style="31"/>
    <col min="12033" max="12033" width="4" style="31" customWidth="1"/>
    <col min="12034" max="12034" width="4" style="31" bestFit="1" customWidth="1"/>
    <col min="12035" max="12039" width="3" style="31" bestFit="1" customWidth="1"/>
    <col min="12040" max="12040" width="5" style="31" bestFit="1" customWidth="1"/>
    <col min="12041" max="12041" width="4" style="31" bestFit="1" customWidth="1"/>
    <col min="12042" max="12042" width="43.28515625" style="31" customWidth="1"/>
    <col min="12043" max="12044" width="12.42578125" style="31" bestFit="1" customWidth="1"/>
    <col min="12045" max="12045" width="12.28515625" style="31" bestFit="1" customWidth="1"/>
    <col min="12046" max="12046" width="37.42578125" style="31" customWidth="1"/>
    <col min="12047" max="12288" width="6.42578125" style="31"/>
    <col min="12289" max="12289" width="4" style="31" customWidth="1"/>
    <col min="12290" max="12290" width="4" style="31" bestFit="1" customWidth="1"/>
    <col min="12291" max="12295" width="3" style="31" bestFit="1" customWidth="1"/>
    <col min="12296" max="12296" width="5" style="31" bestFit="1" customWidth="1"/>
    <col min="12297" max="12297" width="4" style="31" bestFit="1" customWidth="1"/>
    <col min="12298" max="12298" width="43.28515625" style="31" customWidth="1"/>
    <col min="12299" max="12300" width="12.42578125" style="31" bestFit="1" customWidth="1"/>
    <col min="12301" max="12301" width="12.28515625" style="31" bestFit="1" customWidth="1"/>
    <col min="12302" max="12302" width="37.42578125" style="31" customWidth="1"/>
    <col min="12303" max="12544" width="6.42578125" style="31"/>
    <col min="12545" max="12545" width="4" style="31" customWidth="1"/>
    <col min="12546" max="12546" width="4" style="31" bestFit="1" customWidth="1"/>
    <col min="12547" max="12551" width="3" style="31" bestFit="1" customWidth="1"/>
    <col min="12552" max="12552" width="5" style="31" bestFit="1" customWidth="1"/>
    <col min="12553" max="12553" width="4" style="31" bestFit="1" customWidth="1"/>
    <col min="12554" max="12554" width="43.28515625" style="31" customWidth="1"/>
    <col min="12555" max="12556" width="12.42578125" style="31" bestFit="1" customWidth="1"/>
    <col min="12557" max="12557" width="12.28515625" style="31" bestFit="1" customWidth="1"/>
    <col min="12558" max="12558" width="37.42578125" style="31" customWidth="1"/>
    <col min="12559" max="12800" width="6.42578125" style="31"/>
    <col min="12801" max="12801" width="4" style="31" customWidth="1"/>
    <col min="12802" max="12802" width="4" style="31" bestFit="1" customWidth="1"/>
    <col min="12803" max="12807" width="3" style="31" bestFit="1" customWidth="1"/>
    <col min="12808" max="12808" width="5" style="31" bestFit="1" customWidth="1"/>
    <col min="12809" max="12809" width="4" style="31" bestFit="1" customWidth="1"/>
    <col min="12810" max="12810" width="43.28515625" style="31" customWidth="1"/>
    <col min="12811" max="12812" width="12.42578125" style="31" bestFit="1" customWidth="1"/>
    <col min="12813" max="12813" width="12.28515625" style="31" bestFit="1" customWidth="1"/>
    <col min="12814" max="12814" width="37.42578125" style="31" customWidth="1"/>
    <col min="12815" max="13056" width="6.42578125" style="31"/>
    <col min="13057" max="13057" width="4" style="31" customWidth="1"/>
    <col min="13058" max="13058" width="4" style="31" bestFit="1" customWidth="1"/>
    <col min="13059" max="13063" width="3" style="31" bestFit="1" customWidth="1"/>
    <col min="13064" max="13064" width="5" style="31" bestFit="1" customWidth="1"/>
    <col min="13065" max="13065" width="4" style="31" bestFit="1" customWidth="1"/>
    <col min="13066" max="13066" width="43.28515625" style="31" customWidth="1"/>
    <col min="13067" max="13068" width="12.42578125" style="31" bestFit="1" customWidth="1"/>
    <col min="13069" max="13069" width="12.28515625" style="31" bestFit="1" customWidth="1"/>
    <col min="13070" max="13070" width="37.42578125" style="31" customWidth="1"/>
    <col min="13071" max="13312" width="6.42578125" style="31"/>
    <col min="13313" max="13313" width="4" style="31" customWidth="1"/>
    <col min="13314" max="13314" width="4" style="31" bestFit="1" customWidth="1"/>
    <col min="13315" max="13319" width="3" style="31" bestFit="1" customWidth="1"/>
    <col min="13320" max="13320" width="5" style="31" bestFit="1" customWidth="1"/>
    <col min="13321" max="13321" width="4" style="31" bestFit="1" customWidth="1"/>
    <col min="13322" max="13322" width="43.28515625" style="31" customWidth="1"/>
    <col min="13323" max="13324" width="12.42578125" style="31" bestFit="1" customWidth="1"/>
    <col min="13325" max="13325" width="12.28515625" style="31" bestFit="1" customWidth="1"/>
    <col min="13326" max="13326" width="37.42578125" style="31" customWidth="1"/>
    <col min="13327" max="13568" width="6.42578125" style="31"/>
    <col min="13569" max="13569" width="4" style="31" customWidth="1"/>
    <col min="13570" max="13570" width="4" style="31" bestFit="1" customWidth="1"/>
    <col min="13571" max="13575" width="3" style="31" bestFit="1" customWidth="1"/>
    <col min="13576" max="13576" width="5" style="31" bestFit="1" customWidth="1"/>
    <col min="13577" max="13577" width="4" style="31" bestFit="1" customWidth="1"/>
    <col min="13578" max="13578" width="43.28515625" style="31" customWidth="1"/>
    <col min="13579" max="13580" width="12.42578125" style="31" bestFit="1" customWidth="1"/>
    <col min="13581" max="13581" width="12.28515625" style="31" bestFit="1" customWidth="1"/>
    <col min="13582" max="13582" width="37.42578125" style="31" customWidth="1"/>
    <col min="13583" max="13824" width="6.42578125" style="31"/>
    <col min="13825" max="13825" width="4" style="31" customWidth="1"/>
    <col min="13826" max="13826" width="4" style="31" bestFit="1" customWidth="1"/>
    <col min="13827" max="13831" width="3" style="31" bestFit="1" customWidth="1"/>
    <col min="13832" max="13832" width="5" style="31" bestFit="1" customWidth="1"/>
    <col min="13833" max="13833" width="4" style="31" bestFit="1" customWidth="1"/>
    <col min="13834" max="13834" width="43.28515625" style="31" customWidth="1"/>
    <col min="13835" max="13836" width="12.42578125" style="31" bestFit="1" customWidth="1"/>
    <col min="13837" max="13837" width="12.28515625" style="31" bestFit="1" customWidth="1"/>
    <col min="13838" max="13838" width="37.42578125" style="31" customWidth="1"/>
    <col min="13839" max="14080" width="6.42578125" style="31"/>
    <col min="14081" max="14081" width="4" style="31" customWidth="1"/>
    <col min="14082" max="14082" width="4" style="31" bestFit="1" customWidth="1"/>
    <col min="14083" max="14087" width="3" style="31" bestFit="1" customWidth="1"/>
    <col min="14088" max="14088" width="5" style="31" bestFit="1" customWidth="1"/>
    <col min="14089" max="14089" width="4" style="31" bestFit="1" customWidth="1"/>
    <col min="14090" max="14090" width="43.28515625" style="31" customWidth="1"/>
    <col min="14091" max="14092" width="12.42578125" style="31" bestFit="1" customWidth="1"/>
    <col min="14093" max="14093" width="12.28515625" style="31" bestFit="1" customWidth="1"/>
    <col min="14094" max="14094" width="37.42578125" style="31" customWidth="1"/>
    <col min="14095" max="14336" width="6.42578125" style="31"/>
    <col min="14337" max="14337" width="4" style="31" customWidth="1"/>
    <col min="14338" max="14338" width="4" style="31" bestFit="1" customWidth="1"/>
    <col min="14339" max="14343" width="3" style="31" bestFit="1" customWidth="1"/>
    <col min="14344" max="14344" width="5" style="31" bestFit="1" customWidth="1"/>
    <col min="14345" max="14345" width="4" style="31" bestFit="1" customWidth="1"/>
    <col min="14346" max="14346" width="43.28515625" style="31" customWidth="1"/>
    <col min="14347" max="14348" width="12.42578125" style="31" bestFit="1" customWidth="1"/>
    <col min="14349" max="14349" width="12.28515625" style="31" bestFit="1" customWidth="1"/>
    <col min="14350" max="14350" width="37.42578125" style="31" customWidth="1"/>
    <col min="14351" max="14592" width="6.42578125" style="31"/>
    <col min="14593" max="14593" width="4" style="31" customWidth="1"/>
    <col min="14594" max="14594" width="4" style="31" bestFit="1" customWidth="1"/>
    <col min="14595" max="14599" width="3" style="31" bestFit="1" customWidth="1"/>
    <col min="14600" max="14600" width="5" style="31" bestFit="1" customWidth="1"/>
    <col min="14601" max="14601" width="4" style="31" bestFit="1" customWidth="1"/>
    <col min="14602" max="14602" width="43.28515625" style="31" customWidth="1"/>
    <col min="14603" max="14604" width="12.42578125" style="31" bestFit="1" customWidth="1"/>
    <col min="14605" max="14605" width="12.28515625" style="31" bestFit="1" customWidth="1"/>
    <col min="14606" max="14606" width="37.42578125" style="31" customWidth="1"/>
    <col min="14607" max="14848" width="6.42578125" style="31"/>
    <col min="14849" max="14849" width="4" style="31" customWidth="1"/>
    <col min="14850" max="14850" width="4" style="31" bestFit="1" customWidth="1"/>
    <col min="14851" max="14855" width="3" style="31" bestFit="1" customWidth="1"/>
    <col min="14856" max="14856" width="5" style="31" bestFit="1" customWidth="1"/>
    <col min="14857" max="14857" width="4" style="31" bestFit="1" customWidth="1"/>
    <col min="14858" max="14858" width="43.28515625" style="31" customWidth="1"/>
    <col min="14859" max="14860" width="12.42578125" style="31" bestFit="1" customWidth="1"/>
    <col min="14861" max="14861" width="12.28515625" style="31" bestFit="1" customWidth="1"/>
    <col min="14862" max="14862" width="37.42578125" style="31" customWidth="1"/>
    <col min="14863" max="15104" width="6.42578125" style="31"/>
    <col min="15105" max="15105" width="4" style="31" customWidth="1"/>
    <col min="15106" max="15106" width="4" style="31" bestFit="1" customWidth="1"/>
    <col min="15107" max="15111" width="3" style="31" bestFit="1" customWidth="1"/>
    <col min="15112" max="15112" width="5" style="31" bestFit="1" customWidth="1"/>
    <col min="15113" max="15113" width="4" style="31" bestFit="1" customWidth="1"/>
    <col min="15114" max="15114" width="43.28515625" style="31" customWidth="1"/>
    <col min="15115" max="15116" width="12.42578125" style="31" bestFit="1" customWidth="1"/>
    <col min="15117" max="15117" width="12.28515625" style="31" bestFit="1" customWidth="1"/>
    <col min="15118" max="15118" width="37.42578125" style="31" customWidth="1"/>
    <col min="15119" max="15360" width="6.42578125" style="31"/>
    <col min="15361" max="15361" width="4" style="31" customWidth="1"/>
    <col min="15362" max="15362" width="4" style="31" bestFit="1" customWidth="1"/>
    <col min="15363" max="15367" width="3" style="31" bestFit="1" customWidth="1"/>
    <col min="15368" max="15368" width="5" style="31" bestFit="1" customWidth="1"/>
    <col min="15369" max="15369" width="4" style="31" bestFit="1" customWidth="1"/>
    <col min="15370" max="15370" width="43.28515625" style="31" customWidth="1"/>
    <col min="15371" max="15372" width="12.42578125" style="31" bestFit="1" customWidth="1"/>
    <col min="15373" max="15373" width="12.28515625" style="31" bestFit="1" customWidth="1"/>
    <col min="15374" max="15374" width="37.42578125" style="31" customWidth="1"/>
    <col min="15375" max="15616" width="6.42578125" style="31"/>
    <col min="15617" max="15617" width="4" style="31" customWidth="1"/>
    <col min="15618" max="15618" width="4" style="31" bestFit="1" customWidth="1"/>
    <col min="15619" max="15623" width="3" style="31" bestFit="1" customWidth="1"/>
    <col min="15624" max="15624" width="5" style="31" bestFit="1" customWidth="1"/>
    <col min="15625" max="15625" width="4" style="31" bestFit="1" customWidth="1"/>
    <col min="15626" max="15626" width="43.28515625" style="31" customWidth="1"/>
    <col min="15627" max="15628" width="12.42578125" style="31" bestFit="1" customWidth="1"/>
    <col min="15629" max="15629" width="12.28515625" style="31" bestFit="1" customWidth="1"/>
    <col min="15630" max="15630" width="37.42578125" style="31" customWidth="1"/>
    <col min="15631" max="15872" width="6.42578125" style="31"/>
    <col min="15873" max="15873" width="4" style="31" customWidth="1"/>
    <col min="15874" max="15874" width="4" style="31" bestFit="1" customWidth="1"/>
    <col min="15875" max="15879" width="3" style="31" bestFit="1" customWidth="1"/>
    <col min="15880" max="15880" width="5" style="31" bestFit="1" customWidth="1"/>
    <col min="15881" max="15881" width="4" style="31" bestFit="1" customWidth="1"/>
    <col min="15882" max="15882" width="43.28515625" style="31" customWidth="1"/>
    <col min="15883" max="15884" width="12.42578125" style="31" bestFit="1" customWidth="1"/>
    <col min="15885" max="15885" width="12.28515625" style="31" bestFit="1" customWidth="1"/>
    <col min="15886" max="15886" width="37.42578125" style="31" customWidth="1"/>
    <col min="15887" max="16128" width="6.42578125" style="31"/>
    <col min="16129" max="16129" width="4" style="31" customWidth="1"/>
    <col min="16130" max="16130" width="4" style="31" bestFit="1" customWidth="1"/>
    <col min="16131" max="16135" width="3" style="31" bestFit="1" customWidth="1"/>
    <col min="16136" max="16136" width="5" style="31" bestFit="1" customWidth="1"/>
    <col min="16137" max="16137" width="4" style="31" bestFit="1" customWidth="1"/>
    <col min="16138" max="16138" width="43.28515625" style="31" customWidth="1"/>
    <col min="16139" max="16140" width="12.42578125" style="31" bestFit="1" customWidth="1"/>
    <col min="16141" max="16141" width="12.28515625" style="31" bestFit="1" customWidth="1"/>
    <col min="16142" max="16142" width="37.42578125" style="31" customWidth="1"/>
    <col min="16143" max="16384" width="6.42578125" style="31"/>
  </cols>
  <sheetData>
    <row r="1" spans="1:14" ht="20.25" customHeight="1">
      <c r="A1" s="245" t="s">
        <v>902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</row>
    <row r="2" spans="1:14" ht="12.75" customHeight="1">
      <c r="A2" s="30"/>
      <c r="B2" s="30"/>
      <c r="C2" s="30"/>
      <c r="D2" s="30"/>
      <c r="E2" s="30"/>
      <c r="F2" s="30"/>
      <c r="G2" s="30"/>
      <c r="H2" s="30"/>
      <c r="I2" s="30"/>
      <c r="J2" s="33"/>
      <c r="K2" s="33"/>
      <c r="L2" s="256" t="s">
        <v>3</v>
      </c>
      <c r="M2" s="256"/>
    </row>
    <row r="3" spans="1:14" ht="22.5">
      <c r="A3" s="123" t="s">
        <v>903</v>
      </c>
      <c r="B3" s="124" t="s">
        <v>904</v>
      </c>
      <c r="C3" s="124" t="s">
        <v>960</v>
      </c>
      <c r="D3" s="124" t="s">
        <v>961</v>
      </c>
      <c r="E3" s="124" t="s">
        <v>962</v>
      </c>
      <c r="F3" s="124" t="s">
        <v>963</v>
      </c>
      <c r="G3" s="124" t="s">
        <v>964</v>
      </c>
      <c r="H3" s="124" t="s">
        <v>965</v>
      </c>
      <c r="I3" s="124" t="s">
        <v>967</v>
      </c>
      <c r="J3" s="125" t="s">
        <v>905</v>
      </c>
      <c r="K3" s="125" t="s">
        <v>6</v>
      </c>
      <c r="L3" s="125" t="s">
        <v>7</v>
      </c>
      <c r="M3" s="126" t="s">
        <v>899</v>
      </c>
      <c r="N3" s="125" t="s">
        <v>983</v>
      </c>
    </row>
    <row r="4" spans="1:14" ht="25.5" customHeight="1">
      <c r="A4" s="117"/>
      <c r="B4" s="35"/>
      <c r="C4" s="35"/>
      <c r="D4" s="35"/>
      <c r="E4" s="35"/>
      <c r="F4" s="35"/>
      <c r="G4" s="35"/>
      <c r="H4" s="35"/>
      <c r="I4" s="35"/>
      <c r="J4" s="34"/>
      <c r="K4" s="34"/>
      <c r="L4" s="34"/>
      <c r="M4" s="51"/>
      <c r="N4" s="172"/>
    </row>
    <row r="5" spans="1:14" s="36" customFormat="1" ht="21" customHeight="1">
      <c r="A5" s="118"/>
      <c r="B5" s="41" t="s">
        <v>906</v>
      </c>
      <c r="C5" s="41"/>
      <c r="D5" s="41"/>
      <c r="E5" s="41"/>
      <c r="F5" s="41"/>
      <c r="G5" s="41"/>
      <c r="H5" s="41"/>
      <c r="I5" s="41"/>
      <c r="J5" s="41" t="s">
        <v>906</v>
      </c>
      <c r="K5" s="35">
        <f>-K7</f>
        <v>-839688.39999999851</v>
      </c>
      <c r="L5" s="35">
        <f>-L7</f>
        <v>-815423.5</v>
      </c>
      <c r="M5" s="120">
        <f>-M7</f>
        <v>-727248.79999999888</v>
      </c>
      <c r="N5" s="172"/>
    </row>
    <row r="6" spans="1:14" s="36" customFormat="1" ht="21" customHeight="1">
      <c r="A6" s="118"/>
      <c r="B6" s="41" t="s">
        <v>907</v>
      </c>
      <c r="C6" s="41"/>
      <c r="D6" s="41"/>
      <c r="E6" s="41"/>
      <c r="F6" s="41"/>
      <c r="G6" s="41"/>
      <c r="H6" s="41"/>
      <c r="I6" s="41"/>
      <c r="J6" s="41" t="s">
        <v>907</v>
      </c>
      <c r="K6" s="37">
        <f>-K5/5724325</f>
        <v>0.14668775794525965</v>
      </c>
      <c r="L6" s="37">
        <f>-L5/6377554</f>
        <v>0.12785834506458119</v>
      </c>
      <c r="M6" s="121">
        <f>-M5/7039766</f>
        <v>0.10330582010822503</v>
      </c>
      <c r="N6" s="172"/>
    </row>
    <row r="7" spans="1:14" ht="24.6" customHeight="1">
      <c r="A7" s="118"/>
      <c r="B7" s="38" t="s">
        <v>9</v>
      </c>
      <c r="C7" s="38" t="s">
        <v>133</v>
      </c>
      <c r="D7" s="38" t="s">
        <v>908</v>
      </c>
      <c r="E7" s="38" t="s">
        <v>908</v>
      </c>
      <c r="F7" s="38" t="s">
        <v>908</v>
      </c>
      <c r="G7" s="38" t="s">
        <v>908</v>
      </c>
      <c r="H7" s="38" t="s">
        <v>909</v>
      </c>
      <c r="I7" s="38" t="s">
        <v>9</v>
      </c>
      <c r="J7" s="39" t="s">
        <v>910</v>
      </c>
      <c r="K7" s="35">
        <f>K8+K13</f>
        <v>839688.39999999851</v>
      </c>
      <c r="L7" s="35">
        <f>L8+L13</f>
        <v>815423.5</v>
      </c>
      <c r="M7" s="120">
        <f>M8+M13</f>
        <v>727248.79999999888</v>
      </c>
      <c r="N7" s="172"/>
    </row>
    <row r="8" spans="1:14" ht="26.1" customHeight="1">
      <c r="A8" s="119" t="s">
        <v>911</v>
      </c>
      <c r="B8" s="38" t="s">
        <v>9</v>
      </c>
      <c r="C8" s="38" t="s">
        <v>133</v>
      </c>
      <c r="D8" s="38" t="s">
        <v>135</v>
      </c>
      <c r="E8" s="38" t="s">
        <v>908</v>
      </c>
      <c r="F8" s="38" t="s">
        <v>908</v>
      </c>
      <c r="G8" s="38" t="s">
        <v>908</v>
      </c>
      <c r="H8" s="38" t="s">
        <v>909</v>
      </c>
      <c r="I8" s="38" t="s">
        <v>9</v>
      </c>
      <c r="J8" s="41" t="s">
        <v>912</v>
      </c>
      <c r="K8" s="35">
        <f>K9+K11</f>
        <v>572000</v>
      </c>
      <c r="L8" s="35">
        <f>L9+L11</f>
        <v>637000</v>
      </c>
      <c r="M8" s="120">
        <f>M9+M11</f>
        <v>702000</v>
      </c>
      <c r="N8" s="172"/>
    </row>
    <row r="9" spans="1:14" ht="26.45" customHeight="1">
      <c r="A9" s="119"/>
      <c r="B9" s="40" t="s">
        <v>9</v>
      </c>
      <c r="C9" s="40" t="s">
        <v>133</v>
      </c>
      <c r="D9" s="40" t="s">
        <v>135</v>
      </c>
      <c r="E9" s="40" t="s">
        <v>908</v>
      </c>
      <c r="F9" s="40" t="s">
        <v>908</v>
      </c>
      <c r="G9" s="40" t="s">
        <v>908</v>
      </c>
      <c r="H9" s="40" t="s">
        <v>909</v>
      </c>
      <c r="I9" s="40" t="s">
        <v>632</v>
      </c>
      <c r="J9" s="42" t="s">
        <v>913</v>
      </c>
      <c r="K9" s="43">
        <f>K10</f>
        <v>572000</v>
      </c>
      <c r="L9" s="43">
        <f>L10</f>
        <v>1209000</v>
      </c>
      <c r="M9" s="122">
        <f>M10</f>
        <v>1339000</v>
      </c>
      <c r="N9" s="172"/>
    </row>
    <row r="10" spans="1:14" ht="38.450000000000003" customHeight="1">
      <c r="A10" s="119"/>
      <c r="B10" s="40" t="s">
        <v>131</v>
      </c>
      <c r="C10" s="40" t="s">
        <v>133</v>
      </c>
      <c r="D10" s="40" t="s">
        <v>135</v>
      </c>
      <c r="E10" s="40" t="s">
        <v>908</v>
      </c>
      <c r="F10" s="40" t="s">
        <v>908</v>
      </c>
      <c r="G10" s="40" t="s">
        <v>149</v>
      </c>
      <c r="H10" s="40" t="s">
        <v>909</v>
      </c>
      <c r="I10" s="40" t="s">
        <v>914</v>
      </c>
      <c r="J10" s="42" t="s">
        <v>915</v>
      </c>
      <c r="K10" s="43">
        <v>572000</v>
      </c>
      <c r="L10" s="43">
        <v>1209000</v>
      </c>
      <c r="M10" s="122">
        <v>1339000</v>
      </c>
      <c r="N10" s="172"/>
    </row>
    <row r="11" spans="1:14" ht="27.6" customHeight="1">
      <c r="A11" s="119"/>
      <c r="B11" s="40" t="s">
        <v>9</v>
      </c>
      <c r="C11" s="40" t="s">
        <v>133</v>
      </c>
      <c r="D11" s="40" t="s">
        <v>135</v>
      </c>
      <c r="E11" s="40" t="s">
        <v>908</v>
      </c>
      <c r="F11" s="40" t="s">
        <v>908</v>
      </c>
      <c r="G11" s="40" t="s">
        <v>908</v>
      </c>
      <c r="H11" s="40" t="s">
        <v>909</v>
      </c>
      <c r="I11" s="40" t="s">
        <v>212</v>
      </c>
      <c r="J11" s="42" t="s">
        <v>916</v>
      </c>
      <c r="K11" s="43">
        <v>0</v>
      </c>
      <c r="L11" s="43">
        <f>L12</f>
        <v>-572000</v>
      </c>
      <c r="M11" s="122">
        <f>M12</f>
        <v>-637000</v>
      </c>
      <c r="N11" s="172"/>
    </row>
    <row r="12" spans="1:14" ht="39" customHeight="1">
      <c r="A12" s="119"/>
      <c r="B12" s="40" t="s">
        <v>131</v>
      </c>
      <c r="C12" s="40" t="s">
        <v>133</v>
      </c>
      <c r="D12" s="40" t="s">
        <v>135</v>
      </c>
      <c r="E12" s="40" t="s">
        <v>908</v>
      </c>
      <c r="F12" s="40" t="s">
        <v>908</v>
      </c>
      <c r="G12" s="40" t="s">
        <v>149</v>
      </c>
      <c r="H12" s="40" t="s">
        <v>909</v>
      </c>
      <c r="I12" s="40" t="s">
        <v>418</v>
      </c>
      <c r="J12" s="42" t="s">
        <v>917</v>
      </c>
      <c r="K12" s="43">
        <v>0</v>
      </c>
      <c r="L12" s="43">
        <v>-572000</v>
      </c>
      <c r="M12" s="122">
        <v>-637000</v>
      </c>
      <c r="N12" s="172"/>
    </row>
    <row r="13" spans="1:14" ht="23.45" customHeight="1">
      <c r="A13" s="119" t="s">
        <v>918</v>
      </c>
      <c r="B13" s="38" t="s">
        <v>9</v>
      </c>
      <c r="C13" s="38" t="s">
        <v>133</v>
      </c>
      <c r="D13" s="38" t="s">
        <v>345</v>
      </c>
      <c r="E13" s="38" t="s">
        <v>908</v>
      </c>
      <c r="F13" s="38" t="s">
        <v>908</v>
      </c>
      <c r="G13" s="38" t="s">
        <v>908</v>
      </c>
      <c r="H13" s="38" t="s">
        <v>909</v>
      </c>
      <c r="I13" s="38" t="s">
        <v>9</v>
      </c>
      <c r="J13" s="41" t="s">
        <v>919</v>
      </c>
      <c r="K13" s="35">
        <f>K17+K21</f>
        <v>267688.39999999851</v>
      </c>
      <c r="L13" s="35">
        <f>L17+L21</f>
        <v>178423.5</v>
      </c>
      <c r="M13" s="120">
        <f>M17+M21</f>
        <v>25248.799999998882</v>
      </c>
      <c r="N13" s="172"/>
    </row>
    <row r="14" spans="1:14" ht="18" customHeight="1">
      <c r="A14" s="119"/>
      <c r="B14" s="40" t="s">
        <v>9</v>
      </c>
      <c r="C14" s="40" t="s">
        <v>133</v>
      </c>
      <c r="D14" s="40" t="s">
        <v>345</v>
      </c>
      <c r="E14" s="40" t="s">
        <v>908</v>
      </c>
      <c r="F14" s="40" t="s">
        <v>908</v>
      </c>
      <c r="G14" s="40" t="s">
        <v>908</v>
      </c>
      <c r="H14" s="40" t="s">
        <v>909</v>
      </c>
      <c r="I14" s="40" t="s">
        <v>920</v>
      </c>
      <c r="J14" s="42" t="s">
        <v>921</v>
      </c>
      <c r="K14" s="43">
        <f>K15</f>
        <v>-18899921.800000001</v>
      </c>
      <c r="L14" s="43">
        <f t="shared" ref="K14:M16" si="0">L15</f>
        <v>-17817172</v>
      </c>
      <c r="M14" s="122">
        <f t="shared" si="0"/>
        <v>-14980975.800000001</v>
      </c>
      <c r="N14" s="172"/>
    </row>
    <row r="15" spans="1:14" ht="21" customHeight="1">
      <c r="A15" s="119"/>
      <c r="B15" s="40" t="s">
        <v>9</v>
      </c>
      <c r="C15" s="40" t="s">
        <v>133</v>
      </c>
      <c r="D15" s="40" t="s">
        <v>345</v>
      </c>
      <c r="E15" s="40" t="s">
        <v>135</v>
      </c>
      <c r="F15" s="40" t="s">
        <v>908</v>
      </c>
      <c r="G15" s="40" t="s">
        <v>908</v>
      </c>
      <c r="H15" s="40" t="s">
        <v>909</v>
      </c>
      <c r="I15" s="40" t="s">
        <v>920</v>
      </c>
      <c r="J15" s="42" t="s">
        <v>922</v>
      </c>
      <c r="K15" s="43">
        <f t="shared" si="0"/>
        <v>-18899921.800000001</v>
      </c>
      <c r="L15" s="43">
        <f t="shared" si="0"/>
        <v>-17817172</v>
      </c>
      <c r="M15" s="122">
        <f t="shared" si="0"/>
        <v>-14980975.800000001</v>
      </c>
      <c r="N15" s="172"/>
    </row>
    <row r="16" spans="1:14" ht="28.5" customHeight="1">
      <c r="A16" s="119"/>
      <c r="B16" s="40" t="s">
        <v>9</v>
      </c>
      <c r="C16" s="40" t="s">
        <v>133</v>
      </c>
      <c r="D16" s="40" t="s">
        <v>345</v>
      </c>
      <c r="E16" s="40" t="s">
        <v>135</v>
      </c>
      <c r="F16" s="40" t="s">
        <v>133</v>
      </c>
      <c r="G16" s="40" t="s">
        <v>908</v>
      </c>
      <c r="H16" s="40" t="s">
        <v>909</v>
      </c>
      <c r="I16" s="40" t="s">
        <v>923</v>
      </c>
      <c r="J16" s="42" t="s">
        <v>924</v>
      </c>
      <c r="K16" s="43">
        <f t="shared" si="0"/>
        <v>-18899921.800000001</v>
      </c>
      <c r="L16" s="43">
        <f t="shared" si="0"/>
        <v>-17817172</v>
      </c>
      <c r="M16" s="122">
        <f t="shared" si="0"/>
        <v>-14980975.800000001</v>
      </c>
      <c r="N16" s="172"/>
    </row>
    <row r="17" spans="1:14" ht="22.5">
      <c r="A17" s="119"/>
      <c r="B17" s="40" t="s">
        <v>9</v>
      </c>
      <c r="C17" s="40" t="s">
        <v>133</v>
      </c>
      <c r="D17" s="40" t="s">
        <v>345</v>
      </c>
      <c r="E17" s="40" t="s">
        <v>135</v>
      </c>
      <c r="F17" s="40" t="s">
        <v>133</v>
      </c>
      <c r="G17" s="40" t="s">
        <v>149</v>
      </c>
      <c r="H17" s="40" t="s">
        <v>909</v>
      </c>
      <c r="I17" s="40" t="s">
        <v>923</v>
      </c>
      <c r="J17" s="42" t="s">
        <v>925</v>
      </c>
      <c r="K17" s="43">
        <f>-18327921.8-K10</f>
        <v>-18899921.800000001</v>
      </c>
      <c r="L17" s="43">
        <f>-16608172-L10</f>
        <v>-17817172</v>
      </c>
      <c r="M17" s="122">
        <f>-13641975.8-M10</f>
        <v>-14980975.800000001</v>
      </c>
      <c r="N17" s="172"/>
    </row>
    <row r="18" spans="1:14" ht="20.45" customHeight="1">
      <c r="A18" s="119"/>
      <c r="B18" s="40" t="s">
        <v>9</v>
      </c>
      <c r="C18" s="40" t="s">
        <v>133</v>
      </c>
      <c r="D18" s="40" t="s">
        <v>345</v>
      </c>
      <c r="E18" s="40" t="s">
        <v>908</v>
      </c>
      <c r="F18" s="40" t="s">
        <v>908</v>
      </c>
      <c r="G18" s="40" t="s">
        <v>908</v>
      </c>
      <c r="H18" s="40" t="s">
        <v>909</v>
      </c>
      <c r="I18" s="40" t="s">
        <v>235</v>
      </c>
      <c r="J18" s="42" t="s">
        <v>926</v>
      </c>
      <c r="K18" s="43">
        <f t="shared" ref="K18:M20" si="1">K19</f>
        <v>19167610.199999999</v>
      </c>
      <c r="L18" s="43">
        <f t="shared" si="1"/>
        <v>17995595.5</v>
      </c>
      <c r="M18" s="122">
        <f t="shared" si="1"/>
        <v>15006224.6</v>
      </c>
      <c r="N18" s="172"/>
    </row>
    <row r="19" spans="1:14" ht="19.350000000000001" customHeight="1">
      <c r="A19" s="119"/>
      <c r="B19" s="40" t="s">
        <v>9</v>
      </c>
      <c r="C19" s="40" t="s">
        <v>133</v>
      </c>
      <c r="D19" s="40" t="s">
        <v>345</v>
      </c>
      <c r="E19" s="40" t="s">
        <v>135</v>
      </c>
      <c r="F19" s="40" t="s">
        <v>908</v>
      </c>
      <c r="G19" s="40" t="s">
        <v>908</v>
      </c>
      <c r="H19" s="40" t="s">
        <v>909</v>
      </c>
      <c r="I19" s="40" t="s">
        <v>235</v>
      </c>
      <c r="J19" s="42" t="s">
        <v>927</v>
      </c>
      <c r="K19" s="43">
        <f t="shared" si="1"/>
        <v>19167610.199999999</v>
      </c>
      <c r="L19" s="43">
        <f t="shared" si="1"/>
        <v>17995595.5</v>
      </c>
      <c r="M19" s="122">
        <f t="shared" si="1"/>
        <v>15006224.6</v>
      </c>
      <c r="N19" s="172"/>
    </row>
    <row r="20" spans="1:14" ht="23.25" customHeight="1">
      <c r="A20" s="119"/>
      <c r="B20" s="40" t="s">
        <v>9</v>
      </c>
      <c r="C20" s="40" t="s">
        <v>133</v>
      </c>
      <c r="D20" s="40" t="s">
        <v>345</v>
      </c>
      <c r="E20" s="40" t="s">
        <v>135</v>
      </c>
      <c r="F20" s="40" t="s">
        <v>133</v>
      </c>
      <c r="G20" s="40" t="s">
        <v>908</v>
      </c>
      <c r="H20" s="40" t="s">
        <v>909</v>
      </c>
      <c r="I20" s="40" t="s">
        <v>378</v>
      </c>
      <c r="J20" s="42" t="s">
        <v>928</v>
      </c>
      <c r="K20" s="43">
        <f t="shared" si="1"/>
        <v>19167610.199999999</v>
      </c>
      <c r="L20" s="43">
        <f t="shared" si="1"/>
        <v>17995595.5</v>
      </c>
      <c r="M20" s="122">
        <f t="shared" si="1"/>
        <v>15006224.6</v>
      </c>
      <c r="N20" s="172"/>
    </row>
    <row r="21" spans="1:14" ht="24.75" customHeight="1">
      <c r="A21" s="127"/>
      <c r="B21" s="128" t="s">
        <v>9</v>
      </c>
      <c r="C21" s="128" t="s">
        <v>133</v>
      </c>
      <c r="D21" s="128" t="s">
        <v>345</v>
      </c>
      <c r="E21" s="128" t="s">
        <v>135</v>
      </c>
      <c r="F21" s="128" t="s">
        <v>133</v>
      </c>
      <c r="G21" s="128" t="s">
        <v>149</v>
      </c>
      <c r="H21" s="128" t="s">
        <v>909</v>
      </c>
      <c r="I21" s="128" t="s">
        <v>378</v>
      </c>
      <c r="J21" s="129" t="s">
        <v>929</v>
      </c>
      <c r="K21" s="130">
        <f>19167610.2+K12</f>
        <v>19167610.199999999</v>
      </c>
      <c r="L21" s="131">
        <f>17423595.5-L11</f>
        <v>17995595.5</v>
      </c>
      <c r="M21" s="132">
        <f>14369224.6-M12</f>
        <v>15006224.6</v>
      </c>
      <c r="N21" s="172"/>
    </row>
    <row r="22" spans="1:14" ht="19.5" customHeight="1">
      <c r="A22" s="45"/>
      <c r="B22" s="45"/>
      <c r="C22" s="45"/>
      <c r="D22" s="45"/>
      <c r="E22" s="45"/>
      <c r="F22" s="45"/>
      <c r="G22" s="45"/>
      <c r="H22" s="45"/>
      <c r="I22" s="45"/>
    </row>
  </sheetData>
  <mergeCells count="2">
    <mergeCell ref="A1:M1"/>
    <mergeCell ref="L2:M2"/>
  </mergeCells>
  <phoneticPr fontId="3" type="noConversion"/>
  <printOptions horizontalCentered="1"/>
  <pageMargins left="0" right="0" top="0.39370078740157483" bottom="0.19685039370078741" header="0.19685039370078741" footer="0.51181102362204722"/>
  <pageSetup paperSize="9" scale="90" firstPageNumber="258" orientation="portrait" horizontalDpi="300" verticalDpi="300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Дашборд</vt:lpstr>
      <vt:lpstr> Структура доходов</vt:lpstr>
      <vt:lpstr>Структура расходов</vt:lpstr>
      <vt:lpstr>Поддержка граждан</vt:lpstr>
      <vt:lpstr>Значимые проекты</vt:lpstr>
      <vt:lpstr>Сводные</vt:lpstr>
      <vt:lpstr>Сводные 2</vt:lpstr>
      <vt:lpstr>Данные</vt:lpstr>
      <vt:lpstr>муниц программы</vt:lpstr>
      <vt:lpstr>функц структура расходов</vt:lpstr>
      <vt:lpstr>Ведомственная структура расход</vt:lpstr>
      <vt:lpstr>объекты кап строительства</vt:lpstr>
      <vt:lpstr>Доходы</vt:lpstr>
      <vt:lpstr>заимствования</vt:lpstr>
      <vt:lpstr>Источники деф.</vt:lpstr>
      <vt:lpstr>Доходы!Заголовки_для_печати</vt:lpstr>
      <vt:lpstr>'Источники деф.'!Заголовки_для_печати</vt:lpstr>
      <vt:lpstr>заимствования!Область_печати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Serhii Ivanyk</dc:creator>
  <cp:lastModifiedBy>О.В. Черниченко</cp:lastModifiedBy>
  <dcterms:created xsi:type="dcterms:W3CDTF">2023-11-30T14:54:24Z</dcterms:created>
  <dcterms:modified xsi:type="dcterms:W3CDTF">2025-03-17T05:41:40Z</dcterms:modified>
</cp:coreProperties>
</file>